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rda\Downloads\Food security in Brampton\"/>
    </mc:Choice>
  </mc:AlternateContent>
  <xr:revisionPtr revIDLastSave="0" documentId="13_ncr:1_{18786B91-F52F-4F87-854F-412F3B60AE12}" xr6:coauthVersionLast="47" xr6:coauthVersionMax="47" xr10:uidLastSave="{00000000-0000-0000-0000-000000000000}"/>
  <bookViews>
    <workbookView xWindow="-96" yWindow="-96" windowWidth="23232" windowHeight="12432" xr2:uid="{458E595C-BD15-4BA4-BEC3-F289107A3A13}"/>
  </bookViews>
  <sheets>
    <sheet name="Notes" sheetId="11" r:id="rId1"/>
    <sheet name="PM" sheetId="2" r:id="rId2"/>
    <sheet name="Census" sheetId="12" r:id="rId3"/>
    <sheet name="DBs" sheetId="1" r:id="rId4"/>
    <sheet name="DAs" sheetId="13" r:id="rId5"/>
  </sheets>
  <definedNames>
    <definedName name="ExternalData_1" localSheetId="2" hidden="1">'Census'!$B$4:$F$688</definedName>
    <definedName name="ExternalData_1" localSheetId="1" hidden="1">PM!$B$4:$F$3236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3" l="1"/>
  <c r="K7" i="13"/>
  <c r="K10" i="13"/>
  <c r="K13" i="13"/>
  <c r="K14" i="13"/>
  <c r="K17" i="13"/>
  <c r="K18" i="13"/>
  <c r="K19" i="13"/>
  <c r="K20" i="13"/>
  <c r="K23" i="13"/>
  <c r="K24" i="13"/>
  <c r="K26" i="13"/>
  <c r="K29" i="13"/>
  <c r="K30" i="13"/>
  <c r="K33" i="13"/>
  <c r="K34" i="13"/>
  <c r="K35" i="13"/>
  <c r="K40" i="13"/>
  <c r="K42" i="13"/>
  <c r="K43" i="13"/>
  <c r="K46" i="13"/>
  <c r="K47" i="13"/>
  <c r="K48" i="13"/>
  <c r="K50" i="13"/>
  <c r="K52" i="13"/>
  <c r="K53" i="13"/>
  <c r="K61" i="13"/>
  <c r="K63" i="13"/>
  <c r="K65" i="13"/>
  <c r="K68" i="13"/>
  <c r="K70" i="13"/>
  <c r="K71" i="13"/>
  <c r="K73" i="13"/>
  <c r="K78" i="13"/>
  <c r="K84" i="13"/>
  <c r="K85" i="13"/>
  <c r="K86" i="13"/>
  <c r="K93" i="13"/>
  <c r="K95" i="13"/>
  <c r="K96" i="13"/>
  <c r="K100" i="13"/>
  <c r="K101" i="13"/>
  <c r="K102" i="13"/>
  <c r="K103" i="13"/>
  <c r="K106" i="13"/>
  <c r="K109" i="13"/>
  <c r="K111" i="13"/>
  <c r="K112" i="13"/>
  <c r="K118" i="13"/>
  <c r="K120" i="13"/>
  <c r="K123" i="13"/>
  <c r="K124" i="13"/>
  <c r="K126" i="13"/>
  <c r="K130" i="13"/>
  <c r="K131" i="13"/>
  <c r="K132" i="13"/>
  <c r="K134" i="13"/>
  <c r="K135" i="13"/>
  <c r="K137" i="13"/>
  <c r="K140" i="13"/>
  <c r="K142" i="13"/>
  <c r="K143" i="13"/>
  <c r="K152" i="13"/>
  <c r="K157" i="13"/>
  <c r="K158" i="13"/>
  <c r="K159" i="13"/>
  <c r="K160" i="13"/>
  <c r="K161" i="13"/>
  <c r="K165" i="13"/>
  <c r="K166" i="13"/>
  <c r="K171" i="13"/>
  <c r="K172" i="13"/>
  <c r="K175" i="13"/>
  <c r="K176" i="13"/>
  <c r="K177" i="13"/>
  <c r="K180" i="13"/>
  <c r="K181" i="13"/>
  <c r="K182" i="13"/>
  <c r="K183" i="13"/>
  <c r="K184" i="13"/>
  <c r="K186" i="13"/>
  <c r="K188" i="13"/>
  <c r="K189" i="13"/>
  <c r="K190" i="13"/>
  <c r="K193" i="13"/>
  <c r="K194" i="13"/>
  <c r="K196" i="13"/>
  <c r="K197" i="13"/>
  <c r="K198" i="13"/>
  <c r="K199" i="13"/>
  <c r="K202" i="13"/>
  <c r="K204" i="13"/>
  <c r="K211" i="13"/>
  <c r="K212" i="13"/>
  <c r="K216" i="13"/>
  <c r="K217" i="13"/>
  <c r="K218" i="13"/>
  <c r="K220" i="13"/>
  <c r="K221" i="13"/>
  <c r="K224" i="13"/>
  <c r="K229" i="13"/>
  <c r="K230" i="13"/>
  <c r="K234" i="13"/>
  <c r="K238" i="13"/>
  <c r="K239" i="13"/>
  <c r="K243" i="13"/>
  <c r="K244" i="13"/>
  <c r="K246" i="13"/>
  <c r="K251" i="13"/>
  <c r="K259" i="13"/>
  <c r="K266" i="13"/>
  <c r="K272" i="13"/>
  <c r="K280" i="13"/>
  <c r="K285" i="13"/>
  <c r="K287" i="13"/>
  <c r="K289" i="13"/>
  <c r="K290" i="13"/>
  <c r="K292" i="13"/>
  <c r="K294" i="13"/>
  <c r="K296" i="13"/>
  <c r="K298" i="13"/>
  <c r="K302" i="13"/>
  <c r="K303" i="13"/>
  <c r="K320" i="13"/>
  <c r="K321" i="13"/>
  <c r="K327" i="13"/>
  <c r="K329" i="13"/>
  <c r="K331" i="13"/>
  <c r="K333" i="13"/>
  <c r="K334" i="13"/>
  <c r="K339" i="13"/>
  <c r="K340" i="13"/>
  <c r="K341" i="13"/>
  <c r="K345" i="13"/>
  <c r="K346" i="13"/>
  <c r="K347" i="13"/>
  <c r="K348" i="13"/>
  <c r="K349" i="13"/>
  <c r="K350" i="13"/>
  <c r="K356" i="13"/>
  <c r="K359" i="13"/>
  <c r="K361" i="13"/>
  <c r="K364" i="13"/>
  <c r="K367" i="13"/>
  <c r="K368" i="13"/>
  <c r="K377" i="13"/>
  <c r="K391" i="13"/>
  <c r="K401" i="13"/>
  <c r="K426" i="13"/>
  <c r="K449" i="13"/>
  <c r="K452" i="13"/>
  <c r="K454" i="13"/>
  <c r="K461" i="13"/>
  <c r="K462" i="13"/>
  <c r="K463" i="13"/>
  <c r="K467" i="13"/>
  <c r="K469" i="13"/>
  <c r="K470" i="13"/>
  <c r="K482" i="13"/>
  <c r="K499" i="13"/>
  <c r="K501" i="13"/>
  <c r="K502" i="13"/>
  <c r="K503" i="13"/>
  <c r="K504" i="13"/>
  <c r="K506" i="13"/>
  <c r="K507" i="13"/>
  <c r="K508" i="13"/>
  <c r="K509" i="13"/>
  <c r="K511" i="13"/>
  <c r="K512" i="13"/>
  <c r="K513" i="13"/>
  <c r="K519" i="13"/>
  <c r="K534" i="13"/>
  <c r="K537" i="13"/>
  <c r="K539" i="13"/>
  <c r="K549" i="13"/>
  <c r="K552" i="13"/>
  <c r="K553" i="13"/>
  <c r="K564" i="13"/>
  <c r="K570" i="13"/>
  <c r="K571" i="13"/>
  <c r="K572" i="13"/>
  <c r="K575" i="13"/>
  <c r="K576" i="13"/>
  <c r="K583" i="13"/>
  <c r="K585" i="13"/>
  <c r="K586" i="13"/>
  <c r="K591" i="13"/>
  <c r="K598" i="13"/>
  <c r="K599" i="13"/>
  <c r="K657" i="13"/>
  <c r="K673" i="13"/>
  <c r="K674" i="13"/>
  <c r="K675" i="13"/>
  <c r="L6" i="1"/>
  <c r="L7" i="1"/>
  <c r="L8" i="1"/>
  <c r="L9" i="1"/>
  <c r="L10" i="1"/>
  <c r="L11" i="1"/>
  <c r="L12" i="1"/>
  <c r="L13" i="1"/>
  <c r="L14" i="1"/>
  <c r="L15" i="1"/>
  <c r="L18" i="1"/>
  <c r="L19" i="1"/>
  <c r="L20" i="1"/>
  <c r="L23" i="1"/>
  <c r="L24" i="1"/>
  <c r="L25" i="1"/>
  <c r="L26" i="1"/>
  <c r="L28" i="1"/>
  <c r="L30" i="1"/>
  <c r="L31" i="1"/>
  <c r="L32" i="1"/>
  <c r="L33" i="1"/>
  <c r="L34" i="1"/>
  <c r="L35" i="1"/>
  <c r="L37" i="1"/>
  <c r="L38" i="1"/>
  <c r="L40" i="1"/>
  <c r="L41" i="1"/>
  <c r="L42" i="1"/>
  <c r="L43" i="1"/>
  <c r="L44" i="1"/>
  <c r="L45" i="1"/>
  <c r="L46" i="1"/>
  <c r="L49" i="1"/>
  <c r="L51" i="1"/>
  <c r="L52" i="1"/>
  <c r="L53" i="1"/>
  <c r="L54" i="1"/>
  <c r="L55" i="1"/>
  <c r="L56" i="1"/>
  <c r="L57" i="1"/>
  <c r="L59" i="1"/>
  <c r="L60" i="1"/>
  <c r="L61" i="1"/>
  <c r="L62" i="1"/>
  <c r="L63" i="1"/>
  <c r="L65" i="1"/>
  <c r="L66" i="1"/>
  <c r="L67" i="1"/>
  <c r="L69" i="1"/>
  <c r="L70" i="1"/>
  <c r="L73" i="1"/>
  <c r="L74" i="1"/>
  <c r="L76" i="1"/>
  <c r="L77" i="1"/>
  <c r="L78" i="1"/>
  <c r="L79" i="1"/>
  <c r="L81" i="1"/>
  <c r="L83" i="1"/>
  <c r="L84" i="1"/>
  <c r="L85" i="1"/>
  <c r="L86" i="1"/>
  <c r="L88" i="1"/>
  <c r="L89" i="1"/>
  <c r="L90" i="1"/>
  <c r="L91" i="1"/>
  <c r="L92" i="1"/>
  <c r="L94" i="1"/>
  <c r="L95" i="1"/>
  <c r="L96" i="1"/>
  <c r="L97" i="1"/>
  <c r="L98" i="1"/>
  <c r="L99" i="1"/>
  <c r="L100" i="1"/>
  <c r="L102" i="1"/>
  <c r="L103" i="1"/>
  <c r="L106" i="1"/>
  <c r="L107" i="1"/>
  <c r="L109" i="1"/>
  <c r="L110" i="1"/>
  <c r="L111" i="1"/>
  <c r="L113" i="1"/>
  <c r="L114" i="1"/>
  <c r="L115" i="1"/>
  <c r="L117" i="1"/>
  <c r="L118" i="1"/>
  <c r="L120" i="1"/>
  <c r="L122" i="1"/>
  <c r="L123" i="1"/>
  <c r="L125" i="1"/>
  <c r="L126" i="1"/>
  <c r="L127" i="1"/>
  <c r="L128" i="1"/>
  <c r="L129" i="1"/>
  <c r="L130" i="1"/>
  <c r="L131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7" i="1"/>
  <c r="L158" i="1"/>
  <c r="L159" i="1"/>
  <c r="L160" i="1"/>
  <c r="L161" i="1"/>
  <c r="L162" i="1"/>
  <c r="L163" i="1"/>
  <c r="L165" i="1"/>
  <c r="L166" i="1"/>
  <c r="L168" i="1"/>
  <c r="L169" i="1"/>
  <c r="L170" i="1"/>
  <c r="L171" i="1"/>
  <c r="L172" i="1"/>
  <c r="L173" i="1"/>
  <c r="L174" i="1"/>
  <c r="L175" i="1"/>
  <c r="L176" i="1"/>
  <c r="L178" i="1"/>
  <c r="L180" i="1"/>
  <c r="L181" i="1"/>
  <c r="L182" i="1"/>
  <c r="L183" i="1"/>
  <c r="L184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1" i="1"/>
  <c r="L202" i="1"/>
  <c r="L203" i="1"/>
  <c r="L204" i="1"/>
  <c r="L208" i="1"/>
  <c r="L209" i="1"/>
  <c r="L210" i="1"/>
  <c r="L212" i="1"/>
  <c r="L214" i="1"/>
  <c r="L215" i="1"/>
  <c r="L216" i="1"/>
  <c r="L217" i="1"/>
  <c r="L218" i="1"/>
  <c r="L219" i="1"/>
  <c r="L221" i="1"/>
  <c r="L222" i="1"/>
  <c r="L223" i="1"/>
  <c r="L224" i="1"/>
  <c r="L225" i="1"/>
  <c r="L226" i="1"/>
  <c r="L227" i="1"/>
  <c r="L229" i="1"/>
  <c r="L230" i="1"/>
  <c r="L231" i="1"/>
  <c r="L232" i="1"/>
  <c r="L233" i="1"/>
  <c r="L235" i="1"/>
  <c r="L236" i="1"/>
  <c r="L237" i="1"/>
  <c r="L238" i="1"/>
  <c r="L239" i="1"/>
  <c r="L240" i="1"/>
  <c r="L241" i="1"/>
  <c r="L242" i="1"/>
  <c r="L243" i="1"/>
  <c r="L244" i="1"/>
  <c r="L246" i="1"/>
  <c r="L248" i="1"/>
  <c r="L249" i="1"/>
  <c r="L250" i="1"/>
  <c r="L251" i="1"/>
  <c r="L254" i="1"/>
  <c r="L255" i="1"/>
  <c r="L256" i="1"/>
  <c r="L257" i="1"/>
  <c r="L259" i="1"/>
  <c r="L260" i="1"/>
  <c r="L261" i="1"/>
  <c r="L262" i="1"/>
  <c r="L263" i="1"/>
  <c r="L264" i="1"/>
  <c r="L265" i="1"/>
  <c r="L267" i="1"/>
  <c r="L268" i="1"/>
  <c r="L269" i="1"/>
  <c r="L270" i="1"/>
  <c r="L271" i="1"/>
  <c r="L274" i="1"/>
  <c r="L275" i="1"/>
  <c r="L276" i="1"/>
  <c r="L277" i="1"/>
  <c r="L278" i="1"/>
  <c r="L279" i="1"/>
  <c r="L280" i="1"/>
  <c r="L281" i="1"/>
  <c r="L282" i="1"/>
  <c r="L284" i="1"/>
  <c r="L285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7" i="1"/>
  <c r="L308" i="1"/>
  <c r="L309" i="1"/>
  <c r="L310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40" i="1"/>
  <c r="L341" i="1"/>
  <c r="L342" i="1"/>
  <c r="L343" i="1"/>
  <c r="L344" i="1"/>
  <c r="L345" i="1"/>
  <c r="L347" i="1"/>
  <c r="L348" i="1"/>
  <c r="L349" i="1"/>
  <c r="L350" i="1"/>
  <c r="L351" i="1"/>
  <c r="L352" i="1"/>
  <c r="L354" i="1"/>
  <c r="L355" i="1"/>
  <c r="L356" i="1"/>
  <c r="L357" i="1"/>
  <c r="L358" i="1"/>
  <c r="L359" i="1"/>
  <c r="L360" i="1"/>
  <c r="L361" i="1"/>
  <c r="L362" i="1"/>
  <c r="L364" i="1"/>
  <c r="L365" i="1"/>
  <c r="L366" i="1"/>
  <c r="L367" i="1"/>
  <c r="L368" i="1"/>
  <c r="L369" i="1"/>
  <c r="L370" i="1"/>
  <c r="L371" i="1"/>
  <c r="L372" i="1"/>
  <c r="L374" i="1"/>
  <c r="L375" i="1"/>
  <c r="L376" i="1"/>
  <c r="L378" i="1"/>
  <c r="L380" i="1"/>
  <c r="L381" i="1"/>
  <c r="L383" i="1"/>
  <c r="L385" i="1"/>
  <c r="L386" i="1"/>
  <c r="L388" i="1"/>
  <c r="L390" i="1"/>
  <c r="L391" i="1"/>
  <c r="L392" i="1"/>
  <c r="L393" i="1"/>
  <c r="L394" i="1"/>
  <c r="L395" i="1"/>
  <c r="L396" i="1"/>
  <c r="L399" i="1"/>
  <c r="L400" i="1"/>
  <c r="L401" i="1"/>
  <c r="L403" i="1"/>
  <c r="L404" i="1"/>
  <c r="L405" i="1"/>
  <c r="L406" i="1"/>
  <c r="L407" i="1"/>
  <c r="L408" i="1"/>
  <c r="L409" i="1"/>
  <c r="L410" i="1"/>
  <c r="L411" i="1"/>
  <c r="L412" i="1"/>
  <c r="L414" i="1"/>
  <c r="L416" i="1"/>
  <c r="L417" i="1"/>
  <c r="L418" i="1"/>
  <c r="L420" i="1"/>
  <c r="L421" i="1"/>
  <c r="L422" i="1"/>
  <c r="L423" i="1"/>
  <c r="L424" i="1"/>
  <c r="L425" i="1"/>
  <c r="L426" i="1"/>
  <c r="L429" i="1"/>
  <c r="L430" i="1"/>
  <c r="L431" i="1"/>
  <c r="L432" i="1"/>
  <c r="L434" i="1"/>
  <c r="L435" i="1"/>
  <c r="L436" i="1"/>
  <c r="L437" i="1"/>
  <c r="L438" i="1"/>
  <c r="L439" i="1"/>
  <c r="L440" i="1"/>
  <c r="L441" i="1"/>
  <c r="L442" i="1"/>
  <c r="L443" i="1"/>
  <c r="L445" i="1"/>
  <c r="L446" i="1"/>
  <c r="L447" i="1"/>
  <c r="L448" i="1"/>
  <c r="L449" i="1"/>
  <c r="L450" i="1"/>
  <c r="L451" i="1"/>
  <c r="L452" i="1"/>
  <c r="L453" i="1"/>
  <c r="L457" i="1"/>
  <c r="L458" i="1"/>
  <c r="L459" i="1"/>
  <c r="L460" i="1"/>
  <c r="L461" i="1"/>
  <c r="L462" i="1"/>
  <c r="L463" i="1"/>
  <c r="L464" i="1"/>
  <c r="L465" i="1"/>
  <c r="L467" i="1"/>
  <c r="L468" i="1"/>
  <c r="L469" i="1"/>
  <c r="L470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6" i="1"/>
  <c r="L487" i="1"/>
  <c r="L489" i="1"/>
  <c r="L490" i="1"/>
  <c r="L491" i="1"/>
  <c r="L492" i="1"/>
  <c r="L493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9" i="1"/>
  <c r="L510" i="1"/>
  <c r="L511" i="1"/>
  <c r="L512" i="1"/>
  <c r="L514" i="1"/>
  <c r="L515" i="1"/>
  <c r="L517" i="1"/>
  <c r="L518" i="1"/>
  <c r="L519" i="1"/>
  <c r="L520" i="1"/>
  <c r="L521" i="1"/>
  <c r="L524" i="1"/>
  <c r="L525" i="1"/>
  <c r="L527" i="1"/>
  <c r="L528" i="1"/>
  <c r="L529" i="1"/>
  <c r="L530" i="1"/>
  <c r="L531" i="1"/>
  <c r="L534" i="1"/>
  <c r="L535" i="1"/>
  <c r="L537" i="1"/>
  <c r="L538" i="1"/>
  <c r="L539" i="1"/>
  <c r="L540" i="1"/>
  <c r="L541" i="1"/>
  <c r="L542" i="1"/>
  <c r="L544" i="1"/>
  <c r="L545" i="1"/>
  <c r="L547" i="1"/>
  <c r="L548" i="1"/>
  <c r="L550" i="1"/>
  <c r="L551" i="1"/>
  <c r="L552" i="1"/>
  <c r="L553" i="1"/>
  <c r="L554" i="1"/>
  <c r="L555" i="1"/>
  <c r="L556" i="1"/>
  <c r="L558" i="1"/>
  <c r="L559" i="1"/>
  <c r="L560" i="1"/>
  <c r="L561" i="1"/>
  <c r="L562" i="1"/>
  <c r="L563" i="1"/>
  <c r="L564" i="1"/>
  <c r="L565" i="1"/>
  <c r="L566" i="1"/>
  <c r="L568" i="1"/>
  <c r="L569" i="1"/>
  <c r="L571" i="1"/>
  <c r="L572" i="1"/>
  <c r="L573" i="1"/>
  <c r="L575" i="1"/>
  <c r="L576" i="1"/>
  <c r="L577" i="1"/>
  <c r="L578" i="1"/>
  <c r="L581" i="1"/>
  <c r="L582" i="1"/>
  <c r="L583" i="1"/>
  <c r="L585" i="1"/>
  <c r="L586" i="1"/>
  <c r="L587" i="1"/>
  <c r="L588" i="1"/>
  <c r="L589" i="1"/>
  <c r="L590" i="1"/>
  <c r="L591" i="1"/>
  <c r="L593" i="1"/>
  <c r="L594" i="1"/>
  <c r="L595" i="1"/>
  <c r="L596" i="1"/>
  <c r="L599" i="1"/>
  <c r="L600" i="1"/>
  <c r="L601" i="1"/>
  <c r="L603" i="1"/>
  <c r="L604" i="1"/>
  <c r="L605" i="1"/>
  <c r="L606" i="1"/>
  <c r="L607" i="1"/>
  <c r="L608" i="1"/>
  <c r="L609" i="1"/>
  <c r="L610" i="1"/>
  <c r="L612" i="1"/>
  <c r="L613" i="1"/>
  <c r="L614" i="1"/>
  <c r="L615" i="1"/>
  <c r="L616" i="1"/>
  <c r="L617" i="1"/>
  <c r="L618" i="1"/>
  <c r="L619" i="1"/>
  <c r="L620" i="1"/>
  <c r="L621" i="1"/>
  <c r="L622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4" i="1"/>
  <c r="L665" i="1"/>
  <c r="L666" i="1"/>
  <c r="L667" i="1"/>
  <c r="L668" i="1"/>
  <c r="L669" i="1"/>
  <c r="L670" i="1"/>
  <c r="L671" i="1"/>
  <c r="L673" i="1"/>
  <c r="L676" i="1"/>
  <c r="L677" i="1"/>
  <c r="L678" i="1"/>
  <c r="L680" i="1"/>
  <c r="L681" i="1"/>
  <c r="L682" i="1"/>
  <c r="L683" i="1"/>
  <c r="L684" i="1"/>
  <c r="L688" i="1"/>
  <c r="L689" i="1"/>
  <c r="L690" i="1"/>
  <c r="L691" i="1"/>
  <c r="L692" i="1"/>
  <c r="L695" i="1"/>
  <c r="L696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1" i="1"/>
  <c r="L712" i="1"/>
  <c r="L713" i="1"/>
  <c r="L714" i="1"/>
  <c r="L716" i="1"/>
  <c r="L717" i="1"/>
  <c r="L718" i="1"/>
  <c r="L719" i="1"/>
  <c r="L720" i="1"/>
  <c r="L721" i="1"/>
  <c r="L722" i="1"/>
  <c r="L723" i="1"/>
  <c r="L725" i="1"/>
  <c r="L726" i="1"/>
  <c r="L727" i="1"/>
  <c r="L728" i="1"/>
  <c r="L730" i="1"/>
  <c r="L731" i="1"/>
  <c r="L732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8" i="1"/>
  <c r="L769" i="1"/>
  <c r="L770" i="1"/>
  <c r="L771" i="1"/>
  <c r="L772" i="1"/>
  <c r="L774" i="1"/>
  <c r="L776" i="1"/>
  <c r="L779" i="1"/>
  <c r="L780" i="1"/>
  <c r="L784" i="1"/>
  <c r="L787" i="1"/>
  <c r="L789" i="1"/>
  <c r="L790" i="1"/>
  <c r="L791" i="1"/>
  <c r="L792" i="1"/>
  <c r="L795" i="1"/>
  <c r="L796" i="1"/>
  <c r="L798" i="1"/>
  <c r="L799" i="1"/>
  <c r="L800" i="1"/>
  <c r="L801" i="1"/>
  <c r="L802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5" i="1"/>
  <c r="L826" i="1"/>
  <c r="L827" i="1"/>
  <c r="L829" i="1"/>
  <c r="L830" i="1"/>
  <c r="L831" i="1"/>
  <c r="L833" i="1"/>
  <c r="L834" i="1"/>
  <c r="L835" i="1"/>
  <c r="L836" i="1"/>
  <c r="L837" i="1"/>
  <c r="L839" i="1"/>
  <c r="L840" i="1"/>
  <c r="L841" i="1"/>
  <c r="L842" i="1"/>
  <c r="L844" i="1"/>
  <c r="L845" i="1"/>
  <c r="L846" i="1"/>
  <c r="L847" i="1"/>
  <c r="L848" i="1"/>
  <c r="L849" i="1"/>
  <c r="L850" i="1"/>
  <c r="L851" i="1"/>
  <c r="L852" i="1"/>
  <c r="L854" i="1"/>
  <c r="L857" i="1"/>
  <c r="L858" i="1"/>
  <c r="L859" i="1"/>
  <c r="L860" i="1"/>
  <c r="L862" i="1"/>
  <c r="L864" i="1"/>
  <c r="L865" i="1"/>
  <c r="L867" i="1"/>
  <c r="L870" i="1"/>
  <c r="L871" i="1"/>
  <c r="L873" i="1"/>
  <c r="L874" i="1"/>
  <c r="L876" i="1"/>
  <c r="L877" i="1"/>
  <c r="L878" i="1"/>
  <c r="L879" i="1"/>
  <c r="L880" i="1"/>
  <c r="L881" i="1"/>
  <c r="L882" i="1"/>
  <c r="L884" i="1"/>
  <c r="L885" i="1"/>
  <c r="L886" i="1"/>
  <c r="L888" i="1"/>
  <c r="L891" i="1"/>
  <c r="L893" i="1"/>
  <c r="L894" i="1"/>
  <c r="L896" i="1"/>
  <c r="L898" i="1"/>
  <c r="L899" i="1"/>
  <c r="L900" i="1"/>
  <c r="L901" i="1"/>
  <c r="L903" i="1"/>
  <c r="L905" i="1"/>
  <c r="L909" i="1"/>
  <c r="L910" i="1"/>
  <c r="L911" i="1"/>
  <c r="L912" i="1"/>
  <c r="L913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3" i="1"/>
  <c r="L934" i="1"/>
  <c r="L935" i="1"/>
  <c r="L936" i="1"/>
  <c r="L938" i="1"/>
  <c r="L939" i="1"/>
  <c r="L940" i="1"/>
  <c r="L941" i="1"/>
  <c r="L942" i="1"/>
  <c r="L943" i="1"/>
  <c r="L945" i="1"/>
  <c r="L946" i="1"/>
  <c r="L947" i="1"/>
  <c r="L948" i="1"/>
  <c r="L949" i="1"/>
  <c r="L950" i="1"/>
  <c r="L951" i="1"/>
  <c r="L953" i="1"/>
  <c r="L954" i="1"/>
  <c r="L955" i="1"/>
  <c r="L956" i="1"/>
  <c r="L957" i="1"/>
  <c r="L958" i="1"/>
  <c r="L959" i="1"/>
  <c r="L960" i="1"/>
  <c r="L961" i="1"/>
  <c r="L964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2" i="1"/>
  <c r="L984" i="1"/>
  <c r="L986" i="1"/>
  <c r="L988" i="1"/>
  <c r="L989" i="1"/>
  <c r="L990" i="1"/>
  <c r="L991" i="1"/>
  <c r="L992" i="1"/>
  <c r="L993" i="1"/>
  <c r="L995" i="1"/>
  <c r="L996" i="1"/>
  <c r="L997" i="1"/>
  <c r="L998" i="1"/>
  <c r="L999" i="1"/>
  <c r="L1000" i="1"/>
  <c r="L1001" i="1"/>
  <c r="L1002" i="1"/>
  <c r="L1003" i="1"/>
  <c r="L1004" i="1"/>
  <c r="L1006" i="1"/>
  <c r="L1007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8" i="1"/>
  <c r="L1059" i="1"/>
  <c r="L1060" i="1"/>
  <c r="L1062" i="1"/>
  <c r="L1064" i="1"/>
  <c r="L1065" i="1"/>
  <c r="L1066" i="1"/>
  <c r="L1067" i="1"/>
  <c r="L1068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3" i="1"/>
  <c r="L1084" i="1"/>
  <c r="L1088" i="1"/>
  <c r="L1089" i="1"/>
  <c r="L1090" i="1"/>
  <c r="L1091" i="1"/>
  <c r="L1092" i="1"/>
  <c r="L1095" i="1"/>
  <c r="L1096" i="1"/>
  <c r="L1097" i="1"/>
  <c r="L1098" i="1"/>
  <c r="L1099" i="1"/>
  <c r="L1100" i="1"/>
  <c r="L1101" i="1"/>
  <c r="L1103" i="1"/>
  <c r="L1104" i="1"/>
  <c r="L1105" i="1"/>
  <c r="L1106" i="1"/>
  <c r="L1107" i="1"/>
  <c r="L1108" i="1"/>
  <c r="L1109" i="1"/>
  <c r="L1110" i="1"/>
  <c r="L1111" i="1"/>
  <c r="L1113" i="1"/>
  <c r="L1114" i="1"/>
  <c r="L1115" i="1"/>
  <c r="L1116" i="1"/>
  <c r="L1117" i="1"/>
  <c r="L1118" i="1"/>
  <c r="L1119" i="1"/>
  <c r="L1120" i="1"/>
  <c r="L1122" i="1"/>
  <c r="L1123" i="1"/>
  <c r="L1125" i="1"/>
  <c r="L1126" i="1"/>
  <c r="L1127" i="1"/>
  <c r="L1128" i="1"/>
  <c r="L1129" i="1"/>
  <c r="L1130" i="1"/>
  <c r="L1131" i="1"/>
  <c r="L1132" i="1"/>
  <c r="L1133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6" i="1"/>
  <c r="L1157" i="1"/>
  <c r="L1158" i="1"/>
  <c r="L1160" i="1"/>
  <c r="L1161" i="1"/>
  <c r="L1162" i="1"/>
  <c r="L1163" i="1"/>
  <c r="L1164" i="1"/>
  <c r="L1165" i="1"/>
  <c r="L1166" i="1"/>
  <c r="L1168" i="1"/>
  <c r="L1170" i="1"/>
  <c r="L1171" i="1"/>
  <c r="L1175" i="1"/>
  <c r="L1177" i="1"/>
  <c r="L1178" i="1"/>
  <c r="L1180" i="1"/>
  <c r="L1181" i="1"/>
  <c r="L1182" i="1"/>
  <c r="L1183" i="1"/>
  <c r="L1186" i="1"/>
  <c r="L1187" i="1"/>
  <c r="L1188" i="1"/>
  <c r="L1189" i="1"/>
  <c r="L1190" i="1"/>
  <c r="L1191" i="1"/>
  <c r="L1193" i="1"/>
  <c r="L1194" i="1"/>
  <c r="L1196" i="1"/>
  <c r="L1197" i="1"/>
  <c r="L1198" i="1"/>
  <c r="L1199" i="1"/>
  <c r="L1201" i="1"/>
  <c r="L1202" i="1"/>
  <c r="L1204" i="1"/>
  <c r="L1205" i="1"/>
  <c r="L1206" i="1"/>
  <c r="L1207" i="1"/>
  <c r="L1208" i="1"/>
  <c r="L1209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5" i="1"/>
  <c r="L1226" i="1"/>
  <c r="L1227" i="1"/>
  <c r="L1228" i="1"/>
  <c r="L1230" i="1"/>
  <c r="L1231" i="1"/>
  <c r="L1232" i="1"/>
  <c r="L1233" i="1"/>
  <c r="L1234" i="1"/>
  <c r="L1235" i="1"/>
  <c r="L1236" i="1"/>
  <c r="L1237" i="1"/>
  <c r="L1238" i="1"/>
  <c r="L1239" i="1"/>
  <c r="L1241" i="1"/>
  <c r="L1242" i="1"/>
  <c r="L1243" i="1"/>
  <c r="L1244" i="1"/>
  <c r="L1245" i="1"/>
  <c r="L1246" i="1"/>
  <c r="L1247" i="1"/>
  <c r="L1248" i="1"/>
  <c r="L1249" i="1"/>
  <c r="L1251" i="1"/>
  <c r="L1252" i="1"/>
  <c r="L1253" i="1"/>
  <c r="L1254" i="1"/>
  <c r="L1255" i="1"/>
  <c r="L1256" i="1"/>
  <c r="L1257" i="1"/>
  <c r="L1259" i="1"/>
  <c r="L1260" i="1"/>
  <c r="L1261" i="1"/>
  <c r="L1262" i="1"/>
  <c r="L1263" i="1"/>
  <c r="L1265" i="1"/>
  <c r="L1266" i="1"/>
  <c r="L1267" i="1"/>
  <c r="L1268" i="1"/>
  <c r="L1269" i="1"/>
  <c r="L1270" i="1"/>
  <c r="L1271" i="1"/>
  <c r="L1273" i="1"/>
  <c r="L1274" i="1"/>
  <c r="L1275" i="1"/>
  <c r="L1276" i="1"/>
  <c r="L1277" i="1"/>
  <c r="L1278" i="1"/>
  <c r="L1279" i="1"/>
  <c r="L1280" i="1"/>
  <c r="L1281" i="1"/>
  <c r="L1283" i="1"/>
  <c r="L1284" i="1"/>
  <c r="L1286" i="1"/>
  <c r="L1287" i="1"/>
  <c r="L1288" i="1"/>
  <c r="L1289" i="1"/>
  <c r="L1290" i="1"/>
  <c r="L1292" i="1"/>
  <c r="L1293" i="1"/>
  <c r="L1294" i="1"/>
  <c r="L1297" i="1"/>
  <c r="L1298" i="1"/>
  <c r="L1299" i="1"/>
  <c r="L1300" i="1"/>
  <c r="L1301" i="1"/>
  <c r="L1303" i="1"/>
  <c r="L1304" i="1"/>
  <c r="L1305" i="1"/>
  <c r="L1306" i="1"/>
  <c r="L1307" i="1"/>
  <c r="L1308" i="1"/>
  <c r="L1310" i="1"/>
  <c r="L1311" i="1"/>
  <c r="L1312" i="1"/>
  <c r="L1314" i="1"/>
  <c r="L1315" i="1"/>
  <c r="L1316" i="1"/>
  <c r="L1317" i="1"/>
  <c r="L1318" i="1"/>
  <c r="L1319" i="1"/>
  <c r="L1320" i="1"/>
  <c r="L1322" i="1"/>
  <c r="L1323" i="1"/>
  <c r="L1324" i="1"/>
  <c r="L1325" i="1"/>
  <c r="L1327" i="1"/>
  <c r="L1328" i="1"/>
  <c r="L1329" i="1"/>
  <c r="L1330" i="1"/>
  <c r="L1331" i="1"/>
  <c r="L1333" i="1"/>
  <c r="L1334" i="1"/>
  <c r="L1336" i="1"/>
  <c r="L1337" i="1"/>
  <c r="L1338" i="1"/>
  <c r="L1339" i="1"/>
  <c r="L1340" i="1"/>
  <c r="L1341" i="1"/>
  <c r="L1342" i="1"/>
  <c r="L1343" i="1"/>
  <c r="L1345" i="1"/>
  <c r="L1346" i="1"/>
  <c r="L1348" i="1"/>
  <c r="L1349" i="1"/>
  <c r="L1351" i="1"/>
  <c r="L1352" i="1"/>
  <c r="L1354" i="1"/>
  <c r="L1356" i="1"/>
  <c r="L1357" i="1"/>
  <c r="L1359" i="1"/>
  <c r="L1360" i="1"/>
  <c r="L1363" i="1"/>
  <c r="L1364" i="1"/>
  <c r="L1367" i="1"/>
  <c r="L1368" i="1"/>
  <c r="L1369" i="1"/>
  <c r="L1371" i="1"/>
  <c r="L1372" i="1"/>
  <c r="L1373" i="1"/>
  <c r="L1374" i="1"/>
  <c r="L1377" i="1"/>
  <c r="L1378" i="1"/>
  <c r="L1379" i="1"/>
  <c r="L1380" i="1"/>
  <c r="L1381" i="1"/>
  <c r="L1383" i="1"/>
  <c r="L1384" i="1"/>
  <c r="L1386" i="1"/>
  <c r="L1387" i="1"/>
  <c r="L1389" i="1"/>
  <c r="L1390" i="1"/>
  <c r="L1391" i="1"/>
  <c r="L1393" i="1"/>
  <c r="L1394" i="1"/>
  <c r="L1395" i="1"/>
  <c r="L1396" i="1"/>
  <c r="L1397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4" i="1"/>
  <c r="L1446" i="1"/>
  <c r="L1447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5" i="1"/>
  <c r="L1467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9" i="1"/>
  <c r="L1500" i="1"/>
  <c r="L1501" i="1"/>
  <c r="L1502" i="1"/>
  <c r="L1503" i="1"/>
  <c r="L1504" i="1"/>
  <c r="L1505" i="1"/>
  <c r="L1506" i="1"/>
  <c r="L1508" i="1"/>
  <c r="L1509" i="1"/>
  <c r="L1510" i="1"/>
  <c r="L1511" i="1"/>
  <c r="L1512" i="1"/>
  <c r="L1513" i="1"/>
  <c r="L1514" i="1"/>
  <c r="L1515" i="1"/>
  <c r="L1517" i="1"/>
  <c r="L1518" i="1"/>
  <c r="L1519" i="1"/>
  <c r="L1521" i="1"/>
  <c r="L1522" i="1"/>
  <c r="L1524" i="1"/>
  <c r="L1525" i="1"/>
  <c r="L1526" i="1"/>
  <c r="L1527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3" i="1"/>
  <c r="L1544" i="1"/>
  <c r="L1545" i="1"/>
  <c r="L1546" i="1"/>
  <c r="L1548" i="1"/>
  <c r="L1549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3" i="1"/>
  <c r="L1574" i="1"/>
  <c r="L1576" i="1"/>
  <c r="L1577" i="1"/>
  <c r="L1578" i="1"/>
  <c r="L1579" i="1"/>
  <c r="L1580" i="1"/>
  <c r="L1581" i="1"/>
  <c r="L1582" i="1"/>
  <c r="L1583" i="1"/>
  <c r="L1584" i="1"/>
  <c r="L1585" i="1"/>
  <c r="L1587" i="1"/>
  <c r="L1588" i="1"/>
  <c r="L1589" i="1"/>
  <c r="L1591" i="1"/>
  <c r="L1594" i="1"/>
  <c r="L1595" i="1"/>
  <c r="L1596" i="1"/>
  <c r="L1597" i="1"/>
  <c r="L1598" i="1"/>
  <c r="L1599" i="1"/>
  <c r="L1600" i="1"/>
  <c r="L1601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6" i="1"/>
  <c r="L1627" i="1"/>
  <c r="L1628" i="1"/>
  <c r="L1629" i="1"/>
  <c r="L1630" i="1"/>
  <c r="L1631" i="1"/>
  <c r="L1632" i="1"/>
  <c r="L1634" i="1"/>
  <c r="L1635" i="1"/>
  <c r="L1636" i="1"/>
  <c r="L1637" i="1"/>
  <c r="L1638" i="1"/>
  <c r="L1639" i="1"/>
  <c r="L1640" i="1"/>
  <c r="L1642" i="1"/>
  <c r="L1643" i="1"/>
  <c r="L1644" i="1"/>
  <c r="L1645" i="1"/>
  <c r="L1646" i="1"/>
  <c r="L1647" i="1"/>
  <c r="L1648" i="1"/>
  <c r="L1650" i="1"/>
  <c r="L1652" i="1"/>
  <c r="L1653" i="1"/>
  <c r="L1654" i="1"/>
  <c r="L1655" i="1"/>
  <c r="L1656" i="1"/>
  <c r="L1657" i="1"/>
  <c r="L1658" i="1"/>
  <c r="L1659" i="1"/>
  <c r="L1660" i="1"/>
  <c r="L1661" i="1"/>
  <c r="L1662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9" i="1"/>
  <c r="L1690" i="1"/>
  <c r="L1691" i="1"/>
  <c r="L1692" i="1"/>
  <c r="L1694" i="1"/>
  <c r="L1695" i="1"/>
  <c r="L1696" i="1"/>
  <c r="L1697" i="1"/>
  <c r="L1699" i="1"/>
  <c r="L1700" i="1"/>
  <c r="L1701" i="1"/>
  <c r="L1702" i="1"/>
  <c r="L1703" i="1"/>
  <c r="L1704" i="1"/>
  <c r="L1705" i="1"/>
  <c r="L1706" i="1"/>
  <c r="L1707" i="1"/>
  <c r="L1709" i="1"/>
  <c r="L1710" i="1"/>
  <c r="L1711" i="1"/>
  <c r="L1713" i="1"/>
  <c r="L1714" i="1"/>
  <c r="L1716" i="1"/>
  <c r="L1718" i="1"/>
  <c r="L1719" i="1"/>
  <c r="L1720" i="1"/>
  <c r="L1721" i="1"/>
  <c r="L1722" i="1"/>
  <c r="L1724" i="1"/>
  <c r="L1725" i="1"/>
  <c r="L1726" i="1"/>
  <c r="L1727" i="1"/>
  <c r="L1728" i="1"/>
  <c r="L1730" i="1"/>
  <c r="L1731" i="1"/>
  <c r="L1733" i="1"/>
  <c r="L1734" i="1"/>
  <c r="L1735" i="1"/>
  <c r="L1736" i="1"/>
  <c r="L1740" i="1"/>
  <c r="L1741" i="1"/>
  <c r="L1742" i="1"/>
  <c r="L1743" i="1"/>
  <c r="L1744" i="1"/>
  <c r="L1745" i="1"/>
  <c r="L1750" i="1"/>
  <c r="L1751" i="1"/>
  <c r="L1752" i="1"/>
  <c r="L1753" i="1"/>
  <c r="L1755" i="1"/>
  <c r="L1756" i="1"/>
  <c r="L1757" i="1"/>
  <c r="L1758" i="1"/>
  <c r="L1759" i="1"/>
  <c r="L1760" i="1"/>
  <c r="L1762" i="1"/>
  <c r="L1763" i="1"/>
  <c r="L1764" i="1"/>
  <c r="L1765" i="1"/>
  <c r="L1766" i="1"/>
  <c r="L1768" i="1"/>
  <c r="L1769" i="1"/>
  <c r="L1770" i="1"/>
  <c r="L1771" i="1"/>
  <c r="L1772" i="1"/>
  <c r="L1773" i="1"/>
  <c r="L1775" i="1"/>
  <c r="L1776" i="1"/>
  <c r="L1777" i="1"/>
  <c r="L1778" i="1"/>
  <c r="L1781" i="1"/>
  <c r="L1782" i="1"/>
  <c r="L1785" i="1"/>
  <c r="L1786" i="1"/>
  <c r="L1787" i="1"/>
  <c r="L1788" i="1"/>
  <c r="L1789" i="1"/>
  <c r="L1790" i="1"/>
  <c r="L1791" i="1"/>
  <c r="L1792" i="1"/>
  <c r="L1793" i="1"/>
  <c r="L1794" i="1"/>
  <c r="L1796" i="1"/>
  <c r="L1797" i="1"/>
  <c r="L1798" i="1"/>
  <c r="L1799" i="1"/>
  <c r="L1800" i="1"/>
  <c r="L1801" i="1"/>
  <c r="L1802" i="1"/>
  <c r="L1803" i="1"/>
  <c r="L1804" i="1"/>
  <c r="L1805" i="1"/>
  <c r="L1807" i="1"/>
  <c r="L1808" i="1"/>
  <c r="L1810" i="1"/>
  <c r="L1811" i="1"/>
  <c r="L1812" i="1"/>
  <c r="L1813" i="1"/>
  <c r="L1814" i="1"/>
  <c r="L1815" i="1"/>
  <c r="L1816" i="1"/>
  <c r="L1817" i="1"/>
  <c r="L1818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4" i="1"/>
  <c r="L1835" i="1"/>
  <c r="L1836" i="1"/>
  <c r="L1837" i="1"/>
  <c r="L1838" i="1"/>
  <c r="L1839" i="1"/>
  <c r="L1840" i="1"/>
  <c r="L1841" i="1"/>
  <c r="L1843" i="1"/>
  <c r="L1844" i="1"/>
  <c r="L1846" i="1"/>
  <c r="L1847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3" i="1"/>
  <c r="L1864" i="1"/>
  <c r="L1865" i="1"/>
  <c r="L1867" i="1"/>
  <c r="L1868" i="1"/>
  <c r="L1869" i="1"/>
  <c r="L1870" i="1"/>
  <c r="L1871" i="1"/>
  <c r="L1872" i="1"/>
  <c r="L1874" i="1"/>
  <c r="L1876" i="1"/>
  <c r="L1877" i="1"/>
  <c r="L1878" i="1"/>
  <c r="L1879" i="1"/>
  <c r="L1880" i="1"/>
  <c r="L1881" i="1"/>
  <c r="L1882" i="1"/>
  <c r="L1884" i="1"/>
  <c r="L1885" i="1"/>
  <c r="L1886" i="1"/>
  <c r="L1887" i="1"/>
  <c r="L1888" i="1"/>
  <c r="L1889" i="1"/>
  <c r="L1890" i="1"/>
  <c r="L1892" i="1"/>
  <c r="L1893" i="1"/>
  <c r="L1894" i="1"/>
  <c r="L1895" i="1"/>
  <c r="L1897" i="1"/>
  <c r="L1898" i="1"/>
  <c r="L1899" i="1"/>
  <c r="L1900" i="1"/>
  <c r="L1901" i="1"/>
  <c r="L1902" i="1"/>
  <c r="L1903" i="1"/>
  <c r="L1904" i="1"/>
  <c r="L1905" i="1"/>
  <c r="L1906" i="1"/>
  <c r="L1907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4" i="1"/>
  <c r="L1925" i="1"/>
  <c r="L1926" i="1"/>
  <c r="L1927" i="1"/>
  <c r="L1928" i="1"/>
  <c r="L1929" i="1"/>
  <c r="L1930" i="1"/>
  <c r="L1931" i="1"/>
  <c r="L1932" i="1"/>
  <c r="L1933" i="1"/>
  <c r="L1934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8" i="1"/>
  <c r="L1990" i="1"/>
  <c r="L1991" i="1"/>
  <c r="L1992" i="1"/>
  <c r="L1993" i="1"/>
  <c r="L1994" i="1"/>
  <c r="L1996" i="1"/>
  <c r="L1997" i="1"/>
  <c r="L1998" i="1"/>
  <c r="L2000" i="1"/>
  <c r="L2001" i="1"/>
  <c r="L2002" i="1"/>
  <c r="L2003" i="1"/>
  <c r="L2004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5" i="1"/>
  <c r="L2036" i="1"/>
  <c r="L2037" i="1"/>
  <c r="L2038" i="1"/>
  <c r="L2039" i="1"/>
  <c r="L2040" i="1"/>
  <c r="L2041" i="1"/>
  <c r="L2042" i="1"/>
  <c r="L2043" i="1"/>
  <c r="L2044" i="1"/>
  <c r="L2045" i="1"/>
  <c r="L2047" i="1"/>
  <c r="L2048" i="1"/>
  <c r="L2049" i="1"/>
  <c r="L2050" i="1"/>
  <c r="L2051" i="1"/>
  <c r="L2052" i="1"/>
  <c r="L2054" i="1"/>
  <c r="L2055" i="1"/>
  <c r="L2057" i="1"/>
  <c r="L2058" i="1"/>
  <c r="L2059" i="1"/>
  <c r="L2060" i="1"/>
  <c r="L2061" i="1"/>
  <c r="L2062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1" i="1"/>
  <c r="L2082" i="1"/>
  <c r="L2083" i="1"/>
  <c r="L2084" i="1"/>
  <c r="L2085" i="1"/>
  <c r="L2086" i="1"/>
  <c r="L2087" i="1"/>
  <c r="L2088" i="1"/>
  <c r="L2089" i="1"/>
  <c r="L2091" i="1"/>
  <c r="L2093" i="1"/>
  <c r="L2094" i="1"/>
  <c r="L2096" i="1"/>
  <c r="L2097" i="1"/>
  <c r="L2099" i="1"/>
  <c r="L2100" i="1"/>
  <c r="L2101" i="1"/>
  <c r="L2102" i="1"/>
  <c r="L2103" i="1"/>
  <c r="L2105" i="1"/>
  <c r="L2107" i="1"/>
  <c r="L2108" i="1"/>
  <c r="L2109" i="1"/>
  <c r="L2110" i="1"/>
  <c r="L2111" i="1"/>
  <c r="L2112" i="1"/>
  <c r="L2113" i="1"/>
  <c r="L2114" i="1"/>
  <c r="L2115" i="1"/>
  <c r="L2116" i="1"/>
  <c r="L2118" i="1"/>
  <c r="L2119" i="1"/>
  <c r="L2121" i="1"/>
  <c r="L2122" i="1"/>
  <c r="L2123" i="1"/>
  <c r="L2124" i="1"/>
  <c r="L2125" i="1"/>
  <c r="L2126" i="1"/>
  <c r="L2127" i="1"/>
  <c r="L2128" i="1"/>
  <c r="L2129" i="1"/>
  <c r="L2130" i="1"/>
  <c r="L2132" i="1"/>
  <c r="L2133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2" i="1"/>
  <c r="L2163" i="1"/>
  <c r="L2166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30" i="1"/>
  <c r="L2231" i="1"/>
  <c r="L2232" i="1"/>
  <c r="L2233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9" i="1"/>
  <c r="L2260" i="1"/>
  <c r="L2261" i="1"/>
  <c r="L2262" i="1"/>
  <c r="L2263" i="1"/>
  <c r="L2264" i="1"/>
  <c r="L2265" i="1"/>
  <c r="L2266" i="1"/>
  <c r="L2267" i="1"/>
  <c r="L2268" i="1"/>
  <c r="L2269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9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50" i="1"/>
  <c r="L2352" i="1"/>
  <c r="L2354" i="1"/>
  <c r="L2355" i="1"/>
  <c r="L2356" i="1"/>
  <c r="L2357" i="1"/>
  <c r="L2358" i="1"/>
  <c r="L2359" i="1"/>
  <c r="L2360" i="1"/>
  <c r="L2362" i="1"/>
  <c r="L2363" i="1"/>
  <c r="L2364" i="1"/>
  <c r="L2365" i="1"/>
  <c r="L2366" i="1"/>
  <c r="L2367" i="1"/>
  <c r="L2370" i="1"/>
  <c r="L2371" i="1"/>
  <c r="L2372" i="1"/>
  <c r="L2373" i="1"/>
  <c r="L2374" i="1"/>
  <c r="L2378" i="1"/>
  <c r="L2380" i="1"/>
  <c r="L2381" i="1"/>
  <c r="L2382" i="1"/>
  <c r="L2383" i="1"/>
  <c r="L2384" i="1"/>
  <c r="L2385" i="1"/>
  <c r="L2387" i="1"/>
  <c r="L2389" i="1"/>
  <c r="L2390" i="1"/>
  <c r="L2391" i="1"/>
  <c r="L2392" i="1"/>
  <c r="L2393" i="1"/>
  <c r="L2394" i="1"/>
  <c r="L2395" i="1"/>
  <c r="L2396" i="1"/>
  <c r="L2397" i="1"/>
  <c r="L2398" i="1"/>
  <c r="L2400" i="1"/>
  <c r="L2401" i="1"/>
  <c r="L2402" i="1"/>
  <c r="L2403" i="1"/>
  <c r="L2404" i="1"/>
  <c r="L2405" i="1"/>
  <c r="L2406" i="1"/>
  <c r="L2407" i="1"/>
  <c r="L2408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6" i="1"/>
  <c r="L2457" i="1"/>
  <c r="L2458" i="1"/>
  <c r="L2459" i="1"/>
  <c r="L2460" i="1"/>
  <c r="L2461" i="1"/>
  <c r="L2462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8" i="1"/>
  <c r="L2519" i="1"/>
  <c r="L2520" i="1"/>
  <c r="L2521" i="1"/>
  <c r="L2522" i="1"/>
  <c r="L2523" i="1"/>
  <c r="L2524" i="1"/>
  <c r="L2526" i="1"/>
  <c r="L2527" i="1"/>
  <c r="L2528" i="1"/>
  <c r="L2529" i="1"/>
  <c r="L2531" i="1"/>
  <c r="L2532" i="1"/>
  <c r="L2534" i="1"/>
  <c r="L2535" i="1"/>
  <c r="L2536" i="1"/>
  <c r="L2537" i="1"/>
  <c r="L2538" i="1"/>
  <c r="L2539" i="1"/>
  <c r="L2540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5" i="1"/>
  <c r="L2596" i="1"/>
  <c r="L2597" i="1"/>
  <c r="L2598" i="1"/>
  <c r="L2599" i="1"/>
  <c r="L2600" i="1"/>
  <c r="L2601" i="1"/>
  <c r="L2602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1" i="1"/>
  <c r="L2622" i="1"/>
  <c r="L2625" i="1"/>
  <c r="L2626" i="1"/>
  <c r="L2627" i="1"/>
  <c r="L2628" i="1"/>
  <c r="L2629" i="1"/>
  <c r="L2630" i="1"/>
  <c r="L2631" i="1"/>
  <c r="L2633" i="1"/>
  <c r="L2634" i="1"/>
  <c r="L2635" i="1"/>
  <c r="L2636" i="1"/>
  <c r="L2637" i="1"/>
  <c r="L2638" i="1"/>
  <c r="L2639" i="1"/>
  <c r="L2640" i="1"/>
  <c r="L2641" i="1"/>
  <c r="L2642" i="1"/>
  <c r="L2643" i="1"/>
  <c r="L2645" i="1"/>
  <c r="L2647" i="1"/>
  <c r="L2649" i="1"/>
  <c r="L2650" i="1"/>
  <c r="L2651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7" i="1"/>
  <c r="L2674" i="1"/>
  <c r="L2675" i="1"/>
  <c r="L2678" i="1"/>
  <c r="L2679" i="1"/>
  <c r="L2690" i="1"/>
  <c r="L2691" i="1"/>
  <c r="L2692" i="1"/>
  <c r="L2693" i="1"/>
  <c r="L2694" i="1"/>
  <c r="L2695" i="1"/>
  <c r="L2696" i="1"/>
  <c r="L2697" i="1"/>
  <c r="L2698" i="1"/>
  <c r="L2699" i="1"/>
  <c r="L2702" i="1"/>
  <c r="L2703" i="1"/>
  <c r="L2704" i="1"/>
  <c r="L2705" i="1"/>
  <c r="L2706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5" i="1"/>
  <c r="L2746" i="1"/>
  <c r="L2748" i="1"/>
  <c r="L2749" i="1"/>
  <c r="L2750" i="1"/>
  <c r="L2752" i="1"/>
  <c r="L2753" i="1"/>
  <c r="L2755" i="1"/>
  <c r="L2759" i="1"/>
  <c r="L2762" i="1"/>
  <c r="L2763" i="1"/>
  <c r="L2764" i="1"/>
  <c r="L2765" i="1"/>
  <c r="L2766" i="1"/>
  <c r="L2767" i="1"/>
  <c r="L2768" i="1"/>
  <c r="L2769" i="1"/>
  <c r="L2771" i="1"/>
  <c r="L2772" i="1"/>
  <c r="L2773" i="1"/>
  <c r="L2774" i="1"/>
  <c r="L2776" i="1"/>
  <c r="L2777" i="1"/>
  <c r="L2778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1" i="1"/>
  <c r="L2802" i="1"/>
  <c r="L2803" i="1"/>
  <c r="L2804" i="1"/>
  <c r="L2805" i="1"/>
  <c r="L2806" i="1"/>
  <c r="L2807" i="1"/>
  <c r="L2808" i="1"/>
  <c r="L2809" i="1"/>
  <c r="L2810" i="1"/>
  <c r="L2812" i="1"/>
  <c r="L2813" i="1"/>
  <c r="L2814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4" i="1"/>
  <c r="L2835" i="1"/>
  <c r="L2836" i="1"/>
  <c r="L2837" i="1"/>
  <c r="L2838" i="1"/>
  <c r="L2839" i="1"/>
  <c r="L2840" i="1"/>
  <c r="L2842" i="1"/>
  <c r="L2843" i="1"/>
  <c r="L2844" i="1"/>
  <c r="L2845" i="1"/>
  <c r="L2846" i="1"/>
  <c r="L2848" i="1"/>
  <c r="L2849" i="1"/>
  <c r="L2852" i="1"/>
  <c r="L2853" i="1"/>
  <c r="L2854" i="1"/>
  <c r="L2855" i="1"/>
  <c r="L2856" i="1"/>
  <c r="L2858" i="1"/>
  <c r="L2859" i="1"/>
  <c r="L2860" i="1"/>
  <c r="L2861" i="1"/>
  <c r="L2862" i="1"/>
  <c r="L2865" i="1"/>
  <c r="L2866" i="1"/>
  <c r="L2867" i="1"/>
  <c r="L2868" i="1"/>
  <c r="L2870" i="1"/>
  <c r="L2871" i="1"/>
  <c r="L2872" i="1"/>
  <c r="L2874" i="1"/>
  <c r="L2875" i="1"/>
  <c r="L2876" i="1"/>
  <c r="L2877" i="1"/>
  <c r="L2878" i="1"/>
  <c r="L2879" i="1"/>
  <c r="L2880" i="1"/>
  <c r="L2881" i="1"/>
  <c r="L2882" i="1"/>
  <c r="L2884" i="1"/>
  <c r="L2885" i="1"/>
  <c r="L2886" i="1"/>
  <c r="L2888" i="1"/>
  <c r="L2889" i="1"/>
  <c r="L2891" i="1"/>
  <c r="L2893" i="1"/>
  <c r="L2894" i="1"/>
  <c r="L2896" i="1"/>
  <c r="L2897" i="1"/>
  <c r="L2900" i="1"/>
  <c r="L2901" i="1"/>
  <c r="L2902" i="1"/>
  <c r="L2903" i="1"/>
  <c r="L2904" i="1"/>
  <c r="L2905" i="1"/>
  <c r="L2906" i="1"/>
  <c r="L2907" i="1"/>
  <c r="L2908" i="1"/>
  <c r="L2909" i="1"/>
  <c r="L2910" i="1"/>
  <c r="L2912" i="1"/>
  <c r="L2914" i="1"/>
  <c r="L2915" i="1"/>
  <c r="L2916" i="1"/>
  <c r="L2917" i="1"/>
  <c r="L2918" i="1"/>
  <c r="L2919" i="1"/>
  <c r="L2920" i="1"/>
  <c r="L2921" i="1"/>
  <c r="L2923" i="1"/>
  <c r="L2924" i="1"/>
  <c r="L2925" i="1"/>
  <c r="L2926" i="1"/>
  <c r="L2927" i="1"/>
  <c r="L2928" i="1"/>
  <c r="L2931" i="1"/>
  <c r="L2932" i="1"/>
  <c r="L2933" i="1"/>
  <c r="L2934" i="1"/>
  <c r="L2935" i="1"/>
  <c r="L2937" i="1"/>
  <c r="L2939" i="1"/>
  <c r="L2940" i="1"/>
  <c r="L2941" i="1"/>
  <c r="L2943" i="1"/>
  <c r="L2944" i="1"/>
  <c r="L2946" i="1"/>
  <c r="L2947" i="1"/>
  <c r="L2949" i="1"/>
  <c r="L2950" i="1"/>
  <c r="L2951" i="1"/>
  <c r="L2952" i="1"/>
  <c r="L2953" i="1"/>
  <c r="L2954" i="1"/>
  <c r="L2955" i="1"/>
  <c r="L2956" i="1"/>
  <c r="L2957" i="1"/>
  <c r="L2958" i="1"/>
  <c r="L2959" i="1"/>
  <c r="L2961" i="1"/>
  <c r="L2963" i="1"/>
  <c r="L2964" i="1"/>
  <c r="L2965" i="1"/>
  <c r="L2966" i="1"/>
  <c r="L2968" i="1"/>
  <c r="L2970" i="1"/>
  <c r="L2971" i="1"/>
  <c r="L2972" i="1"/>
  <c r="L2973" i="1"/>
  <c r="L2974" i="1"/>
  <c r="L2975" i="1"/>
  <c r="L2976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2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2" i="1"/>
  <c r="L3013" i="1"/>
  <c r="L3014" i="1"/>
  <c r="L3015" i="1"/>
  <c r="L3016" i="1"/>
  <c r="L3017" i="1"/>
  <c r="L3018" i="1"/>
  <c r="L3020" i="1"/>
  <c r="L3021" i="1"/>
  <c r="L3022" i="1"/>
  <c r="L3023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40" i="1"/>
  <c r="L3041" i="1"/>
  <c r="L3042" i="1"/>
  <c r="L3043" i="1"/>
  <c r="L3044" i="1"/>
  <c r="L3045" i="1"/>
  <c r="L3047" i="1"/>
  <c r="L3048" i="1"/>
  <c r="L3050" i="1"/>
  <c r="L3052" i="1"/>
  <c r="L3053" i="1"/>
  <c r="L3054" i="1"/>
  <c r="L3055" i="1"/>
  <c r="L3056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6" i="1"/>
  <c r="L3087" i="1"/>
  <c r="L3088" i="1"/>
  <c r="L3090" i="1"/>
  <c r="L3091" i="1"/>
  <c r="L3092" i="1"/>
  <c r="L3093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8" i="1"/>
  <c r="L3139" i="1"/>
  <c r="L3140" i="1"/>
  <c r="L3141" i="1"/>
  <c r="L3142" i="1"/>
  <c r="L3147" i="1"/>
  <c r="L3150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5" i="1"/>
  <c r="L3216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I5" i="13"/>
  <c r="J5" i="13"/>
  <c r="I6" i="13"/>
  <c r="J6" i="13"/>
  <c r="I7" i="13"/>
  <c r="J7" i="13"/>
  <c r="I8" i="13"/>
  <c r="J8" i="13"/>
  <c r="I9" i="13"/>
  <c r="J9" i="13"/>
  <c r="I10" i="13"/>
  <c r="J10" i="13"/>
  <c r="I11" i="13"/>
  <c r="J11" i="13"/>
  <c r="I12" i="13"/>
  <c r="J12" i="13"/>
  <c r="I13" i="13"/>
  <c r="J13" i="13"/>
  <c r="I14" i="13"/>
  <c r="J14" i="13"/>
  <c r="I15" i="13"/>
  <c r="J15" i="13"/>
  <c r="I16" i="13"/>
  <c r="J16" i="13"/>
  <c r="I17" i="13"/>
  <c r="J17" i="13"/>
  <c r="I18" i="13"/>
  <c r="J18" i="13"/>
  <c r="I19" i="13"/>
  <c r="J19" i="13"/>
  <c r="I20" i="13"/>
  <c r="J20" i="13"/>
  <c r="I21" i="13"/>
  <c r="J21" i="13"/>
  <c r="I22" i="13"/>
  <c r="J22" i="13"/>
  <c r="I23" i="13"/>
  <c r="J23" i="13"/>
  <c r="I24" i="13"/>
  <c r="J24" i="13"/>
  <c r="I25" i="13"/>
  <c r="J25" i="13"/>
  <c r="I26" i="13"/>
  <c r="J26" i="13"/>
  <c r="I27" i="13"/>
  <c r="J27" i="13"/>
  <c r="I28" i="13"/>
  <c r="J28" i="13"/>
  <c r="I29" i="13"/>
  <c r="J29" i="13"/>
  <c r="I30" i="13"/>
  <c r="J30" i="13"/>
  <c r="I31" i="13"/>
  <c r="J31" i="13"/>
  <c r="I32" i="13"/>
  <c r="J32" i="13"/>
  <c r="I33" i="13"/>
  <c r="J33" i="13"/>
  <c r="I34" i="13"/>
  <c r="J34" i="13"/>
  <c r="I35" i="13"/>
  <c r="J35" i="13"/>
  <c r="I36" i="13"/>
  <c r="J36" i="13"/>
  <c r="I37" i="13"/>
  <c r="J37" i="13"/>
  <c r="I38" i="13"/>
  <c r="J38" i="13"/>
  <c r="I39" i="13"/>
  <c r="J39" i="13"/>
  <c r="I40" i="13"/>
  <c r="J40" i="13"/>
  <c r="I41" i="13"/>
  <c r="J41" i="13"/>
  <c r="I42" i="13"/>
  <c r="J42" i="13"/>
  <c r="I43" i="13"/>
  <c r="J43" i="13"/>
  <c r="I44" i="13"/>
  <c r="J44" i="13"/>
  <c r="I45" i="13"/>
  <c r="J45" i="13"/>
  <c r="I46" i="13"/>
  <c r="J46" i="13"/>
  <c r="I47" i="13"/>
  <c r="J47" i="13"/>
  <c r="I48" i="13"/>
  <c r="J48" i="13"/>
  <c r="I49" i="13"/>
  <c r="J49" i="13"/>
  <c r="I50" i="13"/>
  <c r="J50" i="13"/>
  <c r="I51" i="13"/>
  <c r="J51" i="13"/>
  <c r="I52" i="13"/>
  <c r="J52" i="13"/>
  <c r="I53" i="13"/>
  <c r="J53" i="13"/>
  <c r="I54" i="13"/>
  <c r="J54" i="13"/>
  <c r="I55" i="13"/>
  <c r="J55" i="13"/>
  <c r="I56" i="13"/>
  <c r="J56" i="13"/>
  <c r="I57" i="13"/>
  <c r="J57" i="13"/>
  <c r="I58" i="13"/>
  <c r="J58" i="13"/>
  <c r="I59" i="13"/>
  <c r="J59" i="13"/>
  <c r="I60" i="13"/>
  <c r="J60" i="13"/>
  <c r="I61" i="13"/>
  <c r="J61" i="13"/>
  <c r="I62" i="13"/>
  <c r="J62" i="13"/>
  <c r="I63" i="13"/>
  <c r="J63" i="13"/>
  <c r="I64" i="13"/>
  <c r="J64" i="13"/>
  <c r="I65" i="13"/>
  <c r="J65" i="13"/>
  <c r="I66" i="13"/>
  <c r="J66" i="13"/>
  <c r="I67" i="13"/>
  <c r="J67" i="13"/>
  <c r="I68" i="13"/>
  <c r="J68" i="13"/>
  <c r="I69" i="13"/>
  <c r="J69" i="13"/>
  <c r="I70" i="13"/>
  <c r="J70" i="13"/>
  <c r="I71" i="13"/>
  <c r="J71" i="13"/>
  <c r="I72" i="13"/>
  <c r="J72" i="13"/>
  <c r="I73" i="13"/>
  <c r="J73" i="13"/>
  <c r="I74" i="13"/>
  <c r="J74" i="13"/>
  <c r="I75" i="13"/>
  <c r="J75" i="13"/>
  <c r="I76" i="13"/>
  <c r="J76" i="13"/>
  <c r="I77" i="13"/>
  <c r="J77" i="13"/>
  <c r="I78" i="13"/>
  <c r="J78" i="13"/>
  <c r="I79" i="13"/>
  <c r="J79" i="13"/>
  <c r="I80" i="13"/>
  <c r="J80" i="13"/>
  <c r="I81" i="13"/>
  <c r="J81" i="13"/>
  <c r="I82" i="13"/>
  <c r="J82" i="13"/>
  <c r="I83" i="13"/>
  <c r="J83" i="13"/>
  <c r="I84" i="13"/>
  <c r="J84" i="13"/>
  <c r="I85" i="13"/>
  <c r="J85" i="13"/>
  <c r="I86" i="13"/>
  <c r="J86" i="13"/>
  <c r="I87" i="13"/>
  <c r="J87" i="13"/>
  <c r="I88" i="13"/>
  <c r="J88" i="13"/>
  <c r="I89" i="13"/>
  <c r="J89" i="13"/>
  <c r="I90" i="13"/>
  <c r="J90" i="13"/>
  <c r="I91" i="13"/>
  <c r="J91" i="13"/>
  <c r="I92" i="13"/>
  <c r="J92" i="13"/>
  <c r="I93" i="13"/>
  <c r="J93" i="13"/>
  <c r="I94" i="13"/>
  <c r="J94" i="13"/>
  <c r="I95" i="13"/>
  <c r="J95" i="13"/>
  <c r="I96" i="13"/>
  <c r="J96" i="13"/>
  <c r="I97" i="13"/>
  <c r="J97" i="13"/>
  <c r="I98" i="13"/>
  <c r="J98" i="13"/>
  <c r="I99" i="13"/>
  <c r="J99" i="13"/>
  <c r="I100" i="13"/>
  <c r="J100" i="13"/>
  <c r="I101" i="13"/>
  <c r="J101" i="13"/>
  <c r="I102" i="13"/>
  <c r="J102" i="13"/>
  <c r="I103" i="13"/>
  <c r="J103" i="13"/>
  <c r="I104" i="13"/>
  <c r="J104" i="13"/>
  <c r="I105" i="13"/>
  <c r="J105" i="13"/>
  <c r="I106" i="13"/>
  <c r="J106" i="13"/>
  <c r="I107" i="13"/>
  <c r="J107" i="13"/>
  <c r="I108" i="13"/>
  <c r="J108" i="13"/>
  <c r="I109" i="13"/>
  <c r="J109" i="13"/>
  <c r="I110" i="13"/>
  <c r="J110" i="13"/>
  <c r="I111" i="13"/>
  <c r="J111" i="13"/>
  <c r="I112" i="13"/>
  <c r="J112" i="13"/>
  <c r="I113" i="13"/>
  <c r="J113" i="13"/>
  <c r="I114" i="13"/>
  <c r="J114" i="13"/>
  <c r="I115" i="13"/>
  <c r="J115" i="13"/>
  <c r="I116" i="13"/>
  <c r="J116" i="13"/>
  <c r="I117" i="13"/>
  <c r="J117" i="13"/>
  <c r="I118" i="13"/>
  <c r="J118" i="13"/>
  <c r="I119" i="13"/>
  <c r="J119" i="13"/>
  <c r="I120" i="13"/>
  <c r="J120" i="13"/>
  <c r="I121" i="13"/>
  <c r="J121" i="13"/>
  <c r="I122" i="13"/>
  <c r="J122" i="13"/>
  <c r="I123" i="13"/>
  <c r="J123" i="13"/>
  <c r="I124" i="13"/>
  <c r="J124" i="13"/>
  <c r="I125" i="13"/>
  <c r="J125" i="13"/>
  <c r="I126" i="13"/>
  <c r="J126" i="13"/>
  <c r="I127" i="13"/>
  <c r="J127" i="13"/>
  <c r="I128" i="13"/>
  <c r="J128" i="13"/>
  <c r="I129" i="13"/>
  <c r="J129" i="13"/>
  <c r="I130" i="13"/>
  <c r="J130" i="13"/>
  <c r="I131" i="13"/>
  <c r="J131" i="13"/>
  <c r="I132" i="13"/>
  <c r="J132" i="13"/>
  <c r="I133" i="13"/>
  <c r="J133" i="13"/>
  <c r="I134" i="13"/>
  <c r="J134" i="13"/>
  <c r="I135" i="13"/>
  <c r="J135" i="13"/>
  <c r="I136" i="13"/>
  <c r="J136" i="13"/>
  <c r="I137" i="13"/>
  <c r="J137" i="13"/>
  <c r="I138" i="13"/>
  <c r="J138" i="13"/>
  <c r="I139" i="13"/>
  <c r="J139" i="13"/>
  <c r="I140" i="13"/>
  <c r="J140" i="13"/>
  <c r="I141" i="13"/>
  <c r="J141" i="13"/>
  <c r="I142" i="13"/>
  <c r="J142" i="13"/>
  <c r="I143" i="13"/>
  <c r="J143" i="13"/>
  <c r="I144" i="13"/>
  <c r="J144" i="13"/>
  <c r="I145" i="13"/>
  <c r="J145" i="13"/>
  <c r="I146" i="13"/>
  <c r="J146" i="13"/>
  <c r="I147" i="13"/>
  <c r="J147" i="13"/>
  <c r="I148" i="13"/>
  <c r="J148" i="13"/>
  <c r="I149" i="13"/>
  <c r="J149" i="13"/>
  <c r="I150" i="13"/>
  <c r="J150" i="13"/>
  <c r="I151" i="13"/>
  <c r="J151" i="13"/>
  <c r="I152" i="13"/>
  <c r="J152" i="13"/>
  <c r="I153" i="13"/>
  <c r="J153" i="13"/>
  <c r="I154" i="13"/>
  <c r="J154" i="13"/>
  <c r="I155" i="13"/>
  <c r="J155" i="13"/>
  <c r="I156" i="13"/>
  <c r="J156" i="13"/>
  <c r="I157" i="13"/>
  <c r="J157" i="13"/>
  <c r="I158" i="13"/>
  <c r="J158" i="13"/>
  <c r="I159" i="13"/>
  <c r="J159" i="13"/>
  <c r="I160" i="13"/>
  <c r="J160" i="13"/>
  <c r="I161" i="13"/>
  <c r="J161" i="13"/>
  <c r="I162" i="13"/>
  <c r="J162" i="13"/>
  <c r="I163" i="13"/>
  <c r="J163" i="13"/>
  <c r="I164" i="13"/>
  <c r="J164" i="13"/>
  <c r="I165" i="13"/>
  <c r="J165" i="13"/>
  <c r="I166" i="13"/>
  <c r="J166" i="13"/>
  <c r="I167" i="13"/>
  <c r="J167" i="13"/>
  <c r="I168" i="13"/>
  <c r="J168" i="13"/>
  <c r="I169" i="13"/>
  <c r="J169" i="13"/>
  <c r="I170" i="13"/>
  <c r="J170" i="13"/>
  <c r="I171" i="13"/>
  <c r="J171" i="13"/>
  <c r="I172" i="13"/>
  <c r="J172" i="13"/>
  <c r="I173" i="13"/>
  <c r="J173" i="13"/>
  <c r="I174" i="13"/>
  <c r="J174" i="13"/>
  <c r="I175" i="13"/>
  <c r="J175" i="13"/>
  <c r="I176" i="13"/>
  <c r="J176" i="13"/>
  <c r="I177" i="13"/>
  <c r="J177" i="13"/>
  <c r="I178" i="13"/>
  <c r="J178" i="13"/>
  <c r="I179" i="13"/>
  <c r="J179" i="13"/>
  <c r="I180" i="13"/>
  <c r="J180" i="13"/>
  <c r="I181" i="13"/>
  <c r="J181" i="13"/>
  <c r="I182" i="13"/>
  <c r="J182" i="13"/>
  <c r="I183" i="13"/>
  <c r="J183" i="13"/>
  <c r="I184" i="13"/>
  <c r="J184" i="13"/>
  <c r="I185" i="13"/>
  <c r="J185" i="13"/>
  <c r="I186" i="13"/>
  <c r="J186" i="13"/>
  <c r="I187" i="13"/>
  <c r="J187" i="13"/>
  <c r="I188" i="13"/>
  <c r="J188" i="13"/>
  <c r="I189" i="13"/>
  <c r="J189" i="13"/>
  <c r="I190" i="13"/>
  <c r="J190" i="13"/>
  <c r="I191" i="13"/>
  <c r="J191" i="13"/>
  <c r="I192" i="13"/>
  <c r="J192" i="13"/>
  <c r="I193" i="13"/>
  <c r="J193" i="13"/>
  <c r="I194" i="13"/>
  <c r="J194" i="13"/>
  <c r="I195" i="13"/>
  <c r="J195" i="13"/>
  <c r="I196" i="13"/>
  <c r="J196" i="13"/>
  <c r="I197" i="13"/>
  <c r="J197" i="13"/>
  <c r="I198" i="13"/>
  <c r="J198" i="13"/>
  <c r="I199" i="13"/>
  <c r="J199" i="13"/>
  <c r="I200" i="13"/>
  <c r="J200" i="13"/>
  <c r="I201" i="13"/>
  <c r="J201" i="13"/>
  <c r="I202" i="13"/>
  <c r="J202" i="13"/>
  <c r="I203" i="13"/>
  <c r="J203" i="13"/>
  <c r="I204" i="13"/>
  <c r="J204" i="13"/>
  <c r="I205" i="13"/>
  <c r="J205" i="13"/>
  <c r="I206" i="13"/>
  <c r="J206" i="13"/>
  <c r="I207" i="13"/>
  <c r="J207" i="13"/>
  <c r="I208" i="13"/>
  <c r="J208" i="13"/>
  <c r="I209" i="13"/>
  <c r="J209" i="13"/>
  <c r="I210" i="13"/>
  <c r="J210" i="13"/>
  <c r="I211" i="13"/>
  <c r="J211" i="13"/>
  <c r="I212" i="13"/>
  <c r="J212" i="13"/>
  <c r="I213" i="13"/>
  <c r="J213" i="13"/>
  <c r="I214" i="13"/>
  <c r="J214" i="13"/>
  <c r="I215" i="13"/>
  <c r="J215" i="13"/>
  <c r="I216" i="13"/>
  <c r="J216" i="13"/>
  <c r="I217" i="13"/>
  <c r="J217" i="13"/>
  <c r="I218" i="13"/>
  <c r="J218" i="13"/>
  <c r="I219" i="13"/>
  <c r="J219" i="13"/>
  <c r="I220" i="13"/>
  <c r="J220" i="13"/>
  <c r="I221" i="13"/>
  <c r="J221" i="13"/>
  <c r="I222" i="13"/>
  <c r="J222" i="13"/>
  <c r="I223" i="13"/>
  <c r="J223" i="13"/>
  <c r="I224" i="13"/>
  <c r="J224" i="13"/>
  <c r="I225" i="13"/>
  <c r="J225" i="13"/>
  <c r="I226" i="13"/>
  <c r="J226" i="13"/>
  <c r="I227" i="13"/>
  <c r="J227" i="13"/>
  <c r="I228" i="13"/>
  <c r="J228" i="13"/>
  <c r="I229" i="13"/>
  <c r="J229" i="13"/>
  <c r="I230" i="13"/>
  <c r="J230" i="13"/>
  <c r="I231" i="13"/>
  <c r="J231" i="13"/>
  <c r="I232" i="13"/>
  <c r="J232" i="13"/>
  <c r="I233" i="13"/>
  <c r="J233" i="13"/>
  <c r="I234" i="13"/>
  <c r="J234" i="13"/>
  <c r="I235" i="13"/>
  <c r="J235" i="13"/>
  <c r="I236" i="13"/>
  <c r="J236" i="13"/>
  <c r="I237" i="13"/>
  <c r="J237" i="13"/>
  <c r="I238" i="13"/>
  <c r="J238" i="13"/>
  <c r="I239" i="13"/>
  <c r="J239" i="13"/>
  <c r="I240" i="13"/>
  <c r="J240" i="13"/>
  <c r="I241" i="13"/>
  <c r="J241" i="13"/>
  <c r="I242" i="13"/>
  <c r="J242" i="13"/>
  <c r="I243" i="13"/>
  <c r="J243" i="13"/>
  <c r="I244" i="13"/>
  <c r="J244" i="13"/>
  <c r="I245" i="13"/>
  <c r="J245" i="13"/>
  <c r="I246" i="13"/>
  <c r="J246" i="13"/>
  <c r="I247" i="13"/>
  <c r="J247" i="13"/>
  <c r="I248" i="13"/>
  <c r="J248" i="13"/>
  <c r="I249" i="13"/>
  <c r="J249" i="13"/>
  <c r="I250" i="13"/>
  <c r="J250" i="13"/>
  <c r="I251" i="13"/>
  <c r="J251" i="13"/>
  <c r="I252" i="13"/>
  <c r="J252" i="13"/>
  <c r="I253" i="13"/>
  <c r="J253" i="13"/>
  <c r="I254" i="13"/>
  <c r="J254" i="13"/>
  <c r="I255" i="13"/>
  <c r="J255" i="13"/>
  <c r="I256" i="13"/>
  <c r="J256" i="13"/>
  <c r="I257" i="13"/>
  <c r="J257" i="13"/>
  <c r="I258" i="13"/>
  <c r="J258" i="13"/>
  <c r="I259" i="13"/>
  <c r="J259" i="13"/>
  <c r="I260" i="13"/>
  <c r="J260" i="13"/>
  <c r="I261" i="13"/>
  <c r="J261" i="13"/>
  <c r="I262" i="13"/>
  <c r="J262" i="13"/>
  <c r="I263" i="13"/>
  <c r="J263" i="13"/>
  <c r="I264" i="13"/>
  <c r="J264" i="13"/>
  <c r="I265" i="13"/>
  <c r="J265" i="13"/>
  <c r="I266" i="13"/>
  <c r="J266" i="13"/>
  <c r="I267" i="13"/>
  <c r="J267" i="13"/>
  <c r="I268" i="13"/>
  <c r="J268" i="13"/>
  <c r="I269" i="13"/>
  <c r="J269" i="13"/>
  <c r="I270" i="13"/>
  <c r="J270" i="13"/>
  <c r="I271" i="13"/>
  <c r="J271" i="13"/>
  <c r="I272" i="13"/>
  <c r="J272" i="13"/>
  <c r="I273" i="13"/>
  <c r="J273" i="13"/>
  <c r="I274" i="13"/>
  <c r="J274" i="13"/>
  <c r="I275" i="13"/>
  <c r="J275" i="13"/>
  <c r="I276" i="13"/>
  <c r="J276" i="13"/>
  <c r="I277" i="13"/>
  <c r="J277" i="13"/>
  <c r="I278" i="13"/>
  <c r="J278" i="13"/>
  <c r="I279" i="13"/>
  <c r="J279" i="13"/>
  <c r="I280" i="13"/>
  <c r="J280" i="13"/>
  <c r="I281" i="13"/>
  <c r="J281" i="13"/>
  <c r="I282" i="13"/>
  <c r="J282" i="13"/>
  <c r="I283" i="13"/>
  <c r="J283" i="13"/>
  <c r="I284" i="13"/>
  <c r="J284" i="13"/>
  <c r="I285" i="13"/>
  <c r="J285" i="13"/>
  <c r="I286" i="13"/>
  <c r="J286" i="13"/>
  <c r="I287" i="13"/>
  <c r="J287" i="13"/>
  <c r="I288" i="13"/>
  <c r="J288" i="13"/>
  <c r="I289" i="13"/>
  <c r="J289" i="13"/>
  <c r="I290" i="13"/>
  <c r="J290" i="13"/>
  <c r="I291" i="13"/>
  <c r="J291" i="13"/>
  <c r="I292" i="13"/>
  <c r="J292" i="13"/>
  <c r="I293" i="13"/>
  <c r="J293" i="13"/>
  <c r="I294" i="13"/>
  <c r="J294" i="13"/>
  <c r="I295" i="13"/>
  <c r="J295" i="13"/>
  <c r="I296" i="13"/>
  <c r="J296" i="13"/>
  <c r="I297" i="13"/>
  <c r="J297" i="13"/>
  <c r="I298" i="13"/>
  <c r="J298" i="13"/>
  <c r="I299" i="13"/>
  <c r="J299" i="13"/>
  <c r="I300" i="13"/>
  <c r="J300" i="13"/>
  <c r="I301" i="13"/>
  <c r="J301" i="13"/>
  <c r="I302" i="13"/>
  <c r="J302" i="13"/>
  <c r="I303" i="13"/>
  <c r="J303" i="13"/>
  <c r="I304" i="13"/>
  <c r="J304" i="13"/>
  <c r="I305" i="13"/>
  <c r="J305" i="13"/>
  <c r="I306" i="13"/>
  <c r="J306" i="13"/>
  <c r="I307" i="13"/>
  <c r="J307" i="13"/>
  <c r="I308" i="13"/>
  <c r="J308" i="13"/>
  <c r="I309" i="13"/>
  <c r="J309" i="13"/>
  <c r="I310" i="13"/>
  <c r="J310" i="13"/>
  <c r="I311" i="13"/>
  <c r="J311" i="13"/>
  <c r="I312" i="13"/>
  <c r="J312" i="13"/>
  <c r="I313" i="13"/>
  <c r="J313" i="13"/>
  <c r="I314" i="13"/>
  <c r="J314" i="13"/>
  <c r="I315" i="13"/>
  <c r="J315" i="13"/>
  <c r="I316" i="13"/>
  <c r="J316" i="13"/>
  <c r="I317" i="13"/>
  <c r="J317" i="13"/>
  <c r="I318" i="13"/>
  <c r="J318" i="13"/>
  <c r="I319" i="13"/>
  <c r="J319" i="13"/>
  <c r="I320" i="13"/>
  <c r="J320" i="13"/>
  <c r="I321" i="13"/>
  <c r="J321" i="13"/>
  <c r="I322" i="13"/>
  <c r="J322" i="13"/>
  <c r="I323" i="13"/>
  <c r="J323" i="13"/>
  <c r="I324" i="13"/>
  <c r="J324" i="13"/>
  <c r="I325" i="13"/>
  <c r="J325" i="13"/>
  <c r="I326" i="13"/>
  <c r="J326" i="13"/>
  <c r="I327" i="13"/>
  <c r="J327" i="13"/>
  <c r="I328" i="13"/>
  <c r="J328" i="13"/>
  <c r="I329" i="13"/>
  <c r="J329" i="13"/>
  <c r="I330" i="13"/>
  <c r="J330" i="13"/>
  <c r="I331" i="13"/>
  <c r="J331" i="13"/>
  <c r="I332" i="13"/>
  <c r="J332" i="13"/>
  <c r="I333" i="13"/>
  <c r="J333" i="13"/>
  <c r="I334" i="13"/>
  <c r="J334" i="13"/>
  <c r="I335" i="13"/>
  <c r="J335" i="13"/>
  <c r="I336" i="13"/>
  <c r="J336" i="13"/>
  <c r="I337" i="13"/>
  <c r="J337" i="13"/>
  <c r="I338" i="13"/>
  <c r="J338" i="13"/>
  <c r="I339" i="13"/>
  <c r="J339" i="13"/>
  <c r="I340" i="13"/>
  <c r="J340" i="13"/>
  <c r="I341" i="13"/>
  <c r="J341" i="13"/>
  <c r="I342" i="13"/>
  <c r="J342" i="13"/>
  <c r="I343" i="13"/>
  <c r="J343" i="13"/>
  <c r="I344" i="13"/>
  <c r="J344" i="13"/>
  <c r="I345" i="13"/>
  <c r="J345" i="13"/>
  <c r="I346" i="13"/>
  <c r="J346" i="13"/>
  <c r="I347" i="13"/>
  <c r="J347" i="13"/>
  <c r="I348" i="13"/>
  <c r="J348" i="13"/>
  <c r="I349" i="13"/>
  <c r="J349" i="13"/>
  <c r="I350" i="13"/>
  <c r="J350" i="13"/>
  <c r="I351" i="13"/>
  <c r="J351" i="13"/>
  <c r="I352" i="13"/>
  <c r="J352" i="13"/>
  <c r="I353" i="13"/>
  <c r="J353" i="13"/>
  <c r="I354" i="13"/>
  <c r="J354" i="13"/>
  <c r="I355" i="13"/>
  <c r="J355" i="13"/>
  <c r="I356" i="13"/>
  <c r="J356" i="13"/>
  <c r="I357" i="13"/>
  <c r="J357" i="13"/>
  <c r="I358" i="13"/>
  <c r="J358" i="13"/>
  <c r="I359" i="13"/>
  <c r="J359" i="13"/>
  <c r="I360" i="13"/>
  <c r="J360" i="13"/>
  <c r="I361" i="13"/>
  <c r="J361" i="13"/>
  <c r="I362" i="13"/>
  <c r="J362" i="13"/>
  <c r="I363" i="13"/>
  <c r="J363" i="13"/>
  <c r="I364" i="13"/>
  <c r="J364" i="13"/>
  <c r="I365" i="13"/>
  <c r="J365" i="13"/>
  <c r="I366" i="13"/>
  <c r="J366" i="13"/>
  <c r="I367" i="13"/>
  <c r="J367" i="13"/>
  <c r="I368" i="13"/>
  <c r="J368" i="13"/>
  <c r="I369" i="13"/>
  <c r="J369" i="13"/>
  <c r="I370" i="13"/>
  <c r="J370" i="13"/>
  <c r="I371" i="13"/>
  <c r="J371" i="13"/>
  <c r="I372" i="13"/>
  <c r="J372" i="13"/>
  <c r="I373" i="13"/>
  <c r="J373" i="13"/>
  <c r="I374" i="13"/>
  <c r="J374" i="13"/>
  <c r="I375" i="13"/>
  <c r="J375" i="13"/>
  <c r="I376" i="13"/>
  <c r="J376" i="13"/>
  <c r="I377" i="13"/>
  <c r="J377" i="13"/>
  <c r="I378" i="13"/>
  <c r="J378" i="13"/>
  <c r="I379" i="13"/>
  <c r="J379" i="13"/>
  <c r="I380" i="13"/>
  <c r="J380" i="13"/>
  <c r="I381" i="13"/>
  <c r="J381" i="13"/>
  <c r="I382" i="13"/>
  <c r="J382" i="13"/>
  <c r="I383" i="13"/>
  <c r="J383" i="13"/>
  <c r="I384" i="13"/>
  <c r="J384" i="13"/>
  <c r="I385" i="13"/>
  <c r="J385" i="13"/>
  <c r="I386" i="13"/>
  <c r="J386" i="13"/>
  <c r="I387" i="13"/>
  <c r="J387" i="13"/>
  <c r="I388" i="13"/>
  <c r="J388" i="13"/>
  <c r="I389" i="13"/>
  <c r="J389" i="13"/>
  <c r="I390" i="13"/>
  <c r="J390" i="13"/>
  <c r="I391" i="13"/>
  <c r="J391" i="13"/>
  <c r="I392" i="13"/>
  <c r="J392" i="13"/>
  <c r="I393" i="13"/>
  <c r="J393" i="13"/>
  <c r="I394" i="13"/>
  <c r="J394" i="13"/>
  <c r="I395" i="13"/>
  <c r="J395" i="13"/>
  <c r="I396" i="13"/>
  <c r="J396" i="13"/>
  <c r="I397" i="13"/>
  <c r="J397" i="13"/>
  <c r="I398" i="13"/>
  <c r="J398" i="13"/>
  <c r="I399" i="13"/>
  <c r="J399" i="13"/>
  <c r="I400" i="13"/>
  <c r="J400" i="13"/>
  <c r="I401" i="13"/>
  <c r="J401" i="13"/>
  <c r="I402" i="13"/>
  <c r="J402" i="13"/>
  <c r="I403" i="13"/>
  <c r="J403" i="13"/>
  <c r="I404" i="13"/>
  <c r="J404" i="13"/>
  <c r="I405" i="13"/>
  <c r="J405" i="13"/>
  <c r="I406" i="13"/>
  <c r="J406" i="13"/>
  <c r="I407" i="13"/>
  <c r="J407" i="13"/>
  <c r="I408" i="13"/>
  <c r="J408" i="13"/>
  <c r="I409" i="13"/>
  <c r="J409" i="13"/>
  <c r="I410" i="13"/>
  <c r="J410" i="13"/>
  <c r="I411" i="13"/>
  <c r="J411" i="13"/>
  <c r="I412" i="13"/>
  <c r="J412" i="13"/>
  <c r="I413" i="13"/>
  <c r="J413" i="13"/>
  <c r="I414" i="13"/>
  <c r="J414" i="13"/>
  <c r="I415" i="13"/>
  <c r="J415" i="13"/>
  <c r="I416" i="13"/>
  <c r="J416" i="13"/>
  <c r="I417" i="13"/>
  <c r="J417" i="13"/>
  <c r="I418" i="13"/>
  <c r="J418" i="13"/>
  <c r="I419" i="13"/>
  <c r="J419" i="13"/>
  <c r="I420" i="13"/>
  <c r="J420" i="13"/>
  <c r="I421" i="13"/>
  <c r="J421" i="13"/>
  <c r="I422" i="13"/>
  <c r="J422" i="13"/>
  <c r="I423" i="13"/>
  <c r="J423" i="13"/>
  <c r="I424" i="13"/>
  <c r="J424" i="13"/>
  <c r="I425" i="13"/>
  <c r="J425" i="13"/>
  <c r="I426" i="13"/>
  <c r="J426" i="13"/>
  <c r="I427" i="13"/>
  <c r="J427" i="13"/>
  <c r="I428" i="13"/>
  <c r="J428" i="13"/>
  <c r="I429" i="13"/>
  <c r="J429" i="13"/>
  <c r="I430" i="13"/>
  <c r="J430" i="13"/>
  <c r="I431" i="13"/>
  <c r="J431" i="13"/>
  <c r="I432" i="13"/>
  <c r="J432" i="13"/>
  <c r="I433" i="13"/>
  <c r="J433" i="13"/>
  <c r="I434" i="13"/>
  <c r="J434" i="13"/>
  <c r="I435" i="13"/>
  <c r="J435" i="13"/>
  <c r="I436" i="13"/>
  <c r="J436" i="13"/>
  <c r="I437" i="13"/>
  <c r="J437" i="13"/>
  <c r="I438" i="13"/>
  <c r="J438" i="13"/>
  <c r="I439" i="13"/>
  <c r="J439" i="13"/>
  <c r="I440" i="13"/>
  <c r="J440" i="13"/>
  <c r="I441" i="13"/>
  <c r="J441" i="13"/>
  <c r="I442" i="13"/>
  <c r="J442" i="13"/>
  <c r="I443" i="13"/>
  <c r="J443" i="13"/>
  <c r="I444" i="13"/>
  <c r="J444" i="13"/>
  <c r="I445" i="13"/>
  <c r="J445" i="13"/>
  <c r="I446" i="13"/>
  <c r="J446" i="13"/>
  <c r="I447" i="13"/>
  <c r="J447" i="13"/>
  <c r="I448" i="13"/>
  <c r="J448" i="13"/>
  <c r="I449" i="13"/>
  <c r="J449" i="13"/>
  <c r="I450" i="13"/>
  <c r="J450" i="13"/>
  <c r="I451" i="13"/>
  <c r="J451" i="13"/>
  <c r="I452" i="13"/>
  <c r="J452" i="13"/>
  <c r="I453" i="13"/>
  <c r="J453" i="13"/>
  <c r="I454" i="13"/>
  <c r="J454" i="13"/>
  <c r="I455" i="13"/>
  <c r="J455" i="13"/>
  <c r="I456" i="13"/>
  <c r="J456" i="13"/>
  <c r="I457" i="13"/>
  <c r="J457" i="13"/>
  <c r="I458" i="13"/>
  <c r="J458" i="13"/>
  <c r="I459" i="13"/>
  <c r="J459" i="13"/>
  <c r="I460" i="13"/>
  <c r="J460" i="13"/>
  <c r="I461" i="13"/>
  <c r="J461" i="13"/>
  <c r="I462" i="13"/>
  <c r="J462" i="13"/>
  <c r="I463" i="13"/>
  <c r="J463" i="13"/>
  <c r="I464" i="13"/>
  <c r="J464" i="13"/>
  <c r="I465" i="13"/>
  <c r="J465" i="13"/>
  <c r="I466" i="13"/>
  <c r="J466" i="13"/>
  <c r="I467" i="13"/>
  <c r="J467" i="13"/>
  <c r="I468" i="13"/>
  <c r="J468" i="13"/>
  <c r="I469" i="13"/>
  <c r="J469" i="13"/>
  <c r="I470" i="13"/>
  <c r="J470" i="13"/>
  <c r="I471" i="13"/>
  <c r="J471" i="13"/>
  <c r="I472" i="13"/>
  <c r="J472" i="13"/>
  <c r="I473" i="13"/>
  <c r="J473" i="13"/>
  <c r="I474" i="13"/>
  <c r="J474" i="13"/>
  <c r="I475" i="13"/>
  <c r="J475" i="13"/>
  <c r="I476" i="13"/>
  <c r="J476" i="13"/>
  <c r="I477" i="13"/>
  <c r="J477" i="13"/>
  <c r="I478" i="13"/>
  <c r="J478" i="13"/>
  <c r="I479" i="13"/>
  <c r="J479" i="13"/>
  <c r="I480" i="13"/>
  <c r="J480" i="13"/>
  <c r="I481" i="13"/>
  <c r="J481" i="13"/>
  <c r="I482" i="13"/>
  <c r="J482" i="13"/>
  <c r="I483" i="13"/>
  <c r="J483" i="13"/>
  <c r="I484" i="13"/>
  <c r="J484" i="13"/>
  <c r="I485" i="13"/>
  <c r="J485" i="13"/>
  <c r="I486" i="13"/>
  <c r="J486" i="13"/>
  <c r="I487" i="13"/>
  <c r="J487" i="13"/>
  <c r="I488" i="13"/>
  <c r="J488" i="13"/>
  <c r="I489" i="13"/>
  <c r="J489" i="13"/>
  <c r="I490" i="13"/>
  <c r="J490" i="13"/>
  <c r="I491" i="13"/>
  <c r="J491" i="13"/>
  <c r="I492" i="13"/>
  <c r="J492" i="13"/>
  <c r="I493" i="13"/>
  <c r="J493" i="13"/>
  <c r="I494" i="13"/>
  <c r="J494" i="13"/>
  <c r="I495" i="13"/>
  <c r="J495" i="13"/>
  <c r="I496" i="13"/>
  <c r="J496" i="13"/>
  <c r="I497" i="13"/>
  <c r="J497" i="13"/>
  <c r="I498" i="13"/>
  <c r="J498" i="13"/>
  <c r="I499" i="13"/>
  <c r="J499" i="13"/>
  <c r="I500" i="13"/>
  <c r="J500" i="13"/>
  <c r="I501" i="13"/>
  <c r="J501" i="13"/>
  <c r="I502" i="13"/>
  <c r="J502" i="13"/>
  <c r="I503" i="13"/>
  <c r="J503" i="13"/>
  <c r="I504" i="13"/>
  <c r="J504" i="13"/>
  <c r="I505" i="13"/>
  <c r="J505" i="13"/>
  <c r="I506" i="13"/>
  <c r="J506" i="13"/>
  <c r="I507" i="13"/>
  <c r="J507" i="13"/>
  <c r="I508" i="13"/>
  <c r="J508" i="13"/>
  <c r="I509" i="13"/>
  <c r="J509" i="13"/>
  <c r="I510" i="13"/>
  <c r="J510" i="13"/>
  <c r="I511" i="13"/>
  <c r="J511" i="13"/>
  <c r="I512" i="13"/>
  <c r="J512" i="13"/>
  <c r="I513" i="13"/>
  <c r="J513" i="13"/>
  <c r="I514" i="13"/>
  <c r="J514" i="13"/>
  <c r="I515" i="13"/>
  <c r="J515" i="13"/>
  <c r="I516" i="13"/>
  <c r="J516" i="13"/>
  <c r="I517" i="13"/>
  <c r="J517" i="13"/>
  <c r="I518" i="13"/>
  <c r="J518" i="13"/>
  <c r="I519" i="13"/>
  <c r="J519" i="13"/>
  <c r="I520" i="13"/>
  <c r="J520" i="13"/>
  <c r="I521" i="13"/>
  <c r="J521" i="13"/>
  <c r="I522" i="13"/>
  <c r="J522" i="13"/>
  <c r="I523" i="13"/>
  <c r="J523" i="13"/>
  <c r="I524" i="13"/>
  <c r="J524" i="13"/>
  <c r="I525" i="13"/>
  <c r="J525" i="13"/>
  <c r="I526" i="13"/>
  <c r="J526" i="13"/>
  <c r="I527" i="13"/>
  <c r="J527" i="13"/>
  <c r="I528" i="13"/>
  <c r="J528" i="13"/>
  <c r="I529" i="13"/>
  <c r="J529" i="13"/>
  <c r="I530" i="13"/>
  <c r="J530" i="13"/>
  <c r="I531" i="13"/>
  <c r="J531" i="13"/>
  <c r="I532" i="13"/>
  <c r="J532" i="13"/>
  <c r="I533" i="13"/>
  <c r="J533" i="13"/>
  <c r="I534" i="13"/>
  <c r="J534" i="13"/>
  <c r="I535" i="13"/>
  <c r="J535" i="13"/>
  <c r="I536" i="13"/>
  <c r="J536" i="13"/>
  <c r="I537" i="13"/>
  <c r="J537" i="13"/>
  <c r="I538" i="13"/>
  <c r="J538" i="13"/>
  <c r="I539" i="13"/>
  <c r="J539" i="13"/>
  <c r="I540" i="13"/>
  <c r="J540" i="13"/>
  <c r="I541" i="13"/>
  <c r="J541" i="13"/>
  <c r="I542" i="13"/>
  <c r="J542" i="13"/>
  <c r="I543" i="13"/>
  <c r="J543" i="13"/>
  <c r="I544" i="13"/>
  <c r="J544" i="13"/>
  <c r="I545" i="13"/>
  <c r="J545" i="13"/>
  <c r="I546" i="13"/>
  <c r="J546" i="13"/>
  <c r="I547" i="13"/>
  <c r="J547" i="13"/>
  <c r="I548" i="13"/>
  <c r="J548" i="13"/>
  <c r="I549" i="13"/>
  <c r="J549" i="13"/>
  <c r="I550" i="13"/>
  <c r="J550" i="13"/>
  <c r="I551" i="13"/>
  <c r="J551" i="13"/>
  <c r="I552" i="13"/>
  <c r="J552" i="13"/>
  <c r="I553" i="13"/>
  <c r="J553" i="13"/>
  <c r="I554" i="13"/>
  <c r="J554" i="13"/>
  <c r="I555" i="13"/>
  <c r="J555" i="13"/>
  <c r="I556" i="13"/>
  <c r="J556" i="13"/>
  <c r="I557" i="13"/>
  <c r="J557" i="13"/>
  <c r="I558" i="13"/>
  <c r="J558" i="13"/>
  <c r="I559" i="13"/>
  <c r="J559" i="13"/>
  <c r="I560" i="13"/>
  <c r="J560" i="13"/>
  <c r="I561" i="13"/>
  <c r="J561" i="13"/>
  <c r="I562" i="13"/>
  <c r="J562" i="13"/>
  <c r="I563" i="13"/>
  <c r="J563" i="13"/>
  <c r="I564" i="13"/>
  <c r="J564" i="13"/>
  <c r="I565" i="13"/>
  <c r="J565" i="13"/>
  <c r="I566" i="13"/>
  <c r="J566" i="13"/>
  <c r="I567" i="13"/>
  <c r="J567" i="13"/>
  <c r="I568" i="13"/>
  <c r="J568" i="13"/>
  <c r="I569" i="13"/>
  <c r="J569" i="13"/>
  <c r="I570" i="13"/>
  <c r="J570" i="13"/>
  <c r="I571" i="13"/>
  <c r="J571" i="13"/>
  <c r="I572" i="13"/>
  <c r="J572" i="13"/>
  <c r="I573" i="13"/>
  <c r="J573" i="13"/>
  <c r="I574" i="13"/>
  <c r="J574" i="13"/>
  <c r="I575" i="13"/>
  <c r="J575" i="13"/>
  <c r="I576" i="13"/>
  <c r="J576" i="13"/>
  <c r="I577" i="13"/>
  <c r="J577" i="13"/>
  <c r="I578" i="13"/>
  <c r="J578" i="13"/>
  <c r="I579" i="13"/>
  <c r="J579" i="13"/>
  <c r="I580" i="13"/>
  <c r="J580" i="13"/>
  <c r="I581" i="13"/>
  <c r="J581" i="13"/>
  <c r="I582" i="13"/>
  <c r="J582" i="13"/>
  <c r="I583" i="13"/>
  <c r="J583" i="13"/>
  <c r="I584" i="13"/>
  <c r="J584" i="13"/>
  <c r="I585" i="13"/>
  <c r="J585" i="13"/>
  <c r="I586" i="13"/>
  <c r="J586" i="13"/>
  <c r="I587" i="13"/>
  <c r="J587" i="13"/>
  <c r="I588" i="13"/>
  <c r="J588" i="13"/>
  <c r="I589" i="13"/>
  <c r="J589" i="13"/>
  <c r="I590" i="13"/>
  <c r="J590" i="13"/>
  <c r="I591" i="13"/>
  <c r="J591" i="13"/>
  <c r="I592" i="13"/>
  <c r="J592" i="13"/>
  <c r="I593" i="13"/>
  <c r="J593" i="13"/>
  <c r="I594" i="13"/>
  <c r="J594" i="13"/>
  <c r="I595" i="13"/>
  <c r="J595" i="13"/>
  <c r="I596" i="13"/>
  <c r="J596" i="13"/>
  <c r="I597" i="13"/>
  <c r="J597" i="13"/>
  <c r="I598" i="13"/>
  <c r="J598" i="13"/>
  <c r="I599" i="13"/>
  <c r="J599" i="13"/>
  <c r="I600" i="13"/>
  <c r="J600" i="13"/>
  <c r="I601" i="13"/>
  <c r="J601" i="13"/>
  <c r="I602" i="13"/>
  <c r="J602" i="13"/>
  <c r="I603" i="13"/>
  <c r="J603" i="13"/>
  <c r="I604" i="13"/>
  <c r="J604" i="13"/>
  <c r="I605" i="13"/>
  <c r="J605" i="13"/>
  <c r="I606" i="13"/>
  <c r="J606" i="13"/>
  <c r="I607" i="13"/>
  <c r="J607" i="13"/>
  <c r="I608" i="13"/>
  <c r="J608" i="13"/>
  <c r="I609" i="13"/>
  <c r="J609" i="13"/>
  <c r="I610" i="13"/>
  <c r="J610" i="13"/>
  <c r="I611" i="13"/>
  <c r="J611" i="13"/>
  <c r="I612" i="13"/>
  <c r="J612" i="13"/>
  <c r="I613" i="13"/>
  <c r="J613" i="13"/>
  <c r="I614" i="13"/>
  <c r="J614" i="13"/>
  <c r="I615" i="13"/>
  <c r="J615" i="13"/>
  <c r="I616" i="13"/>
  <c r="J616" i="13"/>
  <c r="I617" i="13"/>
  <c r="J617" i="13"/>
  <c r="I618" i="13"/>
  <c r="J618" i="13"/>
  <c r="I619" i="13"/>
  <c r="J619" i="13"/>
  <c r="I620" i="13"/>
  <c r="J620" i="13"/>
  <c r="I621" i="13"/>
  <c r="J621" i="13"/>
  <c r="I622" i="13"/>
  <c r="J622" i="13"/>
  <c r="I623" i="13"/>
  <c r="J623" i="13"/>
  <c r="I624" i="13"/>
  <c r="J624" i="13"/>
  <c r="I625" i="13"/>
  <c r="J625" i="13"/>
  <c r="I626" i="13"/>
  <c r="J626" i="13"/>
  <c r="I627" i="13"/>
  <c r="J627" i="13"/>
  <c r="I628" i="13"/>
  <c r="J628" i="13"/>
  <c r="I629" i="13"/>
  <c r="J629" i="13"/>
  <c r="I630" i="13"/>
  <c r="J630" i="13"/>
  <c r="I631" i="13"/>
  <c r="J631" i="13"/>
  <c r="I632" i="13"/>
  <c r="J632" i="13"/>
  <c r="I633" i="13"/>
  <c r="J633" i="13"/>
  <c r="I634" i="13"/>
  <c r="J634" i="13"/>
  <c r="I635" i="13"/>
  <c r="J635" i="13"/>
  <c r="I636" i="13"/>
  <c r="J636" i="13"/>
  <c r="I637" i="13"/>
  <c r="J637" i="13"/>
  <c r="I638" i="13"/>
  <c r="J638" i="13"/>
  <c r="I639" i="13"/>
  <c r="J639" i="13"/>
  <c r="I640" i="13"/>
  <c r="J640" i="13"/>
  <c r="I641" i="13"/>
  <c r="J641" i="13"/>
  <c r="I642" i="13"/>
  <c r="J642" i="13"/>
  <c r="I643" i="13"/>
  <c r="J643" i="13"/>
  <c r="I644" i="13"/>
  <c r="J644" i="13"/>
  <c r="I645" i="13"/>
  <c r="J645" i="13"/>
  <c r="I646" i="13"/>
  <c r="J646" i="13"/>
  <c r="I647" i="13"/>
  <c r="J647" i="13"/>
  <c r="I648" i="13"/>
  <c r="J648" i="13"/>
  <c r="I649" i="13"/>
  <c r="J649" i="13"/>
  <c r="I650" i="13"/>
  <c r="J650" i="13"/>
  <c r="I651" i="13"/>
  <c r="J651" i="13"/>
  <c r="I652" i="13"/>
  <c r="J652" i="13"/>
  <c r="I653" i="13"/>
  <c r="J653" i="13"/>
  <c r="I654" i="13"/>
  <c r="J654" i="13"/>
  <c r="I655" i="13"/>
  <c r="J655" i="13"/>
  <c r="I656" i="13"/>
  <c r="J656" i="13"/>
  <c r="I657" i="13"/>
  <c r="J657" i="13"/>
  <c r="I658" i="13"/>
  <c r="J658" i="13"/>
  <c r="I659" i="13"/>
  <c r="J659" i="13"/>
  <c r="I660" i="13"/>
  <c r="J660" i="13"/>
  <c r="I661" i="13"/>
  <c r="J661" i="13"/>
  <c r="I662" i="13"/>
  <c r="J662" i="13"/>
  <c r="I663" i="13"/>
  <c r="J663" i="13"/>
  <c r="I664" i="13"/>
  <c r="J664" i="13"/>
  <c r="I665" i="13"/>
  <c r="J665" i="13"/>
  <c r="I666" i="13"/>
  <c r="J666" i="13"/>
  <c r="I667" i="13"/>
  <c r="J667" i="13"/>
  <c r="I668" i="13"/>
  <c r="J668" i="13"/>
  <c r="I669" i="13"/>
  <c r="J669" i="13"/>
  <c r="I670" i="13"/>
  <c r="J670" i="13"/>
  <c r="I671" i="13"/>
  <c r="J671" i="13"/>
  <c r="I672" i="13"/>
  <c r="J672" i="13"/>
  <c r="I673" i="13"/>
  <c r="J673" i="13"/>
  <c r="I674" i="13"/>
  <c r="J674" i="13"/>
  <c r="I675" i="13"/>
  <c r="J675" i="13"/>
  <c r="I676" i="13"/>
  <c r="J676" i="13"/>
  <c r="I677" i="13"/>
  <c r="J677" i="13"/>
  <c r="I678" i="13"/>
  <c r="J678" i="13"/>
  <c r="I679" i="13"/>
  <c r="J679" i="13"/>
  <c r="I680" i="13"/>
  <c r="J680" i="13"/>
  <c r="I681" i="13"/>
  <c r="J681" i="13"/>
  <c r="I682" i="13"/>
  <c r="J682" i="13"/>
  <c r="I683" i="13"/>
  <c r="J683" i="13"/>
  <c r="I684" i="13"/>
  <c r="J684" i="13"/>
  <c r="I685" i="13"/>
  <c r="J685" i="13"/>
  <c r="I686" i="13"/>
  <c r="J686" i="13"/>
  <c r="I687" i="13"/>
  <c r="J687" i="13"/>
  <c r="I688" i="13"/>
  <c r="J688" i="13"/>
  <c r="E5" i="13" a="1"/>
  <c r="E5" i="13" s="1"/>
  <c r="E6" i="13" a="1"/>
  <c r="E6" i="13" s="1"/>
  <c r="E7" i="13" a="1"/>
  <c r="E7" i="13" s="1"/>
  <c r="E8" i="13" a="1"/>
  <c r="E8" i="13" s="1"/>
  <c r="E9" i="13" a="1"/>
  <c r="E9" i="13" s="1"/>
  <c r="E10" i="13" a="1"/>
  <c r="E10" i="13" s="1"/>
  <c r="E11" i="13" a="1"/>
  <c r="E11" i="13" s="1"/>
  <c r="E12" i="13" a="1"/>
  <c r="E12" i="13" s="1"/>
  <c r="E13" i="13" a="1"/>
  <c r="E13" i="13" s="1"/>
  <c r="E14" i="13" a="1"/>
  <c r="E14" i="13" s="1"/>
  <c r="E15" i="13" a="1"/>
  <c r="E15" i="13" s="1"/>
  <c r="E16" i="13" a="1"/>
  <c r="E16" i="13" s="1"/>
  <c r="H16" i="13" s="1"/>
  <c r="K16" i="13" s="1"/>
  <c r="E17" i="13" a="1"/>
  <c r="E17" i="13" s="1"/>
  <c r="E18" i="13" a="1"/>
  <c r="E18" i="13" s="1"/>
  <c r="E19" i="13" a="1"/>
  <c r="E19" i="13" s="1"/>
  <c r="H19" i="13" s="1"/>
  <c r="E20" i="13" a="1"/>
  <c r="E20" i="13" s="1"/>
  <c r="E21" i="13" a="1"/>
  <c r="E21" i="13" s="1"/>
  <c r="E22" i="13" a="1"/>
  <c r="E22" i="13" s="1"/>
  <c r="E23" i="13" a="1"/>
  <c r="E23" i="13" s="1"/>
  <c r="E24" i="13" a="1"/>
  <c r="E24" i="13" s="1"/>
  <c r="E25" i="13" a="1"/>
  <c r="E25" i="13" s="1"/>
  <c r="E26" i="13" a="1"/>
  <c r="E26" i="13" s="1"/>
  <c r="E27" i="13" a="1"/>
  <c r="E27" i="13" s="1"/>
  <c r="E28" i="13" a="1"/>
  <c r="E28" i="13" s="1"/>
  <c r="E29" i="13" a="1"/>
  <c r="E29" i="13" s="1"/>
  <c r="E30" i="13" a="1"/>
  <c r="E30" i="13" s="1"/>
  <c r="E31" i="13" a="1"/>
  <c r="E31" i="13" s="1"/>
  <c r="E32" i="13" a="1"/>
  <c r="E32" i="13" s="1"/>
  <c r="E33" i="13" a="1"/>
  <c r="E33" i="13" s="1"/>
  <c r="E34" i="13" a="1"/>
  <c r="E34" i="13" s="1"/>
  <c r="E35" i="13" a="1"/>
  <c r="E35" i="13" s="1"/>
  <c r="E36" i="13" a="1"/>
  <c r="E36" i="13" s="1"/>
  <c r="E37" i="13" a="1"/>
  <c r="E37" i="13" s="1"/>
  <c r="E38" i="13" a="1"/>
  <c r="E38" i="13" s="1"/>
  <c r="E39" i="13" a="1"/>
  <c r="E39" i="13" s="1"/>
  <c r="E40" i="13" a="1"/>
  <c r="E40" i="13" s="1"/>
  <c r="E41" i="13" a="1"/>
  <c r="E41" i="13" s="1"/>
  <c r="E42" i="13" a="1"/>
  <c r="E42" i="13" s="1"/>
  <c r="E43" i="13" a="1"/>
  <c r="E43" i="13" s="1"/>
  <c r="E44" i="13" a="1"/>
  <c r="E44" i="13" s="1"/>
  <c r="E45" i="13" a="1"/>
  <c r="E45" i="13" s="1"/>
  <c r="E46" i="13" a="1"/>
  <c r="E46" i="13" s="1"/>
  <c r="E47" i="13" a="1"/>
  <c r="E47" i="13" s="1"/>
  <c r="E48" i="13" a="1"/>
  <c r="E48" i="13" s="1"/>
  <c r="E49" i="13" a="1"/>
  <c r="E49" i="13" s="1"/>
  <c r="E50" i="13" a="1"/>
  <c r="E50" i="13" s="1"/>
  <c r="E51" i="13" a="1"/>
  <c r="E51" i="13" s="1"/>
  <c r="E52" i="13" a="1"/>
  <c r="E52" i="13" s="1"/>
  <c r="E53" i="13" a="1"/>
  <c r="E53" i="13" s="1"/>
  <c r="E54" i="13" a="1"/>
  <c r="E54" i="13" s="1"/>
  <c r="E55" i="13" a="1"/>
  <c r="E55" i="13" s="1"/>
  <c r="E56" i="13" a="1"/>
  <c r="E56" i="13" s="1"/>
  <c r="E57" i="13" a="1"/>
  <c r="E57" i="13" s="1"/>
  <c r="E58" i="13" a="1"/>
  <c r="E58" i="13" s="1"/>
  <c r="E59" i="13" a="1"/>
  <c r="E59" i="13" s="1"/>
  <c r="E60" i="13" a="1"/>
  <c r="E60" i="13" s="1"/>
  <c r="E61" i="13" a="1"/>
  <c r="E61" i="13" s="1"/>
  <c r="H61" i="13" s="1"/>
  <c r="E62" i="13" a="1"/>
  <c r="E62" i="13" s="1"/>
  <c r="E63" i="13" a="1"/>
  <c r="E63" i="13" s="1"/>
  <c r="E64" i="13" a="1"/>
  <c r="E64" i="13" s="1"/>
  <c r="E65" i="13" a="1"/>
  <c r="E65" i="13" s="1"/>
  <c r="E66" i="13" a="1"/>
  <c r="E66" i="13" s="1"/>
  <c r="E67" i="13" a="1"/>
  <c r="E67" i="13" s="1"/>
  <c r="E68" i="13" a="1"/>
  <c r="E68" i="13" s="1"/>
  <c r="E69" i="13" a="1"/>
  <c r="E69" i="13" s="1"/>
  <c r="E70" i="13" a="1"/>
  <c r="E70" i="13" s="1"/>
  <c r="E71" i="13" a="1"/>
  <c r="E71" i="13" s="1"/>
  <c r="E72" i="13" a="1"/>
  <c r="E72" i="13" s="1"/>
  <c r="E73" i="13" a="1"/>
  <c r="E73" i="13" s="1"/>
  <c r="E74" i="13" a="1"/>
  <c r="E74" i="13" s="1"/>
  <c r="E75" i="13" a="1"/>
  <c r="E75" i="13" s="1"/>
  <c r="E76" i="13" a="1"/>
  <c r="E76" i="13" s="1"/>
  <c r="E77" i="13" a="1"/>
  <c r="E77" i="13" s="1"/>
  <c r="E78" i="13" a="1"/>
  <c r="E78" i="13" s="1"/>
  <c r="E79" i="13" a="1"/>
  <c r="E79" i="13" s="1"/>
  <c r="E80" i="13" a="1"/>
  <c r="E80" i="13" s="1"/>
  <c r="E81" i="13" a="1"/>
  <c r="E81" i="13" s="1"/>
  <c r="H81" i="13" s="1"/>
  <c r="K81" i="13" s="1"/>
  <c r="E82" i="13" a="1"/>
  <c r="E82" i="13" s="1"/>
  <c r="E83" i="13" a="1"/>
  <c r="E83" i="13" s="1"/>
  <c r="E84" i="13" a="1"/>
  <c r="E84" i="13" s="1"/>
  <c r="E85" i="13" a="1"/>
  <c r="E85" i="13" s="1"/>
  <c r="E86" i="13" a="1"/>
  <c r="E86" i="13" s="1"/>
  <c r="E87" i="13" a="1"/>
  <c r="E87" i="13" s="1"/>
  <c r="E88" i="13" a="1"/>
  <c r="E88" i="13" s="1"/>
  <c r="E89" i="13" a="1"/>
  <c r="E89" i="13" s="1"/>
  <c r="E90" i="13" a="1"/>
  <c r="E90" i="13" s="1"/>
  <c r="E91" i="13" a="1"/>
  <c r="E91" i="13" s="1"/>
  <c r="E92" i="13" a="1"/>
  <c r="E92" i="13" s="1"/>
  <c r="E93" i="13" a="1"/>
  <c r="E93" i="13" s="1"/>
  <c r="E94" i="13" a="1"/>
  <c r="E94" i="13" s="1"/>
  <c r="E95" i="13" a="1"/>
  <c r="E95" i="13" s="1"/>
  <c r="E96" i="13" a="1"/>
  <c r="E96" i="13" s="1"/>
  <c r="E97" i="13" a="1"/>
  <c r="E97" i="13" s="1"/>
  <c r="E98" i="13" a="1"/>
  <c r="E98" i="13" s="1"/>
  <c r="E99" i="13" a="1"/>
  <c r="E99" i="13" s="1"/>
  <c r="E100" i="13" a="1"/>
  <c r="E100" i="13" s="1"/>
  <c r="E101" i="13" a="1"/>
  <c r="E101" i="13" s="1"/>
  <c r="E102" i="13" a="1"/>
  <c r="E102" i="13" s="1"/>
  <c r="E103" i="13" a="1"/>
  <c r="E103" i="13" s="1"/>
  <c r="E104" i="13" a="1"/>
  <c r="E104" i="13" s="1"/>
  <c r="E105" i="13" a="1"/>
  <c r="E105" i="13" s="1"/>
  <c r="E106" i="13" a="1"/>
  <c r="E106" i="13" s="1"/>
  <c r="E107" i="13" a="1"/>
  <c r="E107" i="13" s="1"/>
  <c r="E108" i="13" a="1"/>
  <c r="E108" i="13" s="1"/>
  <c r="E109" i="13" a="1"/>
  <c r="E109" i="13" s="1"/>
  <c r="E110" i="13" a="1"/>
  <c r="E110" i="13" s="1"/>
  <c r="E111" i="13" a="1"/>
  <c r="E111" i="13" s="1"/>
  <c r="E112" i="13" a="1"/>
  <c r="E112" i="13" s="1"/>
  <c r="E113" i="13" a="1"/>
  <c r="E113" i="13" s="1"/>
  <c r="E114" i="13" a="1"/>
  <c r="E114" i="13" s="1"/>
  <c r="E115" i="13" a="1"/>
  <c r="E115" i="13" s="1"/>
  <c r="E116" i="13" a="1"/>
  <c r="E116" i="13" s="1"/>
  <c r="H116" i="13" s="1"/>
  <c r="K116" i="13" s="1"/>
  <c r="E117" i="13" a="1"/>
  <c r="E117" i="13" s="1"/>
  <c r="E118" i="13" a="1"/>
  <c r="E118" i="13" s="1"/>
  <c r="H118" i="13" s="1"/>
  <c r="E119" i="13" a="1"/>
  <c r="E119" i="13" s="1"/>
  <c r="H119" i="13" s="1"/>
  <c r="K119" i="13" s="1"/>
  <c r="E120" i="13" a="1"/>
  <c r="E120" i="13" s="1"/>
  <c r="H120" i="13" s="1"/>
  <c r="E121" i="13" a="1"/>
  <c r="E121" i="13" s="1"/>
  <c r="H121" i="13" s="1"/>
  <c r="K121" i="13" s="1"/>
  <c r="E122" i="13" a="1"/>
  <c r="E122" i="13" s="1"/>
  <c r="H122" i="13" s="1"/>
  <c r="K122" i="13" s="1"/>
  <c r="E123" i="13" a="1"/>
  <c r="E123" i="13" s="1"/>
  <c r="H123" i="13" s="1"/>
  <c r="E124" i="13" a="1"/>
  <c r="E124" i="13" s="1"/>
  <c r="E125" i="13" a="1"/>
  <c r="E125" i="13" s="1"/>
  <c r="E126" i="13" a="1"/>
  <c r="E126" i="13" s="1"/>
  <c r="E127" i="13" a="1"/>
  <c r="E127" i="13" s="1"/>
  <c r="E128" i="13" a="1"/>
  <c r="E128" i="13" s="1"/>
  <c r="E129" i="13" a="1"/>
  <c r="E129" i="13" s="1"/>
  <c r="E130" i="13" a="1"/>
  <c r="E130" i="13" s="1"/>
  <c r="E131" i="13" a="1"/>
  <c r="E131" i="13" s="1"/>
  <c r="E132" i="13" a="1"/>
  <c r="E132" i="13" s="1"/>
  <c r="E133" i="13" a="1"/>
  <c r="E133" i="13" s="1"/>
  <c r="E134" i="13" a="1"/>
  <c r="E134" i="13" s="1"/>
  <c r="E135" i="13" a="1"/>
  <c r="E135" i="13" s="1"/>
  <c r="E136" i="13" a="1"/>
  <c r="E136" i="13" s="1"/>
  <c r="E137" i="13" a="1"/>
  <c r="E137" i="13" s="1"/>
  <c r="E138" i="13" a="1"/>
  <c r="E138" i="13" s="1"/>
  <c r="E139" i="13" a="1"/>
  <c r="E139" i="13" s="1"/>
  <c r="E140" i="13" a="1"/>
  <c r="E140" i="13" s="1"/>
  <c r="E141" i="13" a="1"/>
  <c r="E141" i="13" s="1"/>
  <c r="E142" i="13" a="1"/>
  <c r="E142" i="13" s="1"/>
  <c r="E143" i="13" a="1"/>
  <c r="E143" i="13" s="1"/>
  <c r="E144" i="13" a="1"/>
  <c r="E144" i="13" s="1"/>
  <c r="E145" i="13" a="1"/>
  <c r="E145" i="13" s="1"/>
  <c r="E146" i="13" a="1"/>
  <c r="E146" i="13" s="1"/>
  <c r="E147" i="13" a="1"/>
  <c r="E147" i="13" s="1"/>
  <c r="E148" i="13" a="1"/>
  <c r="E148" i="13" s="1"/>
  <c r="E149" i="13" a="1"/>
  <c r="E149" i="13" s="1"/>
  <c r="E150" i="13" a="1"/>
  <c r="E150" i="13" s="1"/>
  <c r="E151" i="13" a="1"/>
  <c r="E151" i="13" s="1"/>
  <c r="E152" i="13" a="1"/>
  <c r="E152" i="13" s="1"/>
  <c r="E153" i="13" a="1"/>
  <c r="E153" i="13" s="1"/>
  <c r="E154" i="13" a="1"/>
  <c r="E154" i="13" s="1"/>
  <c r="E155" i="13" a="1"/>
  <c r="E155" i="13" s="1"/>
  <c r="E156" i="13" a="1"/>
  <c r="E156" i="13" s="1"/>
  <c r="E157" i="13" a="1"/>
  <c r="E157" i="13" s="1"/>
  <c r="E158" i="13" a="1"/>
  <c r="E158" i="13" s="1"/>
  <c r="E159" i="13" a="1"/>
  <c r="E159" i="13" s="1"/>
  <c r="E160" i="13" a="1"/>
  <c r="E160" i="13" s="1"/>
  <c r="E161" i="13" a="1"/>
  <c r="E161" i="13" s="1"/>
  <c r="E162" i="13" a="1"/>
  <c r="E162" i="13" s="1"/>
  <c r="E163" i="13" a="1"/>
  <c r="E163" i="13" s="1"/>
  <c r="E164" i="13" a="1"/>
  <c r="E164" i="13" s="1"/>
  <c r="E165" i="13" a="1"/>
  <c r="E165" i="13" s="1"/>
  <c r="E166" i="13" a="1"/>
  <c r="E166" i="13" s="1"/>
  <c r="H166" i="13" s="1"/>
  <c r="E167" i="13" a="1"/>
  <c r="E167" i="13" s="1"/>
  <c r="E168" i="13" a="1"/>
  <c r="E168" i="13" s="1"/>
  <c r="E169" i="13" a="1"/>
  <c r="E169" i="13" s="1"/>
  <c r="H169" i="13" s="1"/>
  <c r="K169" i="13" s="1"/>
  <c r="E170" i="13" a="1"/>
  <c r="E170" i="13" s="1"/>
  <c r="E171" i="13" a="1"/>
  <c r="E171" i="13" s="1"/>
  <c r="E172" i="13" a="1"/>
  <c r="E172" i="13" s="1"/>
  <c r="E173" i="13" a="1"/>
  <c r="E173" i="13" s="1"/>
  <c r="E174" i="13" a="1"/>
  <c r="E174" i="13" s="1"/>
  <c r="E175" i="13" a="1"/>
  <c r="E175" i="13" s="1"/>
  <c r="E176" i="13" a="1"/>
  <c r="E176" i="13" s="1"/>
  <c r="E177" i="13" a="1"/>
  <c r="E177" i="13" s="1"/>
  <c r="E178" i="13" a="1"/>
  <c r="E178" i="13" s="1"/>
  <c r="E179" i="13" a="1"/>
  <c r="E179" i="13" s="1"/>
  <c r="E180" i="13" a="1"/>
  <c r="E180" i="13" s="1"/>
  <c r="H180" i="13" s="1"/>
  <c r="E181" i="13" a="1"/>
  <c r="E181" i="13" s="1"/>
  <c r="H181" i="13" s="1"/>
  <c r="E182" i="13" a="1"/>
  <c r="E182" i="13" s="1"/>
  <c r="E183" i="13" a="1"/>
  <c r="E183" i="13" s="1"/>
  <c r="E184" i="13" a="1"/>
  <c r="E184" i="13" s="1"/>
  <c r="E185" i="13" a="1"/>
  <c r="E185" i="13" s="1"/>
  <c r="E186" i="13" a="1"/>
  <c r="E186" i="13" s="1"/>
  <c r="E187" i="13" a="1"/>
  <c r="E187" i="13" s="1"/>
  <c r="E188" i="13" a="1"/>
  <c r="E188" i="13" s="1"/>
  <c r="E189" i="13" a="1"/>
  <c r="E189" i="13" s="1"/>
  <c r="E190" i="13" a="1"/>
  <c r="E190" i="13" s="1"/>
  <c r="E191" i="13" a="1"/>
  <c r="E191" i="13" s="1"/>
  <c r="E192" i="13" a="1"/>
  <c r="E192" i="13" s="1"/>
  <c r="E193" i="13" a="1"/>
  <c r="E193" i="13" s="1"/>
  <c r="H193" i="13" s="1"/>
  <c r="E194" i="13" a="1"/>
  <c r="E194" i="13" s="1"/>
  <c r="E195" i="13" a="1"/>
  <c r="E195" i="13" s="1"/>
  <c r="E196" i="13" a="1"/>
  <c r="E196" i="13" s="1"/>
  <c r="E197" i="13" a="1"/>
  <c r="E197" i="13" s="1"/>
  <c r="H197" i="13" s="1"/>
  <c r="E198" i="13" a="1"/>
  <c r="E198" i="13" s="1"/>
  <c r="H198" i="13" s="1"/>
  <c r="E199" i="13" a="1"/>
  <c r="E199" i="13" s="1"/>
  <c r="E200" i="13" a="1"/>
  <c r="E200" i="13" s="1"/>
  <c r="E201" i="13" a="1"/>
  <c r="E201" i="13" s="1"/>
  <c r="E202" i="13" a="1"/>
  <c r="E202" i="13" s="1"/>
  <c r="E203" i="13" a="1"/>
  <c r="E203" i="13" s="1"/>
  <c r="E204" i="13" a="1"/>
  <c r="E204" i="13" s="1"/>
  <c r="H204" i="13" s="1"/>
  <c r="E205" i="13" a="1"/>
  <c r="E205" i="13" s="1"/>
  <c r="E206" i="13" a="1"/>
  <c r="E206" i="13" s="1"/>
  <c r="E207" i="13" a="1"/>
  <c r="E207" i="13" s="1"/>
  <c r="E208" i="13" a="1"/>
  <c r="E208" i="13" s="1"/>
  <c r="E209" i="13" a="1"/>
  <c r="E209" i="13" s="1"/>
  <c r="E210" i="13" a="1"/>
  <c r="E210" i="13" s="1"/>
  <c r="E211" i="13" a="1"/>
  <c r="E211" i="13" s="1"/>
  <c r="E212" i="13" a="1"/>
  <c r="E212" i="13" s="1"/>
  <c r="E213" i="13" a="1"/>
  <c r="E213" i="13" s="1"/>
  <c r="E214" i="13" a="1"/>
  <c r="E214" i="13" s="1"/>
  <c r="E215" i="13" a="1"/>
  <c r="E215" i="13" s="1"/>
  <c r="E216" i="13" a="1"/>
  <c r="E216" i="13" s="1"/>
  <c r="E217" i="13" a="1"/>
  <c r="E217" i="13" s="1"/>
  <c r="H217" i="13" s="1"/>
  <c r="E218" i="13" a="1"/>
  <c r="E218" i="13" s="1"/>
  <c r="H218" i="13" s="1"/>
  <c r="E219" i="13" a="1"/>
  <c r="E219" i="13" s="1"/>
  <c r="H219" i="13" s="1"/>
  <c r="K219" i="13" s="1"/>
  <c r="E220" i="13" a="1"/>
  <c r="E220" i="13" s="1"/>
  <c r="E221" i="13" a="1"/>
  <c r="E221" i="13" s="1"/>
  <c r="E222" i="13" a="1"/>
  <c r="E222" i="13" s="1"/>
  <c r="E223" i="13" a="1"/>
  <c r="E223" i="13" s="1"/>
  <c r="E224" i="13" a="1"/>
  <c r="E224" i="13" s="1"/>
  <c r="H224" i="13" s="1"/>
  <c r="E225" i="13" a="1"/>
  <c r="E225" i="13" s="1"/>
  <c r="H225" i="13" s="1"/>
  <c r="K225" i="13" s="1"/>
  <c r="E226" i="13" a="1"/>
  <c r="E226" i="13" s="1"/>
  <c r="E227" i="13" a="1"/>
  <c r="E227" i="13" s="1"/>
  <c r="E228" i="13" a="1"/>
  <c r="E228" i="13" s="1"/>
  <c r="E229" i="13" a="1"/>
  <c r="E229" i="13" s="1"/>
  <c r="H229" i="13" s="1"/>
  <c r="E230" i="13" a="1"/>
  <c r="E230" i="13" s="1"/>
  <c r="E231" i="13" a="1"/>
  <c r="E231" i="13" s="1"/>
  <c r="E232" i="13" a="1"/>
  <c r="E232" i="13" s="1"/>
  <c r="E233" i="13" a="1"/>
  <c r="E233" i="13" s="1"/>
  <c r="E234" i="13" a="1"/>
  <c r="E234" i="13" s="1"/>
  <c r="E235" i="13" a="1"/>
  <c r="E235" i="13" s="1"/>
  <c r="E236" i="13" a="1"/>
  <c r="E236" i="13" s="1"/>
  <c r="E237" i="13" a="1"/>
  <c r="E237" i="13" s="1"/>
  <c r="E238" i="13" a="1"/>
  <c r="E238" i="13" s="1"/>
  <c r="E239" i="13" a="1"/>
  <c r="E239" i="13" s="1"/>
  <c r="E240" i="13" a="1"/>
  <c r="E240" i="13" s="1"/>
  <c r="E241" i="13" a="1"/>
  <c r="E241" i="13" s="1"/>
  <c r="E242" i="13" a="1"/>
  <c r="E242" i="13" s="1"/>
  <c r="E243" i="13" a="1"/>
  <c r="E243" i="13" s="1"/>
  <c r="E244" i="13" a="1"/>
  <c r="E244" i="13" s="1"/>
  <c r="E245" i="13" a="1"/>
  <c r="E245" i="13" s="1"/>
  <c r="E246" i="13" a="1"/>
  <c r="E246" i="13" s="1"/>
  <c r="E247" i="13" a="1"/>
  <c r="E247" i="13" s="1"/>
  <c r="E248" i="13" a="1"/>
  <c r="E248" i="13" s="1"/>
  <c r="H248" i="13" s="1"/>
  <c r="K248" i="13" s="1"/>
  <c r="E249" i="13" a="1"/>
  <c r="E249" i="13" s="1"/>
  <c r="E250" i="13" a="1"/>
  <c r="E250" i="13" s="1"/>
  <c r="E251" i="13" a="1"/>
  <c r="E251" i="13" s="1"/>
  <c r="E252" i="13" a="1"/>
  <c r="E252" i="13" s="1"/>
  <c r="E253" i="13" a="1"/>
  <c r="E253" i="13" s="1"/>
  <c r="E254" i="13" a="1"/>
  <c r="E254" i="13" s="1"/>
  <c r="E255" i="13" a="1"/>
  <c r="E255" i="13" s="1"/>
  <c r="E256" i="13" a="1"/>
  <c r="E256" i="13" s="1"/>
  <c r="E257" i="13" a="1"/>
  <c r="E257" i="13" s="1"/>
  <c r="E258" i="13" a="1"/>
  <c r="E258" i="13" s="1"/>
  <c r="E259" i="13" a="1"/>
  <c r="E259" i="13" s="1"/>
  <c r="E260" i="13" a="1"/>
  <c r="E260" i="13" s="1"/>
  <c r="E261" i="13" a="1"/>
  <c r="E261" i="13" s="1"/>
  <c r="E262" i="13" a="1"/>
  <c r="E262" i="13" s="1"/>
  <c r="E263" i="13" a="1"/>
  <c r="E263" i="13" s="1"/>
  <c r="E264" i="13" a="1"/>
  <c r="E264" i="13" s="1"/>
  <c r="E265" i="13" a="1"/>
  <c r="E265" i="13" s="1"/>
  <c r="E266" i="13" a="1"/>
  <c r="E266" i="13" s="1"/>
  <c r="E267" i="13" a="1"/>
  <c r="E267" i="13" s="1"/>
  <c r="E268" i="13" a="1"/>
  <c r="E268" i="13" s="1"/>
  <c r="E269" i="13" a="1"/>
  <c r="E269" i="13" s="1"/>
  <c r="E270" i="13" a="1"/>
  <c r="E270" i="13" s="1"/>
  <c r="E271" i="13" a="1"/>
  <c r="E271" i="13" s="1"/>
  <c r="E272" i="13" a="1"/>
  <c r="E272" i="13" s="1"/>
  <c r="E273" i="13" a="1"/>
  <c r="E273" i="13" s="1"/>
  <c r="E274" i="13" a="1"/>
  <c r="E274" i="13" s="1"/>
  <c r="E275" i="13" a="1"/>
  <c r="E275" i="13" s="1"/>
  <c r="E276" i="13" a="1"/>
  <c r="E276" i="13" s="1"/>
  <c r="E277" i="13" a="1"/>
  <c r="E277" i="13" s="1"/>
  <c r="E278" i="13" a="1"/>
  <c r="E278" i="13" s="1"/>
  <c r="E279" i="13" a="1"/>
  <c r="E279" i="13" s="1"/>
  <c r="E280" i="13" a="1"/>
  <c r="E280" i="13" s="1"/>
  <c r="E281" i="13" a="1"/>
  <c r="E281" i="13" s="1"/>
  <c r="E282" i="13" a="1"/>
  <c r="E282" i="13" s="1"/>
  <c r="E283" i="13" a="1"/>
  <c r="E283" i="13" s="1"/>
  <c r="E284" i="13" a="1"/>
  <c r="E284" i="13" s="1"/>
  <c r="E285" i="13" a="1"/>
  <c r="E285" i="13" s="1"/>
  <c r="E286" i="13" a="1"/>
  <c r="E286" i="13" s="1"/>
  <c r="E287" i="13" a="1"/>
  <c r="E287" i="13" s="1"/>
  <c r="E288" i="13" a="1"/>
  <c r="E288" i="13" s="1"/>
  <c r="E289" i="13" a="1"/>
  <c r="E289" i="13" s="1"/>
  <c r="E290" i="13" a="1"/>
  <c r="E290" i="13" s="1"/>
  <c r="E291" i="13" a="1"/>
  <c r="E291" i="13" s="1"/>
  <c r="E292" i="13" a="1"/>
  <c r="E292" i="13" s="1"/>
  <c r="E293" i="13" a="1"/>
  <c r="E293" i="13" s="1"/>
  <c r="E294" i="13" a="1"/>
  <c r="E294" i="13" s="1"/>
  <c r="E295" i="13" a="1"/>
  <c r="E295" i="13" s="1"/>
  <c r="E296" i="13" a="1"/>
  <c r="E296" i="13" s="1"/>
  <c r="E297" i="13" a="1"/>
  <c r="E297" i="13" s="1"/>
  <c r="E298" i="13" a="1"/>
  <c r="E298" i="13" s="1"/>
  <c r="E299" i="13" a="1"/>
  <c r="E299" i="13" s="1"/>
  <c r="E300" i="13" a="1"/>
  <c r="E300" i="13" s="1"/>
  <c r="E301" i="13" a="1"/>
  <c r="E301" i="13" s="1"/>
  <c r="E302" i="13" a="1"/>
  <c r="E302" i="13" s="1"/>
  <c r="E303" i="13" a="1"/>
  <c r="E303" i="13" s="1"/>
  <c r="E304" i="13" a="1"/>
  <c r="E304" i="13" s="1"/>
  <c r="E305" i="13" a="1"/>
  <c r="E305" i="13" s="1"/>
  <c r="E306" i="13" a="1"/>
  <c r="E306" i="13" s="1"/>
  <c r="E307" i="13" a="1"/>
  <c r="E307" i="13" s="1"/>
  <c r="E308" i="13" a="1"/>
  <c r="E308" i="13" s="1"/>
  <c r="E309" i="13" a="1"/>
  <c r="E309" i="13" s="1"/>
  <c r="E310" i="13" a="1"/>
  <c r="E310" i="13" s="1"/>
  <c r="E311" i="13" a="1"/>
  <c r="E311" i="13" s="1"/>
  <c r="E312" i="13" a="1"/>
  <c r="E312" i="13" s="1"/>
  <c r="E313" i="13" a="1"/>
  <c r="E313" i="13" s="1"/>
  <c r="E314" i="13" a="1"/>
  <c r="E314" i="13" s="1"/>
  <c r="E315" i="13" a="1"/>
  <c r="E315" i="13" s="1"/>
  <c r="E316" i="13" a="1"/>
  <c r="E316" i="13" s="1"/>
  <c r="E317" i="13" a="1"/>
  <c r="E317" i="13" s="1"/>
  <c r="E318" i="13" a="1"/>
  <c r="E318" i="13" s="1"/>
  <c r="E319" i="13" a="1"/>
  <c r="E319" i="13" s="1"/>
  <c r="E320" i="13" a="1"/>
  <c r="E320" i="13" s="1"/>
  <c r="E321" i="13" a="1"/>
  <c r="E321" i="13" s="1"/>
  <c r="E322" i="13" a="1"/>
  <c r="E322" i="13" s="1"/>
  <c r="E323" i="13" a="1"/>
  <c r="E323" i="13" s="1"/>
  <c r="E324" i="13" a="1"/>
  <c r="E324" i="13" s="1"/>
  <c r="H324" i="13" s="1"/>
  <c r="K324" i="13" s="1"/>
  <c r="E325" i="13" a="1"/>
  <c r="E325" i="13" s="1"/>
  <c r="H325" i="13" s="1"/>
  <c r="K325" i="13" s="1"/>
  <c r="E326" i="13" a="1"/>
  <c r="E326" i="13" s="1"/>
  <c r="H326" i="13" s="1"/>
  <c r="K326" i="13" s="1"/>
  <c r="E327" i="13" a="1"/>
  <c r="E327" i="13" s="1"/>
  <c r="E328" i="13" a="1"/>
  <c r="E328" i="13" s="1"/>
  <c r="E329" i="13" a="1"/>
  <c r="E329" i="13" s="1"/>
  <c r="E330" i="13" a="1"/>
  <c r="E330" i="13" s="1"/>
  <c r="E331" i="13" a="1"/>
  <c r="E331" i="13" s="1"/>
  <c r="E332" i="13" a="1"/>
  <c r="E332" i="13" s="1"/>
  <c r="H332" i="13" s="1"/>
  <c r="K332" i="13" s="1"/>
  <c r="E333" i="13" a="1"/>
  <c r="E333" i="13" s="1"/>
  <c r="E334" i="13" a="1"/>
  <c r="E334" i="13" s="1"/>
  <c r="E335" i="13" a="1"/>
  <c r="E335" i="13" s="1"/>
  <c r="E336" i="13" a="1"/>
  <c r="E336" i="13" s="1"/>
  <c r="E337" i="13" a="1"/>
  <c r="E337" i="13" s="1"/>
  <c r="E338" i="13" a="1"/>
  <c r="E338" i="13" s="1"/>
  <c r="E339" i="13" a="1"/>
  <c r="E339" i="13" s="1"/>
  <c r="E340" i="13" a="1"/>
  <c r="E340" i="13" s="1"/>
  <c r="E341" i="13" a="1"/>
  <c r="E341" i="13" s="1"/>
  <c r="E342" i="13" a="1"/>
  <c r="E342" i="13" s="1"/>
  <c r="E343" i="13" a="1"/>
  <c r="E343" i="13" s="1"/>
  <c r="E344" i="13" a="1"/>
  <c r="E344" i="13" s="1"/>
  <c r="E345" i="13" a="1"/>
  <c r="E345" i="13" s="1"/>
  <c r="E346" i="13" a="1"/>
  <c r="E346" i="13" s="1"/>
  <c r="E347" i="13" a="1"/>
  <c r="E347" i="13" s="1"/>
  <c r="E348" i="13" a="1"/>
  <c r="E348" i="13" s="1"/>
  <c r="E349" i="13" a="1"/>
  <c r="E349" i="13" s="1"/>
  <c r="E350" i="13" a="1"/>
  <c r="E350" i="13" s="1"/>
  <c r="E351" i="13" a="1"/>
  <c r="E351" i="13" s="1"/>
  <c r="E352" i="13" a="1"/>
  <c r="E352" i="13" s="1"/>
  <c r="H352" i="13" s="1"/>
  <c r="K352" i="13" s="1"/>
  <c r="E353" i="13" a="1"/>
  <c r="E353" i="13" s="1"/>
  <c r="E354" i="13" a="1"/>
  <c r="E354" i="13" s="1"/>
  <c r="E355" i="13" a="1"/>
  <c r="E355" i="13" s="1"/>
  <c r="E356" i="13" a="1"/>
  <c r="E356" i="13" s="1"/>
  <c r="E357" i="13" a="1"/>
  <c r="E357" i="13" s="1"/>
  <c r="E358" i="13" a="1"/>
  <c r="E358" i="13" s="1"/>
  <c r="E359" i="13" a="1"/>
  <c r="E359" i="13" s="1"/>
  <c r="H359" i="13" s="1"/>
  <c r="E360" i="13" a="1"/>
  <c r="E360" i="13" s="1"/>
  <c r="E361" i="13" a="1"/>
  <c r="E361" i="13" s="1"/>
  <c r="E362" i="13" a="1"/>
  <c r="E362" i="13" s="1"/>
  <c r="E363" i="13" a="1"/>
  <c r="E363" i="13" s="1"/>
  <c r="E364" i="13" a="1"/>
  <c r="E364" i="13" s="1"/>
  <c r="E365" i="13" a="1"/>
  <c r="E365" i="13" s="1"/>
  <c r="H365" i="13" s="1"/>
  <c r="K365" i="13" s="1"/>
  <c r="E366" i="13" a="1"/>
  <c r="E366" i="13" s="1"/>
  <c r="E367" i="13" a="1"/>
  <c r="E367" i="13" s="1"/>
  <c r="E368" i="13" a="1"/>
  <c r="E368" i="13" s="1"/>
  <c r="E369" i="13" a="1"/>
  <c r="E369" i="13" s="1"/>
  <c r="E370" i="13" a="1"/>
  <c r="E370" i="13" s="1"/>
  <c r="E371" i="13" a="1"/>
  <c r="E371" i="13" s="1"/>
  <c r="E372" i="13" a="1"/>
  <c r="E372" i="13" s="1"/>
  <c r="E373" i="13" a="1"/>
  <c r="E373" i="13" s="1"/>
  <c r="E374" i="13" a="1"/>
  <c r="E374" i="13" s="1"/>
  <c r="E375" i="13" a="1"/>
  <c r="E375" i="13" s="1"/>
  <c r="E376" i="13" a="1"/>
  <c r="E376" i="13" s="1"/>
  <c r="E377" i="13" a="1"/>
  <c r="E377" i="13" s="1"/>
  <c r="E378" i="13" a="1"/>
  <c r="E378" i="13" s="1"/>
  <c r="E379" i="13" a="1"/>
  <c r="E379" i="13" s="1"/>
  <c r="E380" i="13" a="1"/>
  <c r="E380" i="13" s="1"/>
  <c r="E381" i="13" a="1"/>
  <c r="E381" i="13" s="1"/>
  <c r="E382" i="13" a="1"/>
  <c r="E382" i="13" s="1"/>
  <c r="E383" i="13" a="1"/>
  <c r="E383" i="13" s="1"/>
  <c r="E384" i="13" a="1"/>
  <c r="E384" i="13" s="1"/>
  <c r="E385" i="13" a="1"/>
  <c r="E385" i="13" s="1"/>
  <c r="E386" i="13" a="1"/>
  <c r="E386" i="13" s="1"/>
  <c r="E387" i="13" a="1"/>
  <c r="E387" i="13" s="1"/>
  <c r="E388" i="13" a="1"/>
  <c r="E388" i="13" s="1"/>
  <c r="E389" i="13" a="1"/>
  <c r="E389" i="13" s="1"/>
  <c r="E390" i="13" a="1"/>
  <c r="E390" i="13" s="1"/>
  <c r="E391" i="13" a="1"/>
  <c r="E391" i="13" s="1"/>
  <c r="E392" i="13" a="1"/>
  <c r="E392" i="13" s="1"/>
  <c r="E393" i="13" a="1"/>
  <c r="E393" i="13" s="1"/>
  <c r="E394" i="13" a="1"/>
  <c r="E394" i="13" s="1"/>
  <c r="E395" i="13" a="1"/>
  <c r="E395" i="13" s="1"/>
  <c r="E396" i="13" a="1"/>
  <c r="E396" i="13" s="1"/>
  <c r="E397" i="13" a="1"/>
  <c r="E397" i="13" s="1"/>
  <c r="E398" i="13" a="1"/>
  <c r="E398" i="13" s="1"/>
  <c r="E399" i="13" a="1"/>
  <c r="E399" i="13" s="1"/>
  <c r="E400" i="13" a="1"/>
  <c r="E400" i="13" s="1"/>
  <c r="E401" i="13" a="1"/>
  <c r="E401" i="13" s="1"/>
  <c r="E402" i="13" a="1"/>
  <c r="E402" i="13" s="1"/>
  <c r="E403" i="13" a="1"/>
  <c r="E403" i="13" s="1"/>
  <c r="E404" i="13" a="1"/>
  <c r="E404" i="13" s="1"/>
  <c r="E405" i="13" a="1"/>
  <c r="E405" i="13" s="1"/>
  <c r="E406" i="13" a="1"/>
  <c r="E406" i="13" s="1"/>
  <c r="E407" i="13" a="1"/>
  <c r="E407" i="13" s="1"/>
  <c r="E408" i="13" a="1"/>
  <c r="E408" i="13" s="1"/>
  <c r="E409" i="13" a="1"/>
  <c r="E409" i="13" s="1"/>
  <c r="E410" i="13" a="1"/>
  <c r="E410" i="13" s="1"/>
  <c r="E411" i="13" a="1"/>
  <c r="E411" i="13" s="1"/>
  <c r="E412" i="13" a="1"/>
  <c r="E412" i="13" s="1"/>
  <c r="E413" i="13" a="1"/>
  <c r="E413" i="13" s="1"/>
  <c r="E414" i="13" a="1"/>
  <c r="E414" i="13" s="1"/>
  <c r="E415" i="13" a="1"/>
  <c r="E415" i="13" s="1"/>
  <c r="E416" i="13" a="1"/>
  <c r="E416" i="13" s="1"/>
  <c r="E417" i="13" a="1"/>
  <c r="E417" i="13" s="1"/>
  <c r="E418" i="13" a="1"/>
  <c r="E418" i="13" s="1"/>
  <c r="E419" i="13" a="1"/>
  <c r="E419" i="13" s="1"/>
  <c r="E420" i="13" a="1"/>
  <c r="E420" i="13" s="1"/>
  <c r="E421" i="13" a="1"/>
  <c r="E421" i="13" s="1"/>
  <c r="E422" i="13" a="1"/>
  <c r="E422" i="13" s="1"/>
  <c r="E423" i="13" a="1"/>
  <c r="E423" i="13" s="1"/>
  <c r="E424" i="13" a="1"/>
  <c r="E424" i="13" s="1"/>
  <c r="E425" i="13" a="1"/>
  <c r="E425" i="13" s="1"/>
  <c r="E426" i="13" a="1"/>
  <c r="E426" i="13" s="1"/>
  <c r="E427" i="13" a="1"/>
  <c r="E427" i="13" s="1"/>
  <c r="H427" i="13" s="1"/>
  <c r="K427" i="13" s="1"/>
  <c r="E428" i="13" a="1"/>
  <c r="E428" i="13" s="1"/>
  <c r="E429" i="13" a="1"/>
  <c r="E429" i="13" s="1"/>
  <c r="E430" i="13" a="1"/>
  <c r="E430" i="13" s="1"/>
  <c r="E431" i="13" a="1"/>
  <c r="E431" i="13" s="1"/>
  <c r="E432" i="13" a="1"/>
  <c r="E432" i="13" s="1"/>
  <c r="E433" i="13" a="1"/>
  <c r="E433" i="13" s="1"/>
  <c r="E434" i="13" a="1"/>
  <c r="E434" i="13" s="1"/>
  <c r="E435" i="13" a="1"/>
  <c r="E435" i="13" s="1"/>
  <c r="E436" i="13" a="1"/>
  <c r="E436" i="13" s="1"/>
  <c r="E437" i="13" a="1"/>
  <c r="E437" i="13" s="1"/>
  <c r="E438" i="13" a="1"/>
  <c r="E438" i="13" s="1"/>
  <c r="E439" i="13" a="1"/>
  <c r="E439" i="13" s="1"/>
  <c r="E440" i="13" a="1"/>
  <c r="E440" i="13" s="1"/>
  <c r="E441" i="13" a="1"/>
  <c r="E441" i="13" s="1"/>
  <c r="E442" i="13" a="1"/>
  <c r="E442" i="13" s="1"/>
  <c r="E443" i="13" a="1"/>
  <c r="E443" i="13" s="1"/>
  <c r="E444" i="13" a="1"/>
  <c r="E444" i="13" s="1"/>
  <c r="E445" i="13" a="1"/>
  <c r="E445" i="13" s="1"/>
  <c r="E446" i="13" a="1"/>
  <c r="E446" i="13" s="1"/>
  <c r="E447" i="13" a="1"/>
  <c r="E447" i="13" s="1"/>
  <c r="E448" i="13" a="1"/>
  <c r="E448" i="13" s="1"/>
  <c r="E449" i="13" a="1"/>
  <c r="E449" i="13" s="1"/>
  <c r="E450" i="13" a="1"/>
  <c r="E450" i="13" s="1"/>
  <c r="E451" i="13" a="1"/>
  <c r="E451" i="13" s="1"/>
  <c r="E452" i="13" a="1"/>
  <c r="E452" i="13" s="1"/>
  <c r="E453" i="13" a="1"/>
  <c r="E453" i="13" s="1"/>
  <c r="E454" i="13" a="1"/>
  <c r="E454" i="13" s="1"/>
  <c r="E455" i="13" a="1"/>
  <c r="E455" i="13" s="1"/>
  <c r="E456" i="13" a="1"/>
  <c r="E456" i="13" s="1"/>
  <c r="E457" i="13" a="1"/>
  <c r="E457" i="13" s="1"/>
  <c r="E458" i="13" a="1"/>
  <c r="E458" i="13" s="1"/>
  <c r="E459" i="13" a="1"/>
  <c r="E459" i="13" s="1"/>
  <c r="E460" i="13" a="1"/>
  <c r="E460" i="13" s="1"/>
  <c r="E461" i="13" a="1"/>
  <c r="E461" i="13" s="1"/>
  <c r="E462" i="13" a="1"/>
  <c r="E462" i="13" s="1"/>
  <c r="E463" i="13" a="1"/>
  <c r="E463" i="13" s="1"/>
  <c r="E464" i="13" a="1"/>
  <c r="E464" i="13" s="1"/>
  <c r="E465" i="13" a="1"/>
  <c r="E465" i="13" s="1"/>
  <c r="E466" i="13" a="1"/>
  <c r="E466" i="13" s="1"/>
  <c r="E467" i="13" a="1"/>
  <c r="E467" i="13" s="1"/>
  <c r="E468" i="13" a="1"/>
  <c r="E468" i="13" s="1"/>
  <c r="E469" i="13" a="1"/>
  <c r="E469" i="13" s="1"/>
  <c r="H469" i="13" s="1"/>
  <c r="E470" i="13" a="1"/>
  <c r="E470" i="13" s="1"/>
  <c r="E471" i="13" a="1"/>
  <c r="E471" i="13" s="1"/>
  <c r="E472" i="13" a="1"/>
  <c r="E472" i="13" s="1"/>
  <c r="E473" i="13" a="1"/>
  <c r="E473" i="13" s="1"/>
  <c r="E474" i="13" a="1"/>
  <c r="E474" i="13" s="1"/>
  <c r="E475" i="13" a="1"/>
  <c r="E475" i="13" s="1"/>
  <c r="E476" i="13" a="1"/>
  <c r="E476" i="13" s="1"/>
  <c r="E477" i="13" a="1"/>
  <c r="E477" i="13" s="1"/>
  <c r="E478" i="13" a="1"/>
  <c r="E478" i="13" s="1"/>
  <c r="E479" i="13" a="1"/>
  <c r="E479" i="13" s="1"/>
  <c r="E480" i="13" a="1"/>
  <c r="E480" i="13" s="1"/>
  <c r="E481" i="13" a="1"/>
  <c r="E481" i="13" s="1"/>
  <c r="E482" i="13" a="1"/>
  <c r="E482" i="13" s="1"/>
  <c r="E483" i="13" a="1"/>
  <c r="E483" i="13" s="1"/>
  <c r="E484" i="13" a="1"/>
  <c r="E484" i="13" s="1"/>
  <c r="E485" i="13" a="1"/>
  <c r="E485" i="13" s="1"/>
  <c r="E486" i="13" a="1"/>
  <c r="E486" i="13" s="1"/>
  <c r="E487" i="13" a="1"/>
  <c r="E487" i="13" s="1"/>
  <c r="E488" i="13" a="1"/>
  <c r="E488" i="13" s="1"/>
  <c r="E489" i="13" a="1"/>
  <c r="E489" i="13" s="1"/>
  <c r="E490" i="13" a="1"/>
  <c r="E490" i="13" s="1"/>
  <c r="E491" i="13" a="1"/>
  <c r="E491" i="13" s="1"/>
  <c r="E492" i="13" a="1"/>
  <c r="E492" i="13" s="1"/>
  <c r="E493" i="13" a="1"/>
  <c r="E493" i="13" s="1"/>
  <c r="E494" i="13" a="1"/>
  <c r="E494" i="13" s="1"/>
  <c r="E495" i="13" a="1"/>
  <c r="E495" i="13" s="1"/>
  <c r="E496" i="13" a="1"/>
  <c r="E496" i="13" s="1"/>
  <c r="E497" i="13" a="1"/>
  <c r="E497" i="13" s="1"/>
  <c r="E498" i="13" a="1"/>
  <c r="E498" i="13" s="1"/>
  <c r="E499" i="13" a="1"/>
  <c r="E499" i="13" s="1"/>
  <c r="E500" i="13" a="1"/>
  <c r="E500" i="13" s="1"/>
  <c r="E501" i="13" a="1"/>
  <c r="E501" i="13" s="1"/>
  <c r="E502" i="13" a="1"/>
  <c r="E502" i="13" s="1"/>
  <c r="E503" i="13" a="1"/>
  <c r="E503" i="13" s="1"/>
  <c r="E504" i="13" a="1"/>
  <c r="E504" i="13" s="1"/>
  <c r="E505" i="13" a="1"/>
  <c r="E505" i="13" s="1"/>
  <c r="E506" i="13" a="1"/>
  <c r="E506" i="13" s="1"/>
  <c r="E507" i="13" a="1"/>
  <c r="E507" i="13" s="1"/>
  <c r="E508" i="13" a="1"/>
  <c r="E508" i="13" s="1"/>
  <c r="E509" i="13" a="1"/>
  <c r="E509" i="13" s="1"/>
  <c r="E510" i="13" a="1"/>
  <c r="E510" i="13" s="1"/>
  <c r="E511" i="13" a="1"/>
  <c r="E511" i="13" s="1"/>
  <c r="E512" i="13" a="1"/>
  <c r="E512" i="13" s="1"/>
  <c r="H512" i="13" s="1"/>
  <c r="E513" i="13" a="1"/>
  <c r="E513" i="13" s="1"/>
  <c r="H513" i="13" s="1"/>
  <c r="E514" i="13" a="1"/>
  <c r="E514" i="13" s="1"/>
  <c r="E515" i="13" a="1"/>
  <c r="E515" i="13" s="1"/>
  <c r="E516" i="13" a="1"/>
  <c r="E516" i="13" s="1"/>
  <c r="E517" i="13" a="1"/>
  <c r="E517" i="13" s="1"/>
  <c r="E518" i="13" a="1"/>
  <c r="E518" i="13" s="1"/>
  <c r="E519" i="13" a="1"/>
  <c r="E519" i="13" s="1"/>
  <c r="E520" i="13" a="1"/>
  <c r="E520" i="13" s="1"/>
  <c r="E521" i="13" a="1"/>
  <c r="E521" i="13" s="1"/>
  <c r="E522" i="13" a="1"/>
  <c r="E522" i="13" s="1"/>
  <c r="E523" i="13" a="1"/>
  <c r="E523" i="13" s="1"/>
  <c r="E524" i="13" a="1"/>
  <c r="E524" i="13" s="1"/>
  <c r="E525" i="13" a="1"/>
  <c r="E525" i="13" s="1"/>
  <c r="E526" i="13" a="1"/>
  <c r="E526" i="13" s="1"/>
  <c r="E527" i="13" a="1"/>
  <c r="E527" i="13" s="1"/>
  <c r="E528" i="13" a="1"/>
  <c r="E528" i="13" s="1"/>
  <c r="E529" i="13" a="1"/>
  <c r="E529" i="13" s="1"/>
  <c r="E530" i="13" a="1"/>
  <c r="E530" i="13" s="1"/>
  <c r="E531" i="13" a="1"/>
  <c r="E531" i="13" s="1"/>
  <c r="E532" i="13" a="1"/>
  <c r="E532" i="13" s="1"/>
  <c r="E533" i="13" a="1"/>
  <c r="E533" i="13" s="1"/>
  <c r="E534" i="13" a="1"/>
  <c r="E534" i="13" s="1"/>
  <c r="H534" i="13" s="1"/>
  <c r="E535" i="13" a="1"/>
  <c r="E535" i="13" s="1"/>
  <c r="E536" i="13" a="1"/>
  <c r="E536" i="13" s="1"/>
  <c r="E537" i="13" a="1"/>
  <c r="E537" i="13" s="1"/>
  <c r="E538" i="13" a="1"/>
  <c r="E538" i="13" s="1"/>
  <c r="E539" i="13" a="1"/>
  <c r="E539" i="13" s="1"/>
  <c r="E540" i="13" a="1"/>
  <c r="E540" i="13" s="1"/>
  <c r="E541" i="13" a="1"/>
  <c r="E541" i="13" s="1"/>
  <c r="E542" i="13" a="1"/>
  <c r="E542" i="13" s="1"/>
  <c r="E543" i="13" a="1"/>
  <c r="E543" i="13" s="1"/>
  <c r="E544" i="13" a="1"/>
  <c r="E544" i="13" s="1"/>
  <c r="E545" i="13" a="1"/>
  <c r="E545" i="13" s="1"/>
  <c r="E546" i="13" a="1"/>
  <c r="E546" i="13" s="1"/>
  <c r="E547" i="13" a="1"/>
  <c r="E547" i="13" s="1"/>
  <c r="E548" i="13" a="1"/>
  <c r="E548" i="13" s="1"/>
  <c r="E549" i="13" a="1"/>
  <c r="E549" i="13" s="1"/>
  <c r="H549" i="13" s="1"/>
  <c r="E550" i="13" a="1"/>
  <c r="E550" i="13" s="1"/>
  <c r="E551" i="13" a="1"/>
  <c r="E551" i="13" s="1"/>
  <c r="E552" i="13" a="1"/>
  <c r="E552" i="13" s="1"/>
  <c r="E553" i="13" a="1"/>
  <c r="E553" i="13" s="1"/>
  <c r="E554" i="13" a="1"/>
  <c r="E554" i="13" s="1"/>
  <c r="H554" i="13" s="1"/>
  <c r="K554" i="13" s="1"/>
  <c r="E555" i="13" a="1"/>
  <c r="E555" i="13" s="1"/>
  <c r="E556" i="13" a="1"/>
  <c r="E556" i="13" s="1"/>
  <c r="E557" i="13" a="1"/>
  <c r="E557" i="13" s="1"/>
  <c r="E558" i="13" a="1"/>
  <c r="E558" i="13" s="1"/>
  <c r="E559" i="13" a="1"/>
  <c r="E559" i="13" s="1"/>
  <c r="E560" i="13" a="1"/>
  <c r="E560" i="13" s="1"/>
  <c r="E561" i="13" a="1"/>
  <c r="E561" i="13" s="1"/>
  <c r="H561" i="13" s="1"/>
  <c r="K561" i="13" s="1"/>
  <c r="E562" i="13" a="1"/>
  <c r="E562" i="13" s="1"/>
  <c r="E563" i="13" a="1"/>
  <c r="E563" i="13" s="1"/>
  <c r="E564" i="13" a="1"/>
  <c r="E564" i="13" s="1"/>
  <c r="E565" i="13" a="1"/>
  <c r="E565" i="13" s="1"/>
  <c r="E566" i="13" a="1"/>
  <c r="E566" i="13" s="1"/>
  <c r="E567" i="13" a="1"/>
  <c r="E567" i="13" s="1"/>
  <c r="E568" i="13" a="1"/>
  <c r="E568" i="13" s="1"/>
  <c r="E569" i="13" a="1"/>
  <c r="E569" i="13" s="1"/>
  <c r="E570" i="13" a="1"/>
  <c r="E570" i="13" s="1"/>
  <c r="E571" i="13" a="1"/>
  <c r="E571" i="13" s="1"/>
  <c r="E572" i="13" a="1"/>
  <c r="E572" i="13" s="1"/>
  <c r="E573" i="13" a="1"/>
  <c r="E573" i="13" s="1"/>
  <c r="E574" i="13" a="1"/>
  <c r="E574" i="13" s="1"/>
  <c r="E575" i="13" a="1"/>
  <c r="E575" i="13" s="1"/>
  <c r="E576" i="13" a="1"/>
  <c r="E576" i="13" s="1"/>
  <c r="E577" i="13" a="1"/>
  <c r="E577" i="13" s="1"/>
  <c r="E578" i="13" a="1"/>
  <c r="E578" i="13" s="1"/>
  <c r="E579" i="13" a="1"/>
  <c r="E579" i="13" s="1"/>
  <c r="E580" i="13" a="1"/>
  <c r="E580" i="13" s="1"/>
  <c r="E581" i="13" a="1"/>
  <c r="E581" i="13" s="1"/>
  <c r="E582" i="13" a="1"/>
  <c r="E582" i="13" s="1"/>
  <c r="E583" i="13" a="1"/>
  <c r="E583" i="13" s="1"/>
  <c r="E584" i="13" a="1"/>
  <c r="E584" i="13" s="1"/>
  <c r="E585" i="13" a="1"/>
  <c r="E585" i="13" s="1"/>
  <c r="E586" i="13" a="1"/>
  <c r="E586" i="13" s="1"/>
  <c r="H586" i="13" s="1"/>
  <c r="E587" i="13" a="1"/>
  <c r="E587" i="13" s="1"/>
  <c r="E588" i="13" a="1"/>
  <c r="E588" i="13" s="1"/>
  <c r="E589" i="13" a="1"/>
  <c r="E589" i="13" s="1"/>
  <c r="E590" i="13" a="1"/>
  <c r="E590" i="13" s="1"/>
  <c r="E591" i="13" a="1"/>
  <c r="E591" i="13" s="1"/>
  <c r="H591" i="13" s="1"/>
  <c r="E592" i="13" a="1"/>
  <c r="E592" i="13" s="1"/>
  <c r="E593" i="13" a="1"/>
  <c r="E593" i="13" s="1"/>
  <c r="E594" i="13" a="1"/>
  <c r="E594" i="13" s="1"/>
  <c r="E595" i="13" a="1"/>
  <c r="E595" i="13" s="1"/>
  <c r="E596" i="13" a="1"/>
  <c r="E596" i="13" s="1"/>
  <c r="E597" i="13" a="1"/>
  <c r="E597" i="13" s="1"/>
  <c r="E598" i="13" a="1"/>
  <c r="E598" i="13" s="1"/>
  <c r="E599" i="13" a="1"/>
  <c r="E599" i="13" s="1"/>
  <c r="E600" i="13" a="1"/>
  <c r="E600" i="13" s="1"/>
  <c r="E601" i="13" a="1"/>
  <c r="E601" i="13" s="1"/>
  <c r="E602" i="13" a="1"/>
  <c r="E602" i="13" s="1"/>
  <c r="E603" i="13" a="1"/>
  <c r="E603" i="13" s="1"/>
  <c r="E604" i="13" a="1"/>
  <c r="E604" i="13" s="1"/>
  <c r="E605" i="13" a="1"/>
  <c r="E605" i="13" s="1"/>
  <c r="E606" i="13" a="1"/>
  <c r="E606" i="13" s="1"/>
  <c r="E607" i="13" a="1"/>
  <c r="E607" i="13" s="1"/>
  <c r="E608" i="13" a="1"/>
  <c r="E608" i="13" s="1"/>
  <c r="E609" i="13" a="1"/>
  <c r="E609" i="13" s="1"/>
  <c r="E610" i="13" a="1"/>
  <c r="E610" i="13" s="1"/>
  <c r="E611" i="13" a="1"/>
  <c r="E611" i="13" s="1"/>
  <c r="E612" i="13" a="1"/>
  <c r="E612" i="13" s="1"/>
  <c r="E613" i="13" a="1"/>
  <c r="E613" i="13" s="1"/>
  <c r="E614" i="13" a="1"/>
  <c r="E614" i="13" s="1"/>
  <c r="E615" i="13" a="1"/>
  <c r="E615" i="13" s="1"/>
  <c r="E616" i="13" a="1"/>
  <c r="E616" i="13" s="1"/>
  <c r="E617" i="13" a="1"/>
  <c r="E617" i="13" s="1"/>
  <c r="E618" i="13" a="1"/>
  <c r="E618" i="13" s="1"/>
  <c r="E619" i="13" a="1"/>
  <c r="E619" i="13" s="1"/>
  <c r="E620" i="13" a="1"/>
  <c r="E620" i="13" s="1"/>
  <c r="E621" i="13" a="1"/>
  <c r="E621" i="13" s="1"/>
  <c r="E622" i="13" a="1"/>
  <c r="E622" i="13" s="1"/>
  <c r="E623" i="13" a="1"/>
  <c r="E623" i="13" s="1"/>
  <c r="E624" i="13" a="1"/>
  <c r="E624" i="13" s="1"/>
  <c r="E625" i="13" a="1"/>
  <c r="E625" i="13" s="1"/>
  <c r="E626" i="13" a="1"/>
  <c r="E626" i="13" s="1"/>
  <c r="E627" i="13" a="1"/>
  <c r="E627" i="13" s="1"/>
  <c r="E628" i="13" a="1"/>
  <c r="E628" i="13" s="1"/>
  <c r="E629" i="13" a="1"/>
  <c r="E629" i="13" s="1"/>
  <c r="E630" i="13" a="1"/>
  <c r="E630" i="13" s="1"/>
  <c r="E631" i="13" a="1"/>
  <c r="E631" i="13" s="1"/>
  <c r="E632" i="13" a="1"/>
  <c r="E632" i="13" s="1"/>
  <c r="H632" i="13" s="1"/>
  <c r="K632" i="13" s="1"/>
  <c r="E633" i="13" a="1"/>
  <c r="E633" i="13" s="1"/>
  <c r="E634" i="13" a="1"/>
  <c r="E634" i="13" s="1"/>
  <c r="E635" i="13" a="1"/>
  <c r="E635" i="13" s="1"/>
  <c r="E636" i="13" a="1"/>
  <c r="E636" i="13" s="1"/>
  <c r="E637" i="13" a="1"/>
  <c r="E637" i="13" s="1"/>
  <c r="E638" i="13" a="1"/>
  <c r="E638" i="13" s="1"/>
  <c r="E639" i="13" a="1"/>
  <c r="E639" i="13" s="1"/>
  <c r="E640" i="13" a="1"/>
  <c r="E640" i="13" s="1"/>
  <c r="E641" i="13" a="1"/>
  <c r="E641" i="13" s="1"/>
  <c r="E642" i="13" a="1"/>
  <c r="E642" i="13" s="1"/>
  <c r="E643" i="13" a="1"/>
  <c r="E643" i="13" s="1"/>
  <c r="E644" i="13" a="1"/>
  <c r="E644" i="13" s="1"/>
  <c r="E645" i="13" a="1"/>
  <c r="E645" i="13" s="1"/>
  <c r="E646" i="13" a="1"/>
  <c r="E646" i="13" s="1"/>
  <c r="E647" i="13" a="1"/>
  <c r="E647" i="13" s="1"/>
  <c r="E648" i="13" a="1"/>
  <c r="E648" i="13" s="1"/>
  <c r="E649" i="13" a="1"/>
  <c r="E649" i="13" s="1"/>
  <c r="E650" i="13" a="1"/>
  <c r="E650" i="13" s="1"/>
  <c r="E651" i="13" a="1"/>
  <c r="E651" i="13" s="1"/>
  <c r="E652" i="13" a="1"/>
  <c r="E652" i="13" s="1"/>
  <c r="E653" i="13" a="1"/>
  <c r="E653" i="13" s="1"/>
  <c r="E654" i="13" a="1"/>
  <c r="E654" i="13" s="1"/>
  <c r="E655" i="13" a="1"/>
  <c r="E655" i="13" s="1"/>
  <c r="E656" i="13" a="1"/>
  <c r="E656" i="13" s="1"/>
  <c r="E657" i="13" a="1"/>
  <c r="E657" i="13" s="1"/>
  <c r="E658" i="13" a="1"/>
  <c r="E658" i="13" s="1"/>
  <c r="E659" i="13" a="1"/>
  <c r="E659" i="13" s="1"/>
  <c r="E660" i="13" a="1"/>
  <c r="E660" i="13" s="1"/>
  <c r="E661" i="13" a="1"/>
  <c r="E661" i="13" s="1"/>
  <c r="E662" i="13" a="1"/>
  <c r="E662" i="13" s="1"/>
  <c r="E663" i="13" a="1"/>
  <c r="E663" i="13" s="1"/>
  <c r="E664" i="13" a="1"/>
  <c r="E664" i="13" s="1"/>
  <c r="E665" i="13" a="1"/>
  <c r="E665" i="13" s="1"/>
  <c r="E666" i="13" a="1"/>
  <c r="E666" i="13" s="1"/>
  <c r="E667" i="13" a="1"/>
  <c r="E667" i="13" s="1"/>
  <c r="E668" i="13" a="1"/>
  <c r="E668" i="13" s="1"/>
  <c r="E669" i="13" a="1"/>
  <c r="E669" i="13" s="1"/>
  <c r="E670" i="13" a="1"/>
  <c r="E670" i="13" s="1"/>
  <c r="E671" i="13" a="1"/>
  <c r="E671" i="13" s="1"/>
  <c r="E672" i="13" a="1"/>
  <c r="E672" i="13" s="1"/>
  <c r="E673" i="13" a="1"/>
  <c r="E673" i="13" s="1"/>
  <c r="H673" i="13" s="1"/>
  <c r="E674" i="13" a="1"/>
  <c r="E674" i="13" s="1"/>
  <c r="E675" i="13" a="1"/>
  <c r="E675" i="13" s="1"/>
  <c r="E676" i="13" a="1"/>
  <c r="E676" i="13" s="1"/>
  <c r="E677" i="13" a="1"/>
  <c r="E677" i="13" s="1"/>
  <c r="E678" i="13" a="1"/>
  <c r="E678" i="13" s="1"/>
  <c r="E679" i="13" a="1"/>
  <c r="E679" i="13" s="1"/>
  <c r="E680" i="13" a="1"/>
  <c r="E680" i="13" s="1"/>
  <c r="E681" i="13" a="1"/>
  <c r="E681" i="13" s="1"/>
  <c r="H681" i="13" s="1"/>
  <c r="K681" i="13" s="1"/>
  <c r="E682" i="13" a="1"/>
  <c r="E682" i="13" s="1"/>
  <c r="E683" i="13" a="1"/>
  <c r="E683" i="13" s="1"/>
  <c r="E684" i="13" a="1"/>
  <c r="E684" i="13" s="1"/>
  <c r="E685" i="13" a="1"/>
  <c r="E685" i="13" s="1"/>
  <c r="E686" i="13" a="1"/>
  <c r="E686" i="13" s="1"/>
  <c r="E687" i="13" a="1"/>
  <c r="E687" i="13" s="1"/>
  <c r="E688" i="13" a="1"/>
  <c r="E688" i="13" s="1"/>
  <c r="H688" i="13" s="1"/>
  <c r="K688" i="13" s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K117" i="1" s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K1781" i="1" s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K2192" i="1" s="1"/>
  <c r="H2193" i="1"/>
  <c r="K2193" i="1" s="1"/>
  <c r="H2194" i="1"/>
  <c r="H2195" i="1"/>
  <c r="K2195" i="1" s="1"/>
  <c r="H2196" i="1"/>
  <c r="K2196" i="1" s="1"/>
  <c r="H2197" i="1"/>
  <c r="K2197" i="1" s="1"/>
  <c r="H2198" i="1"/>
  <c r="K2198" i="1" s="1"/>
  <c r="H2199" i="1"/>
  <c r="K2199" i="1" s="1"/>
  <c r="H2200" i="1"/>
  <c r="K2200" i="1" s="1"/>
  <c r="H2201" i="1"/>
  <c r="K2201" i="1" s="1"/>
  <c r="H2202" i="1"/>
  <c r="H2203" i="1"/>
  <c r="H2204" i="1"/>
  <c r="H2205" i="1"/>
  <c r="K2205" i="1" s="1"/>
  <c r="H2206" i="1"/>
  <c r="K2206" i="1" s="1"/>
  <c r="H2207" i="1"/>
  <c r="K2207" i="1" s="1"/>
  <c r="H2208" i="1"/>
  <c r="K2208" i="1" s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J23" i="1" s="1"/>
  <c r="G24" i="1"/>
  <c r="G25" i="1"/>
  <c r="G26" i="1"/>
  <c r="G27" i="1"/>
  <c r="G28" i="1"/>
  <c r="G29" i="1"/>
  <c r="G30" i="1"/>
  <c r="G31" i="1"/>
  <c r="G32" i="1"/>
  <c r="J32" i="1" s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J74" i="1" s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J117" i="1" s="1"/>
  <c r="G118" i="1"/>
  <c r="J118" i="1" s="1"/>
  <c r="G119" i="1"/>
  <c r="G120" i="1"/>
  <c r="G121" i="1"/>
  <c r="G122" i="1"/>
  <c r="G123" i="1"/>
  <c r="G124" i="1"/>
  <c r="G125" i="1"/>
  <c r="G126" i="1"/>
  <c r="G127" i="1"/>
  <c r="G128" i="1"/>
  <c r="G129" i="1"/>
  <c r="G130" i="1"/>
  <c r="J130" i="1" s="1"/>
  <c r="G131" i="1"/>
  <c r="J131" i="1" s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J324" i="1" s="1"/>
  <c r="G325" i="1"/>
  <c r="G326" i="1"/>
  <c r="J326" i="1" s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J463" i="1" s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J515" i="1" s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J550" i="1" s="1"/>
  <c r="G551" i="1"/>
  <c r="J551" i="1" s="1"/>
  <c r="G552" i="1"/>
  <c r="G553" i="1"/>
  <c r="G554" i="1"/>
  <c r="J554" i="1" s="1"/>
  <c r="G555" i="1"/>
  <c r="J555" i="1" s="1"/>
  <c r="G556" i="1"/>
  <c r="G557" i="1"/>
  <c r="G558" i="1"/>
  <c r="G559" i="1"/>
  <c r="G560" i="1"/>
  <c r="J560" i="1" s="1"/>
  <c r="G561" i="1"/>
  <c r="J561" i="1" s="1"/>
  <c r="G562" i="1"/>
  <c r="J562" i="1" s="1"/>
  <c r="G563" i="1"/>
  <c r="J563" i="1" s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J898" i="1" s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J922" i="1" s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J1006" i="1" s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J1626" i="1" s="1"/>
  <c r="G1627" i="1"/>
  <c r="J1627" i="1" s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J1718" i="1" s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J1781" i="1" s="1"/>
  <c r="G1782" i="1"/>
  <c r="G1783" i="1"/>
  <c r="G1784" i="1"/>
  <c r="G1785" i="1"/>
  <c r="J1785" i="1" s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J1898" i="1" s="1"/>
  <c r="G1899" i="1"/>
  <c r="J1899" i="1" s="1"/>
  <c r="G1900" i="1"/>
  <c r="J1900" i="1" s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J2058" i="1" s="1"/>
  <c r="G2059" i="1"/>
  <c r="J2059" i="1" s="1"/>
  <c r="G2060" i="1"/>
  <c r="G2061" i="1"/>
  <c r="G2062" i="1"/>
  <c r="G2063" i="1"/>
  <c r="G2064" i="1"/>
  <c r="G2065" i="1"/>
  <c r="J2065" i="1" s="1"/>
  <c r="G2066" i="1"/>
  <c r="J2066" i="1" s="1"/>
  <c r="G2067" i="1"/>
  <c r="J2067" i="1" s="1"/>
  <c r="G2068" i="1"/>
  <c r="J2068" i="1" s="1"/>
  <c r="G2069" i="1"/>
  <c r="J2069" i="1" s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J2192" i="1" s="1"/>
  <c r="G2193" i="1"/>
  <c r="J2193" i="1" s="1"/>
  <c r="G2194" i="1"/>
  <c r="J2194" i="1" s="1"/>
  <c r="G2195" i="1"/>
  <c r="J2195" i="1" s="1"/>
  <c r="G2196" i="1"/>
  <c r="J2196" i="1" s="1"/>
  <c r="G2197" i="1"/>
  <c r="J2197" i="1" s="1"/>
  <c r="G2198" i="1"/>
  <c r="J2198" i="1" s="1"/>
  <c r="G2199" i="1"/>
  <c r="G2200" i="1"/>
  <c r="J2200" i="1" s="1"/>
  <c r="G2201" i="1"/>
  <c r="J2201" i="1" s="1"/>
  <c r="G2202" i="1"/>
  <c r="J2202" i="1" s="1"/>
  <c r="G2203" i="1"/>
  <c r="J2203" i="1" s="1"/>
  <c r="G2204" i="1"/>
  <c r="J2204" i="1" s="1"/>
  <c r="G2205" i="1"/>
  <c r="J2205" i="1" s="1"/>
  <c r="G2206" i="1"/>
  <c r="J2206" i="1" s="1"/>
  <c r="G2207" i="1"/>
  <c r="J2207" i="1" s="1"/>
  <c r="G2208" i="1"/>
  <c r="J2208" i="1" s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J3139" i="1" s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5" i="1"/>
  <c r="K118" i="1"/>
  <c r="K2194" i="1"/>
  <c r="K2202" i="1"/>
  <c r="K2203" i="1"/>
  <c r="K2204" i="1"/>
  <c r="K3139" i="1"/>
  <c r="J30" i="1"/>
  <c r="J73" i="1"/>
  <c r="J120" i="1"/>
  <c r="J325" i="1"/>
  <c r="J552" i="1"/>
  <c r="J553" i="1"/>
  <c r="J590" i="1"/>
  <c r="J1719" i="1"/>
  <c r="J2199" i="1"/>
  <c r="F5" i="1"/>
  <c r="F6" i="1"/>
  <c r="F7" i="1"/>
  <c r="F8" i="1"/>
  <c r="F9" i="1"/>
  <c r="I9" i="1" s="1"/>
  <c r="F10" i="1"/>
  <c r="I10" i="1" s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I26" i="1" s="1"/>
  <c r="F27" i="1"/>
  <c r="F28" i="1"/>
  <c r="I28" i="1" s="1"/>
  <c r="F29" i="1"/>
  <c r="I29" i="1" s="1"/>
  <c r="F30" i="1"/>
  <c r="F31" i="1"/>
  <c r="F32" i="1"/>
  <c r="I32" i="1" s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I151" i="1" s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I168" i="1" s="1"/>
  <c r="F169" i="1"/>
  <c r="F170" i="1"/>
  <c r="F171" i="1"/>
  <c r="F172" i="1"/>
  <c r="F173" i="1"/>
  <c r="I173" i="1" s="1"/>
  <c r="F174" i="1"/>
  <c r="I174" i="1" s="1"/>
  <c r="F175" i="1"/>
  <c r="F176" i="1"/>
  <c r="F177" i="1"/>
  <c r="F178" i="1"/>
  <c r="F179" i="1"/>
  <c r="I179" i="1" s="1"/>
  <c r="F180" i="1"/>
  <c r="I180" i="1" s="1"/>
  <c r="F181" i="1"/>
  <c r="I181" i="1" s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I205" i="1" s="1"/>
  <c r="F206" i="1"/>
  <c r="F207" i="1"/>
  <c r="I207" i="1" s="1"/>
  <c r="F208" i="1"/>
  <c r="I208" i="1" s="1"/>
  <c r="F209" i="1"/>
  <c r="F210" i="1"/>
  <c r="F211" i="1"/>
  <c r="I211" i="1" s="1"/>
  <c r="F212" i="1"/>
  <c r="I212" i="1" s="1"/>
  <c r="F213" i="1"/>
  <c r="I213" i="1" s="1"/>
  <c r="F214" i="1"/>
  <c r="F215" i="1"/>
  <c r="I215" i="1" s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I269" i="1" s="1"/>
  <c r="F270" i="1"/>
  <c r="F271" i="1"/>
  <c r="F272" i="1"/>
  <c r="I272" i="1" s="1"/>
  <c r="F273" i="1"/>
  <c r="F274" i="1"/>
  <c r="F275" i="1"/>
  <c r="F276" i="1"/>
  <c r="F277" i="1"/>
  <c r="I277" i="1" s="1"/>
  <c r="F278" i="1"/>
  <c r="I278" i="1" s="1"/>
  <c r="F279" i="1"/>
  <c r="I279" i="1" s="1"/>
  <c r="F280" i="1"/>
  <c r="I280" i="1" s="1"/>
  <c r="F281" i="1"/>
  <c r="I281" i="1" s="1"/>
  <c r="F282" i="1"/>
  <c r="I282" i="1" s="1"/>
  <c r="F283" i="1"/>
  <c r="I283" i="1" s="1"/>
  <c r="F284" i="1"/>
  <c r="I284" i="1" s="1"/>
  <c r="F285" i="1"/>
  <c r="I285" i="1" s="1"/>
  <c r="F286" i="1"/>
  <c r="I286" i="1" s="1"/>
  <c r="F287" i="1"/>
  <c r="I287" i="1" s="1"/>
  <c r="F288" i="1"/>
  <c r="I288" i="1" s="1"/>
  <c r="F289" i="1"/>
  <c r="I289" i="1" s="1"/>
  <c r="F290" i="1"/>
  <c r="I290" i="1" s="1"/>
  <c r="F291" i="1"/>
  <c r="I291" i="1" s="1"/>
  <c r="F292" i="1"/>
  <c r="F293" i="1"/>
  <c r="I293" i="1" s="1"/>
  <c r="F294" i="1"/>
  <c r="I294" i="1" s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I424" i="1" s="1"/>
  <c r="F425" i="1"/>
  <c r="I425" i="1" s="1"/>
  <c r="F426" i="1"/>
  <c r="I426" i="1" s="1"/>
  <c r="F427" i="1"/>
  <c r="F428" i="1"/>
  <c r="F429" i="1"/>
  <c r="I429" i="1" s="1"/>
  <c r="F430" i="1"/>
  <c r="I430" i="1" s="1"/>
  <c r="F431" i="1"/>
  <c r="I431" i="1" s="1"/>
  <c r="F432" i="1"/>
  <c r="I432" i="1" s="1"/>
  <c r="F433" i="1"/>
  <c r="I433" i="1" s="1"/>
  <c r="F434" i="1"/>
  <c r="F435" i="1"/>
  <c r="I435" i="1" s="1"/>
  <c r="F436" i="1"/>
  <c r="I436" i="1" s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I458" i="1" s="1"/>
  <c r="F459" i="1"/>
  <c r="I459" i="1" s="1"/>
  <c r="F460" i="1"/>
  <c r="I460" i="1" s="1"/>
  <c r="F461" i="1"/>
  <c r="I461" i="1" s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I487" i="1" s="1"/>
  <c r="F488" i="1"/>
  <c r="F489" i="1"/>
  <c r="F490" i="1"/>
  <c r="I490" i="1" s="1"/>
  <c r="F491" i="1"/>
  <c r="I491" i="1" s="1"/>
  <c r="F492" i="1"/>
  <c r="F493" i="1"/>
  <c r="F494" i="1"/>
  <c r="F495" i="1"/>
  <c r="I495" i="1" s="1"/>
  <c r="F496" i="1"/>
  <c r="F497" i="1"/>
  <c r="F498" i="1"/>
  <c r="F499" i="1"/>
  <c r="F500" i="1"/>
  <c r="I500" i="1" s="1"/>
  <c r="F501" i="1"/>
  <c r="I501" i="1" s="1"/>
  <c r="F502" i="1"/>
  <c r="I502" i="1" s="1"/>
  <c r="F503" i="1"/>
  <c r="I503" i="1" s="1"/>
  <c r="F504" i="1"/>
  <c r="I504" i="1" s="1"/>
  <c r="F505" i="1"/>
  <c r="I505" i="1" s="1"/>
  <c r="F506" i="1"/>
  <c r="I506" i="1" s="1"/>
  <c r="F507" i="1"/>
  <c r="F508" i="1"/>
  <c r="F509" i="1"/>
  <c r="F510" i="1"/>
  <c r="F511" i="1"/>
  <c r="F512" i="1"/>
  <c r="F513" i="1"/>
  <c r="F514" i="1"/>
  <c r="F515" i="1"/>
  <c r="F516" i="1"/>
  <c r="F517" i="1"/>
  <c r="I517" i="1" s="1"/>
  <c r="F518" i="1"/>
  <c r="I518" i="1" s="1"/>
  <c r="F519" i="1"/>
  <c r="I519" i="1" s="1"/>
  <c r="F520" i="1"/>
  <c r="F521" i="1"/>
  <c r="F522" i="1"/>
  <c r="F523" i="1"/>
  <c r="F524" i="1"/>
  <c r="F525" i="1"/>
  <c r="F526" i="1"/>
  <c r="F527" i="1"/>
  <c r="F528" i="1"/>
  <c r="F529" i="1"/>
  <c r="F530" i="1"/>
  <c r="I530" i="1" s="1"/>
  <c r="F531" i="1"/>
  <c r="F532" i="1"/>
  <c r="I532" i="1" s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I551" i="1" s="1"/>
  <c r="F552" i="1"/>
  <c r="I552" i="1" s="1"/>
  <c r="F553" i="1"/>
  <c r="I553" i="1" s="1"/>
  <c r="F554" i="1"/>
  <c r="I554" i="1" s="1"/>
  <c r="F555" i="1"/>
  <c r="I555" i="1" s="1"/>
  <c r="F556" i="1"/>
  <c r="I556" i="1" s="1"/>
  <c r="F557" i="1"/>
  <c r="I557" i="1" s="1"/>
  <c r="F558" i="1"/>
  <c r="I558" i="1" s="1"/>
  <c r="F559" i="1"/>
  <c r="I559" i="1" s="1"/>
  <c r="F560" i="1"/>
  <c r="F561" i="1"/>
  <c r="I561" i="1" s="1"/>
  <c r="F562" i="1"/>
  <c r="I562" i="1" s="1"/>
  <c r="F563" i="1"/>
  <c r="I563" i="1" s="1"/>
  <c r="F564" i="1"/>
  <c r="F565" i="1"/>
  <c r="F566" i="1"/>
  <c r="F567" i="1"/>
  <c r="F568" i="1"/>
  <c r="F569" i="1"/>
  <c r="F570" i="1"/>
  <c r="I570" i="1" s="1"/>
  <c r="F571" i="1"/>
  <c r="F572" i="1"/>
  <c r="I572" i="1" s="1"/>
  <c r="F573" i="1"/>
  <c r="I573" i="1" s="1"/>
  <c r="F574" i="1"/>
  <c r="I574" i="1" s="1"/>
  <c r="F575" i="1"/>
  <c r="F576" i="1"/>
  <c r="I576" i="1" s="1"/>
  <c r="F577" i="1"/>
  <c r="F578" i="1"/>
  <c r="F579" i="1"/>
  <c r="I579" i="1" s="1"/>
  <c r="F580" i="1"/>
  <c r="F581" i="1"/>
  <c r="I581" i="1" s="1"/>
  <c r="F582" i="1"/>
  <c r="F583" i="1"/>
  <c r="F584" i="1"/>
  <c r="F585" i="1"/>
  <c r="F586" i="1"/>
  <c r="F587" i="1"/>
  <c r="F588" i="1"/>
  <c r="I588" i="1" s="1"/>
  <c r="F589" i="1"/>
  <c r="I589" i="1" s="1"/>
  <c r="F590" i="1"/>
  <c r="F591" i="1"/>
  <c r="F592" i="1"/>
  <c r="F593" i="1"/>
  <c r="I593" i="1" s="1"/>
  <c r="F594" i="1"/>
  <c r="F595" i="1"/>
  <c r="F596" i="1"/>
  <c r="I596" i="1" s="1"/>
  <c r="F597" i="1"/>
  <c r="F598" i="1"/>
  <c r="F599" i="1"/>
  <c r="F600" i="1"/>
  <c r="F601" i="1"/>
  <c r="F602" i="1"/>
  <c r="F603" i="1"/>
  <c r="F604" i="1"/>
  <c r="F605" i="1"/>
  <c r="F606" i="1"/>
  <c r="F607" i="1"/>
  <c r="I607" i="1" s="1"/>
  <c r="F608" i="1"/>
  <c r="I608" i="1" s="1"/>
  <c r="F609" i="1"/>
  <c r="F610" i="1"/>
  <c r="I610" i="1" s="1"/>
  <c r="F611" i="1"/>
  <c r="F612" i="1"/>
  <c r="F613" i="1"/>
  <c r="I613" i="1" s="1"/>
  <c r="F614" i="1"/>
  <c r="F615" i="1"/>
  <c r="F616" i="1"/>
  <c r="F617" i="1"/>
  <c r="I617" i="1" s="1"/>
  <c r="F618" i="1"/>
  <c r="F619" i="1"/>
  <c r="F620" i="1"/>
  <c r="F621" i="1"/>
  <c r="F622" i="1"/>
  <c r="F623" i="1"/>
  <c r="F624" i="1"/>
  <c r="F625" i="1"/>
  <c r="F626" i="1"/>
  <c r="F627" i="1"/>
  <c r="F628" i="1"/>
  <c r="F629" i="1"/>
  <c r="I629" i="1" s="1"/>
  <c r="F630" i="1"/>
  <c r="F631" i="1"/>
  <c r="I631" i="1" s="1"/>
  <c r="F632" i="1"/>
  <c r="F633" i="1"/>
  <c r="I633" i="1" s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I648" i="1" s="1"/>
  <c r="F649" i="1"/>
  <c r="F650" i="1"/>
  <c r="F651" i="1"/>
  <c r="I651" i="1" s="1"/>
  <c r="F652" i="1"/>
  <c r="I652" i="1" s="1"/>
  <c r="F653" i="1"/>
  <c r="F654" i="1"/>
  <c r="I654" i="1" s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I674" i="1" s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I758" i="1" s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I810" i="1" s="1"/>
  <c r="F811" i="1"/>
  <c r="F812" i="1"/>
  <c r="F813" i="1"/>
  <c r="F814" i="1"/>
  <c r="I814" i="1" s="1"/>
  <c r="F815" i="1"/>
  <c r="F816" i="1"/>
  <c r="I816" i="1" s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I872" i="1" s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I886" i="1" s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I906" i="1" s="1"/>
  <c r="F907" i="1"/>
  <c r="I907" i="1" s="1"/>
  <c r="F908" i="1"/>
  <c r="I908" i="1" s="1"/>
  <c r="F909" i="1"/>
  <c r="I909" i="1" s="1"/>
  <c r="F910" i="1"/>
  <c r="I910" i="1" s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I930" i="1" s="1"/>
  <c r="F931" i="1"/>
  <c r="I931" i="1" s="1"/>
  <c r="F932" i="1"/>
  <c r="I932" i="1" s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I947" i="1" s="1"/>
  <c r="F948" i="1"/>
  <c r="I948" i="1" s="1"/>
  <c r="F949" i="1"/>
  <c r="F950" i="1"/>
  <c r="I950" i="1" s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I981" i="1" s="1"/>
  <c r="F982" i="1"/>
  <c r="I982" i="1" s="1"/>
  <c r="F983" i="1"/>
  <c r="I983" i="1" s="1"/>
  <c r="F984" i="1"/>
  <c r="I984" i="1" s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I1006" i="1" s="1"/>
  <c r="F1007" i="1"/>
  <c r="F1008" i="1"/>
  <c r="F1009" i="1"/>
  <c r="F1010" i="1"/>
  <c r="F1011" i="1"/>
  <c r="F1012" i="1"/>
  <c r="F1013" i="1"/>
  <c r="F1014" i="1"/>
  <c r="F1015" i="1"/>
  <c r="F1016" i="1"/>
  <c r="F1017" i="1"/>
  <c r="I1017" i="1" s="1"/>
  <c r="F1018" i="1"/>
  <c r="I1018" i="1" s="1"/>
  <c r="F1019" i="1"/>
  <c r="I1019" i="1" s="1"/>
  <c r="F1020" i="1"/>
  <c r="I1020" i="1" s="1"/>
  <c r="F1021" i="1"/>
  <c r="I1021" i="1" s="1"/>
  <c r="F1022" i="1"/>
  <c r="F1023" i="1"/>
  <c r="I1023" i="1" s="1"/>
  <c r="F1024" i="1"/>
  <c r="I1024" i="1" s="1"/>
  <c r="F1025" i="1"/>
  <c r="F1026" i="1"/>
  <c r="F1027" i="1"/>
  <c r="I1027" i="1" s="1"/>
  <c r="F1028" i="1"/>
  <c r="I1028" i="1" s="1"/>
  <c r="F1029" i="1"/>
  <c r="I1029" i="1" s="1"/>
  <c r="F1030" i="1"/>
  <c r="I1030" i="1" s="1"/>
  <c r="F1031" i="1"/>
  <c r="I1031" i="1" s="1"/>
  <c r="F1032" i="1"/>
  <c r="I1032" i="1" s="1"/>
  <c r="F1033" i="1"/>
  <c r="I1033" i="1" s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I1136" i="1" s="1"/>
  <c r="F1137" i="1"/>
  <c r="I1137" i="1" s="1"/>
  <c r="F1138" i="1"/>
  <c r="I1138" i="1" s="1"/>
  <c r="F1139" i="1"/>
  <c r="I1139" i="1" s="1"/>
  <c r="F1140" i="1"/>
  <c r="I1140" i="1" s="1"/>
  <c r="F1141" i="1"/>
  <c r="I1141" i="1" s="1"/>
  <c r="F1142" i="1"/>
  <c r="I1142" i="1" s="1"/>
  <c r="F1143" i="1"/>
  <c r="I1143" i="1" s="1"/>
  <c r="F1144" i="1"/>
  <c r="I1144" i="1" s="1"/>
  <c r="F1145" i="1"/>
  <c r="I1145" i="1" s="1"/>
  <c r="F1146" i="1"/>
  <c r="I1146" i="1" s="1"/>
  <c r="F1147" i="1"/>
  <c r="I1147" i="1" s="1"/>
  <c r="F1148" i="1"/>
  <c r="I1148" i="1" s="1"/>
  <c r="F1149" i="1"/>
  <c r="I1149" i="1" s="1"/>
  <c r="F1150" i="1"/>
  <c r="F1151" i="1"/>
  <c r="F1152" i="1"/>
  <c r="F1153" i="1"/>
  <c r="F1154" i="1"/>
  <c r="F1155" i="1"/>
  <c r="F1156" i="1"/>
  <c r="F1157" i="1"/>
  <c r="F1158" i="1"/>
  <c r="F1159" i="1"/>
  <c r="F1160" i="1"/>
  <c r="I1160" i="1" s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I1216" i="1" s="1"/>
  <c r="F1217" i="1"/>
  <c r="I1217" i="1" s="1"/>
  <c r="F1218" i="1"/>
  <c r="I1218" i="1" s="1"/>
  <c r="F1219" i="1"/>
  <c r="I1219" i="1" s="1"/>
  <c r="F1220" i="1"/>
  <c r="I1220" i="1" s="1"/>
  <c r="F1221" i="1"/>
  <c r="I1221" i="1" s="1"/>
  <c r="F1222" i="1"/>
  <c r="I1222" i="1" s="1"/>
  <c r="F1223" i="1"/>
  <c r="I1223" i="1" s="1"/>
  <c r="F1224" i="1"/>
  <c r="I1224" i="1" s="1"/>
  <c r="F1225" i="1"/>
  <c r="I1225" i="1" s="1"/>
  <c r="F1226" i="1"/>
  <c r="F1227" i="1"/>
  <c r="F1228" i="1"/>
  <c r="I1228" i="1" s="1"/>
  <c r="F1229" i="1"/>
  <c r="I1229" i="1" s="1"/>
  <c r="F1230" i="1"/>
  <c r="F1231" i="1"/>
  <c r="F1232" i="1"/>
  <c r="F1233" i="1"/>
  <c r="F1234" i="1"/>
  <c r="F1235" i="1"/>
  <c r="I1235" i="1" s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I1248" i="1" s="1"/>
  <c r="F1249" i="1"/>
  <c r="F1250" i="1"/>
  <c r="F1251" i="1"/>
  <c r="F1252" i="1"/>
  <c r="I1252" i="1" s="1"/>
  <c r="F1253" i="1"/>
  <c r="I1253" i="1" s="1"/>
  <c r="F1254" i="1"/>
  <c r="I1254" i="1" s="1"/>
  <c r="F1255" i="1"/>
  <c r="I1255" i="1" s="1"/>
  <c r="F1256" i="1"/>
  <c r="I1256" i="1" s="1"/>
  <c r="F1257" i="1"/>
  <c r="I1257" i="1" s="1"/>
  <c r="F1258" i="1"/>
  <c r="F1259" i="1"/>
  <c r="I1259" i="1" s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I1289" i="1" s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I1305" i="1" s="1"/>
  <c r="F1306" i="1"/>
  <c r="I1306" i="1" s="1"/>
  <c r="F1307" i="1"/>
  <c r="I1307" i="1" s="1"/>
  <c r="F1308" i="1"/>
  <c r="I1308" i="1" s="1"/>
  <c r="F1309" i="1"/>
  <c r="F1310" i="1"/>
  <c r="F1311" i="1"/>
  <c r="I1311" i="1" s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I1354" i="1" s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I1383" i="1" s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I1423" i="1" s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I1435" i="1" s="1"/>
  <c r="F1436" i="1"/>
  <c r="F1437" i="1"/>
  <c r="F1438" i="1"/>
  <c r="F1439" i="1"/>
  <c r="I1439" i="1" s="1"/>
  <c r="F1440" i="1"/>
  <c r="F1441" i="1"/>
  <c r="F1442" i="1"/>
  <c r="F1443" i="1"/>
  <c r="I1443" i="1" s="1"/>
  <c r="F1444" i="1"/>
  <c r="I1444" i="1" s="1"/>
  <c r="F1445" i="1"/>
  <c r="F1446" i="1"/>
  <c r="I1446" i="1" s="1"/>
  <c r="F1447" i="1"/>
  <c r="I1447" i="1" s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I1478" i="1" s="1"/>
  <c r="F1479" i="1"/>
  <c r="I1479" i="1" s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I1591" i="1" s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I1612" i="1" s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I1627" i="1" s="1"/>
  <c r="F1628" i="1"/>
  <c r="I1628" i="1" s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I1701" i="1" s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I1718" i="1" s="1"/>
  <c r="F1719" i="1"/>
  <c r="I1719" i="1" s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I1782" i="1" s="1"/>
  <c r="F1783" i="1"/>
  <c r="F1784" i="1"/>
  <c r="F1785" i="1"/>
  <c r="F1786" i="1"/>
  <c r="F1787" i="1"/>
  <c r="F1788" i="1"/>
  <c r="I1788" i="1" s="1"/>
  <c r="F1789" i="1"/>
  <c r="I1789" i="1" s="1"/>
  <c r="F1790" i="1"/>
  <c r="I1790" i="1" s="1"/>
  <c r="F1791" i="1"/>
  <c r="I1791" i="1" s="1"/>
  <c r="F1792" i="1"/>
  <c r="F1793" i="1"/>
  <c r="F1794" i="1"/>
  <c r="I1794" i="1" s="1"/>
  <c r="F1795" i="1"/>
  <c r="I1795" i="1" s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I1839" i="1" s="1"/>
  <c r="F1840" i="1"/>
  <c r="I1840" i="1" s="1"/>
  <c r="F1841" i="1"/>
  <c r="I1841" i="1" s="1"/>
  <c r="F1842" i="1"/>
  <c r="F1843" i="1"/>
  <c r="I1843" i="1" s="1"/>
  <c r="F1844" i="1"/>
  <c r="I1844" i="1" s="1"/>
  <c r="F1845" i="1"/>
  <c r="I1845" i="1" s="1"/>
  <c r="F1846" i="1"/>
  <c r="F1847" i="1"/>
  <c r="I1847" i="1" s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I1901" i="1" s="1"/>
  <c r="F1902" i="1"/>
  <c r="F1903" i="1"/>
  <c r="F1904" i="1"/>
  <c r="F1905" i="1"/>
  <c r="F1906" i="1"/>
  <c r="F1907" i="1"/>
  <c r="F1908" i="1"/>
  <c r="F1909" i="1"/>
  <c r="I1909" i="1" s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I1925" i="1" s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I1983" i="1" s="1"/>
  <c r="F1984" i="1"/>
  <c r="I1984" i="1" s="1"/>
  <c r="F1985" i="1"/>
  <c r="I1985" i="1" s="1"/>
  <c r="F1986" i="1"/>
  <c r="I1986" i="1" s="1"/>
  <c r="F1987" i="1"/>
  <c r="I1987" i="1" s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I2065" i="1" s="1"/>
  <c r="F2066" i="1"/>
  <c r="F2067" i="1"/>
  <c r="I2067" i="1" s="1"/>
  <c r="F2068" i="1"/>
  <c r="F2069" i="1"/>
  <c r="I2069" i="1" s="1"/>
  <c r="F2070" i="1"/>
  <c r="I2070" i="1" s="1"/>
  <c r="F2071" i="1"/>
  <c r="I2071" i="1" s="1"/>
  <c r="F2072" i="1"/>
  <c r="F2073" i="1"/>
  <c r="I2073" i="1" s="1"/>
  <c r="F2074" i="1"/>
  <c r="I2074" i="1" s="1"/>
  <c r="F2075" i="1"/>
  <c r="F2076" i="1"/>
  <c r="F2077" i="1"/>
  <c r="F2078" i="1"/>
  <c r="F2079" i="1"/>
  <c r="F2080" i="1"/>
  <c r="F2081" i="1"/>
  <c r="F2082" i="1"/>
  <c r="F2083" i="1"/>
  <c r="F2084" i="1"/>
  <c r="I2084" i="1" s="1"/>
  <c r="F2085" i="1"/>
  <c r="I2085" i="1" s="1"/>
  <c r="F2086" i="1"/>
  <c r="I2086" i="1" s="1"/>
  <c r="F2087" i="1"/>
  <c r="I2087" i="1" s="1"/>
  <c r="F2088" i="1"/>
  <c r="I2088" i="1" s="1"/>
  <c r="F2089" i="1"/>
  <c r="F2090" i="1"/>
  <c r="I2090" i="1" s="1"/>
  <c r="F2091" i="1"/>
  <c r="F2092" i="1"/>
  <c r="F2093" i="1"/>
  <c r="F2094" i="1"/>
  <c r="F2095" i="1"/>
  <c r="F2096" i="1"/>
  <c r="I2096" i="1" s="1"/>
  <c r="F2097" i="1"/>
  <c r="I2097" i="1" s="1"/>
  <c r="F2098" i="1"/>
  <c r="F2099" i="1"/>
  <c r="F2100" i="1"/>
  <c r="F2101" i="1"/>
  <c r="F2102" i="1"/>
  <c r="F2103" i="1"/>
  <c r="F2104" i="1"/>
  <c r="F2105" i="1"/>
  <c r="F2106" i="1"/>
  <c r="F2107" i="1"/>
  <c r="I2107" i="1" s="1"/>
  <c r="F2108" i="1"/>
  <c r="I2108" i="1" s="1"/>
  <c r="F2109" i="1"/>
  <c r="F2110" i="1"/>
  <c r="I2110" i="1" s="1"/>
  <c r="F2111" i="1"/>
  <c r="I2111" i="1" s="1"/>
  <c r="F2112" i="1"/>
  <c r="F2113" i="1"/>
  <c r="F2114" i="1"/>
  <c r="I2114" i="1" s="1"/>
  <c r="F2115" i="1"/>
  <c r="F2116" i="1"/>
  <c r="F2117" i="1"/>
  <c r="F2118" i="1"/>
  <c r="F2119" i="1"/>
  <c r="F2120" i="1"/>
  <c r="F2121" i="1"/>
  <c r="F2122" i="1"/>
  <c r="I2122" i="1" s="1"/>
  <c r="F2123" i="1"/>
  <c r="I2123" i="1" s="1"/>
  <c r="F2124" i="1"/>
  <c r="I2124" i="1" s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I2137" i="1" s="1"/>
  <c r="F2138" i="1"/>
  <c r="I2138" i="1" s="1"/>
  <c r="F2139" i="1"/>
  <c r="I2139" i="1" s="1"/>
  <c r="F2140" i="1"/>
  <c r="I2140" i="1" s="1"/>
  <c r="F2141" i="1"/>
  <c r="I2141" i="1" s="1"/>
  <c r="F2142" i="1"/>
  <c r="I2142" i="1" s="1"/>
  <c r="F2143" i="1"/>
  <c r="F2144" i="1"/>
  <c r="I2144" i="1" s="1"/>
  <c r="F2145" i="1"/>
  <c r="I2145" i="1" s="1"/>
  <c r="F2146" i="1"/>
  <c r="F2147" i="1"/>
  <c r="I2147" i="1" s="1"/>
  <c r="F2148" i="1"/>
  <c r="I2148" i="1" s="1"/>
  <c r="F2149" i="1"/>
  <c r="I2149" i="1" s="1"/>
  <c r="F2150" i="1"/>
  <c r="I2150" i="1" s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I2179" i="1" s="1"/>
  <c r="F2180" i="1"/>
  <c r="I2180" i="1" s="1"/>
  <c r="F2181" i="1"/>
  <c r="I2181" i="1" s="1"/>
  <c r="F2182" i="1"/>
  <c r="F2183" i="1"/>
  <c r="I2183" i="1" s="1"/>
  <c r="F2184" i="1"/>
  <c r="I2184" i="1" s="1"/>
  <c r="F2185" i="1"/>
  <c r="F2186" i="1"/>
  <c r="F2187" i="1"/>
  <c r="F2188" i="1"/>
  <c r="I2188" i="1" s="1"/>
  <c r="F2189" i="1"/>
  <c r="I2189" i="1" s="1"/>
  <c r="F2190" i="1"/>
  <c r="F2191" i="1"/>
  <c r="F2192" i="1"/>
  <c r="F2193" i="1"/>
  <c r="F2194" i="1"/>
  <c r="F2195" i="1"/>
  <c r="I2195" i="1" s="1"/>
  <c r="F2196" i="1"/>
  <c r="I2196" i="1" s="1"/>
  <c r="F2197" i="1"/>
  <c r="I2197" i="1" s="1"/>
  <c r="F2198" i="1"/>
  <c r="F2199" i="1"/>
  <c r="I2199" i="1" s="1"/>
  <c r="F2200" i="1"/>
  <c r="I2200" i="1" s="1"/>
  <c r="F2201" i="1"/>
  <c r="I2201" i="1" s="1"/>
  <c r="F2202" i="1"/>
  <c r="I2202" i="1" s="1"/>
  <c r="F2203" i="1"/>
  <c r="F2204" i="1"/>
  <c r="I2204" i="1" s="1"/>
  <c r="F2205" i="1"/>
  <c r="F2206" i="1"/>
  <c r="F2207" i="1"/>
  <c r="F2208" i="1"/>
  <c r="I2208" i="1" s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I2348" i="1" s="1"/>
  <c r="F2349" i="1"/>
  <c r="I2349" i="1" s="1"/>
  <c r="F2350" i="1"/>
  <c r="F2351" i="1"/>
  <c r="F2352" i="1"/>
  <c r="I2352" i="1" s="1"/>
  <c r="F2353" i="1"/>
  <c r="F2354" i="1"/>
  <c r="F2355" i="1"/>
  <c r="F2356" i="1"/>
  <c r="F2357" i="1"/>
  <c r="F2358" i="1"/>
  <c r="F2359" i="1"/>
  <c r="I2359" i="1" s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I2427" i="1" s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I2471" i="1" s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I2567" i="1" s="1"/>
  <c r="F2568" i="1"/>
  <c r="I2568" i="1" s="1"/>
  <c r="F2569" i="1"/>
  <c r="I2569" i="1" s="1"/>
  <c r="F2570" i="1"/>
  <c r="I2570" i="1" s="1"/>
  <c r="F2571" i="1"/>
  <c r="I2571" i="1" s="1"/>
  <c r="F2572" i="1"/>
  <c r="I2572" i="1" s="1"/>
  <c r="F2573" i="1"/>
  <c r="I2573" i="1" s="1"/>
  <c r="F2574" i="1"/>
  <c r="F2575" i="1"/>
  <c r="F2576" i="1"/>
  <c r="F2577" i="1"/>
  <c r="F2578" i="1"/>
  <c r="F2579" i="1"/>
  <c r="F2580" i="1"/>
  <c r="F2581" i="1"/>
  <c r="F2582" i="1"/>
  <c r="F2583" i="1"/>
  <c r="I2583" i="1" s="1"/>
  <c r="F2584" i="1"/>
  <c r="F2585" i="1"/>
  <c r="I2585" i="1" s="1"/>
  <c r="F2586" i="1"/>
  <c r="I2586" i="1" s="1"/>
  <c r="F2587" i="1"/>
  <c r="I2587" i="1" s="1"/>
  <c r="F2588" i="1"/>
  <c r="I2588" i="1" s="1"/>
  <c r="F2589" i="1"/>
  <c r="I2589" i="1" s="1"/>
  <c r="F2590" i="1"/>
  <c r="I2590" i="1" s="1"/>
  <c r="F2591" i="1"/>
  <c r="I2591" i="1" s="1"/>
  <c r="F2592" i="1"/>
  <c r="I2592" i="1" s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I2614" i="1" s="1"/>
  <c r="F2615" i="1"/>
  <c r="I2615" i="1" s="1"/>
  <c r="F2616" i="1"/>
  <c r="I2616" i="1" s="1"/>
  <c r="F2617" i="1"/>
  <c r="I2617" i="1" s="1"/>
  <c r="F2618" i="1"/>
  <c r="I2618" i="1" s="1"/>
  <c r="F2619" i="1"/>
  <c r="I2619" i="1" s="1"/>
  <c r="F2620" i="1"/>
  <c r="I2620" i="1" s="1"/>
  <c r="F2621" i="1"/>
  <c r="I2621" i="1" s="1"/>
  <c r="F2622" i="1"/>
  <c r="I2622" i="1" s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I2636" i="1" s="1"/>
  <c r="F2637" i="1"/>
  <c r="I2637" i="1" s="1"/>
  <c r="F2638" i="1"/>
  <c r="I2638" i="1" s="1"/>
  <c r="F2639" i="1"/>
  <c r="I2639" i="1" s="1"/>
  <c r="F2640" i="1"/>
  <c r="I2640" i="1" s="1"/>
  <c r="F2641" i="1"/>
  <c r="I2641" i="1" s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I2656" i="1" s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I2681" i="1" s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I2722" i="1" s="1"/>
  <c r="F2723" i="1"/>
  <c r="F2724" i="1"/>
  <c r="F2725" i="1"/>
  <c r="F2726" i="1"/>
  <c r="F2727" i="1"/>
  <c r="F2728" i="1"/>
  <c r="I2728" i="1" s="1"/>
  <c r="F2729" i="1"/>
  <c r="I2729" i="1" s="1"/>
  <c r="F2730" i="1"/>
  <c r="I2730" i="1" s="1"/>
  <c r="F2731" i="1"/>
  <c r="I2731" i="1" s="1"/>
  <c r="F2732" i="1"/>
  <c r="I2732" i="1" s="1"/>
  <c r="F2733" i="1"/>
  <c r="F2734" i="1"/>
  <c r="I2734" i="1" s="1"/>
  <c r="F2735" i="1"/>
  <c r="F2736" i="1"/>
  <c r="F2737" i="1"/>
  <c r="F2738" i="1"/>
  <c r="F2739" i="1"/>
  <c r="F2740" i="1"/>
  <c r="F2741" i="1"/>
  <c r="F2742" i="1"/>
  <c r="I2742" i="1" s="1"/>
  <c r="F2743" i="1"/>
  <c r="F2744" i="1"/>
  <c r="I2744" i="1" s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I2768" i="1" s="1"/>
  <c r="F2769" i="1"/>
  <c r="I2769" i="1" s="1"/>
  <c r="F2770" i="1"/>
  <c r="I2770" i="1" s="1"/>
  <c r="F2771" i="1"/>
  <c r="I2771" i="1" s="1"/>
  <c r="F2772" i="1"/>
  <c r="F2773" i="1"/>
  <c r="F2774" i="1"/>
  <c r="F2775" i="1"/>
  <c r="F2776" i="1"/>
  <c r="F2777" i="1"/>
  <c r="F2778" i="1"/>
  <c r="I2778" i="1" s="1"/>
  <c r="F2779" i="1"/>
  <c r="F2780" i="1"/>
  <c r="F2781" i="1"/>
  <c r="F2782" i="1"/>
  <c r="F2783" i="1"/>
  <c r="F2784" i="1"/>
  <c r="F2785" i="1"/>
  <c r="F2786" i="1"/>
  <c r="F2787" i="1"/>
  <c r="F2788" i="1"/>
  <c r="I2788" i="1" s="1"/>
  <c r="F2789" i="1"/>
  <c r="I2789" i="1" s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I2822" i="1" s="1"/>
  <c r="F2823" i="1"/>
  <c r="I2823" i="1" s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I2855" i="1" s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I2901" i="1" s="1"/>
  <c r="F2902" i="1"/>
  <c r="I2902" i="1" s="1"/>
  <c r="F2903" i="1"/>
  <c r="I2903" i="1" s="1"/>
  <c r="F2904" i="1"/>
  <c r="I2904" i="1" s="1"/>
  <c r="F2905" i="1"/>
  <c r="F2906" i="1"/>
  <c r="F2907" i="1"/>
  <c r="F2908" i="1"/>
  <c r="F2909" i="1"/>
  <c r="I2909" i="1" s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I2940" i="1" s="1"/>
  <c r="F2941" i="1"/>
  <c r="I2941" i="1" s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I2987" i="1" s="1"/>
  <c r="F2988" i="1"/>
  <c r="I2988" i="1" s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I3025" i="1" s="1"/>
  <c r="F3026" i="1"/>
  <c r="F3027" i="1"/>
  <c r="F3028" i="1"/>
  <c r="F3029" i="1"/>
  <c r="F3030" i="1"/>
  <c r="F3031" i="1"/>
  <c r="F3032" i="1"/>
  <c r="F3033" i="1"/>
  <c r="F3034" i="1"/>
  <c r="F3035" i="1"/>
  <c r="F3036" i="1"/>
  <c r="I3036" i="1" s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I3048" i="1" s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I3089" i="1" s="1"/>
  <c r="F3090" i="1"/>
  <c r="F3091" i="1"/>
  <c r="F3092" i="1"/>
  <c r="F3093" i="1"/>
  <c r="F3094" i="1"/>
  <c r="F3095" i="1"/>
  <c r="I3095" i="1" s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I3153" i="1" s="1"/>
  <c r="F3154" i="1"/>
  <c r="I3154" i="1" s="1"/>
  <c r="F3155" i="1"/>
  <c r="I3155" i="1" s="1"/>
  <c r="F3156" i="1"/>
  <c r="I3156" i="1" s="1"/>
  <c r="F3157" i="1"/>
  <c r="I3157" i="1" s="1"/>
  <c r="F3158" i="1"/>
  <c r="I3158" i="1" s="1"/>
  <c r="F3159" i="1"/>
  <c r="I3159" i="1" s="1"/>
  <c r="F3160" i="1"/>
  <c r="I3160" i="1" s="1"/>
  <c r="F3161" i="1"/>
  <c r="I3161" i="1" s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I3234" i="1" s="1"/>
  <c r="F3235" i="1"/>
  <c r="I3235" i="1" s="1"/>
  <c r="F3236" i="1"/>
  <c r="I3236" i="1" s="1"/>
  <c r="I489" i="1"/>
  <c r="I945" i="1"/>
  <c r="H676" i="13" l="1"/>
  <c r="K676" i="13" s="1"/>
  <c r="H568" i="13"/>
  <c r="K568" i="13" s="1"/>
  <c r="H674" i="13"/>
  <c r="H650" i="13"/>
  <c r="K650" i="13" s="1"/>
  <c r="H626" i="13"/>
  <c r="K626" i="13" s="1"/>
  <c r="H614" i="13"/>
  <c r="K614" i="13" s="1"/>
  <c r="H602" i="13"/>
  <c r="K602" i="13" s="1"/>
  <c r="H590" i="13"/>
  <c r="K590" i="13" s="1"/>
  <c r="H578" i="13"/>
  <c r="K578" i="13" s="1"/>
  <c r="H566" i="13"/>
  <c r="K566" i="13" s="1"/>
  <c r="H542" i="13"/>
  <c r="K542" i="13" s="1"/>
  <c r="H530" i="13"/>
  <c r="K530" i="13" s="1"/>
  <c r="H518" i="13"/>
  <c r="K518" i="13" s="1"/>
  <c r="H506" i="13"/>
  <c r="H494" i="13"/>
  <c r="K494" i="13" s="1"/>
  <c r="H482" i="13"/>
  <c r="H470" i="13"/>
  <c r="H458" i="13"/>
  <c r="K458" i="13" s="1"/>
  <c r="H446" i="13"/>
  <c r="K446" i="13" s="1"/>
  <c r="H434" i="13"/>
  <c r="K434" i="13" s="1"/>
  <c r="H422" i="13"/>
  <c r="K422" i="13" s="1"/>
  <c r="H410" i="13"/>
  <c r="K410" i="13" s="1"/>
  <c r="H398" i="13"/>
  <c r="K398" i="13" s="1"/>
  <c r="H386" i="13"/>
  <c r="K386" i="13" s="1"/>
  <c r="H374" i="13"/>
  <c r="K374" i="13" s="1"/>
  <c r="H362" i="13"/>
  <c r="K362" i="13" s="1"/>
  <c r="H350" i="13"/>
  <c r="H338" i="13"/>
  <c r="K338" i="13" s="1"/>
  <c r="H314" i="13"/>
  <c r="K314" i="13" s="1"/>
  <c r="H686" i="13"/>
  <c r="K686" i="13" s="1"/>
  <c r="H662" i="13"/>
  <c r="K662" i="13" s="1"/>
  <c r="H638" i="13"/>
  <c r="K638" i="13" s="1"/>
  <c r="H685" i="13"/>
  <c r="K685" i="13" s="1"/>
  <c r="H661" i="13"/>
  <c r="K661" i="13" s="1"/>
  <c r="H649" i="13"/>
  <c r="K649" i="13" s="1"/>
  <c r="H637" i="13"/>
  <c r="K637" i="13" s="1"/>
  <c r="H625" i="13"/>
  <c r="K625" i="13" s="1"/>
  <c r="H613" i="13"/>
  <c r="K613" i="13" s="1"/>
  <c r="H601" i="13"/>
  <c r="K601" i="13" s="1"/>
  <c r="H589" i="13"/>
  <c r="K589" i="13" s="1"/>
  <c r="H577" i="13"/>
  <c r="K577" i="13" s="1"/>
  <c r="H565" i="13"/>
  <c r="K565" i="13" s="1"/>
  <c r="H553" i="13"/>
  <c r="H541" i="13"/>
  <c r="K541" i="13" s="1"/>
  <c r="H529" i="13"/>
  <c r="K529" i="13" s="1"/>
  <c r="H517" i="13"/>
  <c r="K517" i="13" s="1"/>
  <c r="H505" i="13"/>
  <c r="K505" i="13" s="1"/>
  <c r="H493" i="13"/>
  <c r="K493" i="13" s="1"/>
  <c r="H481" i="13"/>
  <c r="K481" i="13" s="1"/>
  <c r="H457" i="13"/>
  <c r="K457" i="13" s="1"/>
  <c r="H445" i="13"/>
  <c r="K445" i="13" s="1"/>
  <c r="H433" i="13"/>
  <c r="K433" i="13" s="1"/>
  <c r="H421" i="13"/>
  <c r="K421" i="13" s="1"/>
  <c r="H409" i="13"/>
  <c r="K409" i="13" s="1"/>
  <c r="H397" i="13"/>
  <c r="K397" i="13" s="1"/>
  <c r="H385" i="13"/>
  <c r="K385" i="13" s="1"/>
  <c r="H373" i="13"/>
  <c r="K373" i="13" s="1"/>
  <c r="H361" i="13"/>
  <c r="H349" i="13"/>
  <c r="H337" i="13"/>
  <c r="K337" i="13" s="1"/>
  <c r="H684" i="13"/>
  <c r="K684" i="13" s="1"/>
  <c r="H612" i="13"/>
  <c r="K612" i="13" s="1"/>
  <c r="H600" i="13"/>
  <c r="K600" i="13" s="1"/>
  <c r="H588" i="13"/>
  <c r="K588" i="13" s="1"/>
  <c r="H576" i="13"/>
  <c r="H564" i="13"/>
  <c r="H552" i="13"/>
  <c r="H540" i="13"/>
  <c r="K540" i="13" s="1"/>
  <c r="H528" i="13"/>
  <c r="K528" i="13" s="1"/>
  <c r="H516" i="13"/>
  <c r="K516" i="13" s="1"/>
  <c r="H504" i="13"/>
  <c r="H492" i="13"/>
  <c r="K492" i="13" s="1"/>
  <c r="H480" i="13"/>
  <c r="K480" i="13" s="1"/>
  <c r="H468" i="13"/>
  <c r="K468" i="13" s="1"/>
  <c r="H456" i="13"/>
  <c r="K456" i="13" s="1"/>
  <c r="H444" i="13"/>
  <c r="K444" i="13" s="1"/>
  <c r="H432" i="13"/>
  <c r="K432" i="13" s="1"/>
  <c r="H420" i="13"/>
  <c r="K420" i="13" s="1"/>
  <c r="H408" i="13"/>
  <c r="K408" i="13" s="1"/>
  <c r="H396" i="13"/>
  <c r="K396" i="13" s="1"/>
  <c r="H384" i="13"/>
  <c r="K384" i="13" s="1"/>
  <c r="H372" i="13"/>
  <c r="K372" i="13" s="1"/>
  <c r="H360" i="13"/>
  <c r="K360" i="13" s="1"/>
  <c r="H348" i="13"/>
  <c r="H336" i="13"/>
  <c r="K336" i="13" s="1"/>
  <c r="H312" i="13"/>
  <c r="K312" i="13" s="1"/>
  <c r="H300" i="13"/>
  <c r="K300" i="13" s="1"/>
  <c r="H288" i="13"/>
  <c r="K288" i="13" s="1"/>
  <c r="H276" i="13"/>
  <c r="K276" i="13" s="1"/>
  <c r="H532" i="13"/>
  <c r="K532" i="13" s="1"/>
  <c r="H624" i="13"/>
  <c r="K624" i="13" s="1"/>
  <c r="H683" i="13"/>
  <c r="K683" i="13" s="1"/>
  <c r="H671" i="13"/>
  <c r="K671" i="13" s="1"/>
  <c r="H659" i="13"/>
  <c r="K659" i="13" s="1"/>
  <c r="H647" i="13"/>
  <c r="K647" i="13" s="1"/>
  <c r="H635" i="13"/>
  <c r="K635" i="13" s="1"/>
  <c r="H623" i="13"/>
  <c r="K623" i="13" s="1"/>
  <c r="H611" i="13"/>
  <c r="K611" i="13" s="1"/>
  <c r="H599" i="13"/>
  <c r="H587" i="13"/>
  <c r="K587" i="13" s="1"/>
  <c r="H575" i="13"/>
  <c r="H563" i="13"/>
  <c r="K563" i="13" s="1"/>
  <c r="H551" i="13"/>
  <c r="K551" i="13" s="1"/>
  <c r="H539" i="13"/>
  <c r="H527" i="13"/>
  <c r="K527" i="13" s="1"/>
  <c r="H515" i="13"/>
  <c r="K515" i="13" s="1"/>
  <c r="H503" i="13"/>
  <c r="H491" i="13"/>
  <c r="K491" i="13" s="1"/>
  <c r="H479" i="13"/>
  <c r="K479" i="13" s="1"/>
  <c r="H467" i="13"/>
  <c r="H455" i="13"/>
  <c r="K455" i="13" s="1"/>
  <c r="H443" i="13"/>
  <c r="K443" i="13" s="1"/>
  <c r="H431" i="13"/>
  <c r="K431" i="13" s="1"/>
  <c r="H419" i="13"/>
  <c r="K419" i="13" s="1"/>
  <c r="H407" i="13"/>
  <c r="K407" i="13" s="1"/>
  <c r="H395" i="13"/>
  <c r="K395" i="13" s="1"/>
  <c r="H383" i="13"/>
  <c r="K383" i="13" s="1"/>
  <c r="H371" i="13"/>
  <c r="K371" i="13" s="1"/>
  <c r="H347" i="13"/>
  <c r="H335" i="13"/>
  <c r="K335" i="13" s="1"/>
  <c r="H323" i="13"/>
  <c r="K323" i="13" s="1"/>
  <c r="H311" i="13"/>
  <c r="K311" i="13" s="1"/>
  <c r="H299" i="13"/>
  <c r="K299" i="13" s="1"/>
  <c r="H287" i="13"/>
  <c r="H275" i="13"/>
  <c r="K275" i="13" s="1"/>
  <c r="H556" i="13"/>
  <c r="K556" i="13" s="1"/>
  <c r="H682" i="13"/>
  <c r="K682" i="13" s="1"/>
  <c r="H634" i="13"/>
  <c r="K634" i="13" s="1"/>
  <c r="H622" i="13"/>
  <c r="K622" i="13" s="1"/>
  <c r="H610" i="13"/>
  <c r="K610" i="13" s="1"/>
  <c r="H598" i="13"/>
  <c r="H574" i="13"/>
  <c r="K574" i="13" s="1"/>
  <c r="H562" i="13"/>
  <c r="K562" i="13" s="1"/>
  <c r="H550" i="13"/>
  <c r="K550" i="13" s="1"/>
  <c r="H538" i="13"/>
  <c r="K538" i="13" s="1"/>
  <c r="H526" i="13"/>
  <c r="K526" i="13" s="1"/>
  <c r="H514" i="13"/>
  <c r="K514" i="13" s="1"/>
  <c r="H502" i="13"/>
  <c r="H490" i="13"/>
  <c r="K490" i="13" s="1"/>
  <c r="H478" i="13"/>
  <c r="K478" i="13" s="1"/>
  <c r="H466" i="13"/>
  <c r="K466" i="13" s="1"/>
  <c r="H454" i="13"/>
  <c r="H442" i="13"/>
  <c r="K442" i="13" s="1"/>
  <c r="H430" i="13"/>
  <c r="K430" i="13" s="1"/>
  <c r="H418" i="13"/>
  <c r="K418" i="13" s="1"/>
  <c r="H406" i="13"/>
  <c r="K406" i="13" s="1"/>
  <c r="H394" i="13"/>
  <c r="K394" i="13" s="1"/>
  <c r="H382" i="13"/>
  <c r="K382" i="13" s="1"/>
  <c r="H370" i="13"/>
  <c r="K370" i="13" s="1"/>
  <c r="H358" i="13"/>
  <c r="K358" i="13" s="1"/>
  <c r="H346" i="13"/>
  <c r="H334" i="13"/>
  <c r="H322" i="13"/>
  <c r="K322" i="13" s="1"/>
  <c r="H310" i="13"/>
  <c r="K310" i="13" s="1"/>
  <c r="H298" i="13"/>
  <c r="H286" i="13"/>
  <c r="K286" i="13" s="1"/>
  <c r="H274" i="13"/>
  <c r="K274" i="13" s="1"/>
  <c r="H664" i="13"/>
  <c r="K664" i="13" s="1"/>
  <c r="H544" i="13"/>
  <c r="K544" i="13" s="1"/>
  <c r="H660" i="13"/>
  <c r="K660" i="13" s="1"/>
  <c r="H657" i="13"/>
  <c r="H645" i="13"/>
  <c r="K645" i="13" s="1"/>
  <c r="H633" i="13"/>
  <c r="K633" i="13" s="1"/>
  <c r="H621" i="13"/>
  <c r="K621" i="13" s="1"/>
  <c r="H609" i="13"/>
  <c r="K609" i="13" s="1"/>
  <c r="H616" i="13"/>
  <c r="K616" i="13" s="1"/>
  <c r="H592" i="13"/>
  <c r="K592" i="13" s="1"/>
  <c r="H672" i="13"/>
  <c r="K672" i="13" s="1"/>
  <c r="H658" i="13"/>
  <c r="K658" i="13" s="1"/>
  <c r="H680" i="13"/>
  <c r="K680" i="13" s="1"/>
  <c r="H656" i="13"/>
  <c r="K656" i="13" s="1"/>
  <c r="H644" i="13"/>
  <c r="K644" i="13" s="1"/>
  <c r="H620" i="13"/>
  <c r="K620" i="13" s="1"/>
  <c r="H608" i="13"/>
  <c r="K608" i="13" s="1"/>
  <c r="H596" i="13"/>
  <c r="K596" i="13" s="1"/>
  <c r="H584" i="13"/>
  <c r="K584" i="13" s="1"/>
  <c r="H572" i="13"/>
  <c r="H560" i="13"/>
  <c r="K560" i="13" s="1"/>
  <c r="H548" i="13"/>
  <c r="K548" i="13" s="1"/>
  <c r="H536" i="13"/>
  <c r="K536" i="13" s="1"/>
  <c r="H524" i="13"/>
  <c r="K524" i="13" s="1"/>
  <c r="H500" i="13"/>
  <c r="K500" i="13" s="1"/>
  <c r="H488" i="13"/>
  <c r="K488" i="13" s="1"/>
  <c r="H476" i="13"/>
  <c r="K476" i="13" s="1"/>
  <c r="H464" i="13"/>
  <c r="K464" i="13" s="1"/>
  <c r="H452" i="13"/>
  <c r="H440" i="13"/>
  <c r="K440" i="13" s="1"/>
  <c r="H428" i="13"/>
  <c r="K428" i="13" s="1"/>
  <c r="H416" i="13"/>
  <c r="K416" i="13" s="1"/>
  <c r="H404" i="13"/>
  <c r="K404" i="13" s="1"/>
  <c r="H392" i="13"/>
  <c r="K392" i="13" s="1"/>
  <c r="H380" i="13"/>
  <c r="K380" i="13" s="1"/>
  <c r="H368" i="13"/>
  <c r="H356" i="13"/>
  <c r="H344" i="13"/>
  <c r="K344" i="13" s="1"/>
  <c r="H320" i="13"/>
  <c r="H308" i="13"/>
  <c r="K308" i="13" s="1"/>
  <c r="H296" i="13"/>
  <c r="H284" i="13"/>
  <c r="K284" i="13" s="1"/>
  <c r="H272" i="13"/>
  <c r="H652" i="13"/>
  <c r="K652" i="13" s="1"/>
  <c r="H520" i="13"/>
  <c r="K520" i="13" s="1"/>
  <c r="H648" i="13"/>
  <c r="K648" i="13" s="1"/>
  <c r="H679" i="13"/>
  <c r="K679" i="13" s="1"/>
  <c r="H655" i="13"/>
  <c r="K655" i="13" s="1"/>
  <c r="H643" i="13"/>
  <c r="K643" i="13" s="1"/>
  <c r="H631" i="13"/>
  <c r="K631" i="13" s="1"/>
  <c r="H619" i="13"/>
  <c r="K619" i="13" s="1"/>
  <c r="H607" i="13"/>
  <c r="K607" i="13" s="1"/>
  <c r="H595" i="13"/>
  <c r="K595" i="13" s="1"/>
  <c r="H583" i="13"/>
  <c r="H571" i="13"/>
  <c r="H559" i="13"/>
  <c r="K559" i="13" s="1"/>
  <c r="H547" i="13"/>
  <c r="K547" i="13" s="1"/>
  <c r="H535" i="13"/>
  <c r="K535" i="13" s="1"/>
  <c r="H523" i="13"/>
  <c r="K523" i="13" s="1"/>
  <c r="H511" i="13"/>
  <c r="H499" i="13"/>
  <c r="H487" i="13"/>
  <c r="K487" i="13" s="1"/>
  <c r="H475" i="13"/>
  <c r="K475" i="13" s="1"/>
  <c r="H463" i="13"/>
  <c r="H451" i="13"/>
  <c r="K451" i="13" s="1"/>
  <c r="H439" i="13"/>
  <c r="K439" i="13" s="1"/>
  <c r="H415" i="13"/>
  <c r="K415" i="13" s="1"/>
  <c r="H403" i="13"/>
  <c r="K403" i="13" s="1"/>
  <c r="H391" i="13"/>
  <c r="H379" i="13"/>
  <c r="K379" i="13" s="1"/>
  <c r="H367" i="13"/>
  <c r="H355" i="13"/>
  <c r="K355" i="13" s="1"/>
  <c r="H343" i="13"/>
  <c r="K343" i="13" s="1"/>
  <c r="H331" i="13"/>
  <c r="H319" i="13"/>
  <c r="K319" i="13" s="1"/>
  <c r="H307" i="13"/>
  <c r="K307" i="13" s="1"/>
  <c r="H295" i="13"/>
  <c r="K295" i="13" s="1"/>
  <c r="H283" i="13"/>
  <c r="K283" i="13" s="1"/>
  <c r="H628" i="13"/>
  <c r="K628" i="13" s="1"/>
  <c r="H580" i="13"/>
  <c r="K580" i="13" s="1"/>
  <c r="H670" i="13"/>
  <c r="K670" i="13" s="1"/>
  <c r="H646" i="13"/>
  <c r="K646" i="13" s="1"/>
  <c r="H668" i="13"/>
  <c r="K668" i="13" s="1"/>
  <c r="H667" i="13"/>
  <c r="K667" i="13" s="1"/>
  <c r="H678" i="13"/>
  <c r="K678" i="13" s="1"/>
  <c r="H666" i="13"/>
  <c r="K666" i="13" s="1"/>
  <c r="H654" i="13"/>
  <c r="K654" i="13" s="1"/>
  <c r="H642" i="13"/>
  <c r="K642" i="13" s="1"/>
  <c r="H630" i="13"/>
  <c r="K630" i="13" s="1"/>
  <c r="H618" i="13"/>
  <c r="K618" i="13" s="1"/>
  <c r="H606" i="13"/>
  <c r="K606" i="13" s="1"/>
  <c r="H594" i="13"/>
  <c r="K594" i="13" s="1"/>
  <c r="H582" i="13"/>
  <c r="K582" i="13" s="1"/>
  <c r="H570" i="13"/>
  <c r="H558" i="13"/>
  <c r="K558" i="13" s="1"/>
  <c r="H546" i="13"/>
  <c r="K546" i="13" s="1"/>
  <c r="H522" i="13"/>
  <c r="K522" i="13" s="1"/>
  <c r="H510" i="13"/>
  <c r="K510" i="13" s="1"/>
  <c r="H498" i="13"/>
  <c r="K498" i="13" s="1"/>
  <c r="H486" i="13"/>
  <c r="K486" i="13" s="1"/>
  <c r="H474" i="13"/>
  <c r="K474" i="13" s="1"/>
  <c r="H462" i="13"/>
  <c r="H450" i="13"/>
  <c r="K450" i="13" s="1"/>
  <c r="H438" i="13"/>
  <c r="K438" i="13" s="1"/>
  <c r="H426" i="13"/>
  <c r="H414" i="13"/>
  <c r="K414" i="13" s="1"/>
  <c r="H402" i="13"/>
  <c r="K402" i="13" s="1"/>
  <c r="H390" i="13"/>
  <c r="K390" i="13" s="1"/>
  <c r="H378" i="13"/>
  <c r="K378" i="13" s="1"/>
  <c r="H366" i="13"/>
  <c r="K366" i="13" s="1"/>
  <c r="H354" i="13"/>
  <c r="K354" i="13" s="1"/>
  <c r="H342" i="13"/>
  <c r="K342" i="13" s="1"/>
  <c r="H330" i="13"/>
  <c r="K330" i="13" s="1"/>
  <c r="H318" i="13"/>
  <c r="K318" i="13" s="1"/>
  <c r="H306" i="13"/>
  <c r="K306" i="13" s="1"/>
  <c r="H294" i="13"/>
  <c r="H282" i="13"/>
  <c r="K282" i="13" s="1"/>
  <c r="H270" i="13"/>
  <c r="K270" i="13" s="1"/>
  <c r="H258" i="13"/>
  <c r="K258" i="13" s="1"/>
  <c r="H246" i="13"/>
  <c r="H640" i="13"/>
  <c r="K640" i="13" s="1"/>
  <c r="H508" i="13"/>
  <c r="H636" i="13"/>
  <c r="K636" i="13" s="1"/>
  <c r="H669" i="13"/>
  <c r="K669" i="13" s="1"/>
  <c r="H677" i="13"/>
  <c r="K677" i="13" s="1"/>
  <c r="H665" i="13"/>
  <c r="K665" i="13" s="1"/>
  <c r="H653" i="13"/>
  <c r="K653" i="13" s="1"/>
  <c r="H641" i="13"/>
  <c r="K641" i="13" s="1"/>
  <c r="H629" i="13"/>
  <c r="K629" i="13" s="1"/>
  <c r="H617" i="13"/>
  <c r="K617" i="13" s="1"/>
  <c r="H605" i="13"/>
  <c r="K605" i="13" s="1"/>
  <c r="H593" i="13"/>
  <c r="K593" i="13" s="1"/>
  <c r="H581" i="13"/>
  <c r="K581" i="13" s="1"/>
  <c r="H569" i="13"/>
  <c r="K569" i="13" s="1"/>
  <c r="H557" i="13"/>
  <c r="K557" i="13" s="1"/>
  <c r="H545" i="13"/>
  <c r="K545" i="13" s="1"/>
  <c r="H533" i="13"/>
  <c r="K533" i="13" s="1"/>
  <c r="H521" i="13"/>
  <c r="K521" i="13" s="1"/>
  <c r="H509" i="13"/>
  <c r="H497" i="13"/>
  <c r="K497" i="13" s="1"/>
  <c r="H485" i="13"/>
  <c r="K485" i="13" s="1"/>
  <c r="H473" i="13"/>
  <c r="K473" i="13" s="1"/>
  <c r="H461" i="13"/>
  <c r="H449" i="13"/>
  <c r="H437" i="13"/>
  <c r="K437" i="13" s="1"/>
  <c r="H425" i="13"/>
  <c r="K425" i="13" s="1"/>
  <c r="H413" i="13"/>
  <c r="K413" i="13" s="1"/>
  <c r="H401" i="13"/>
  <c r="H389" i="13"/>
  <c r="K389" i="13" s="1"/>
  <c r="H377" i="13"/>
  <c r="H353" i="13"/>
  <c r="K353" i="13" s="1"/>
  <c r="H341" i="13"/>
  <c r="H329" i="13"/>
  <c r="H317" i="13"/>
  <c r="K317" i="13" s="1"/>
  <c r="H305" i="13"/>
  <c r="K305" i="13" s="1"/>
  <c r="H293" i="13"/>
  <c r="K293" i="13" s="1"/>
  <c r="H281" i="13"/>
  <c r="K281" i="13" s="1"/>
  <c r="H269" i="13"/>
  <c r="K269" i="13" s="1"/>
  <c r="H257" i="13"/>
  <c r="K257" i="13" s="1"/>
  <c r="H245" i="13"/>
  <c r="K245" i="13" s="1"/>
  <c r="H472" i="13"/>
  <c r="K472" i="13" s="1"/>
  <c r="H460" i="13"/>
  <c r="K460" i="13" s="1"/>
  <c r="H448" i="13"/>
  <c r="K448" i="13" s="1"/>
  <c r="H436" i="13"/>
  <c r="K436" i="13" s="1"/>
  <c r="H424" i="13"/>
  <c r="K424" i="13" s="1"/>
  <c r="H412" i="13"/>
  <c r="K412" i="13" s="1"/>
  <c r="H400" i="13"/>
  <c r="K400" i="13" s="1"/>
  <c r="H388" i="13"/>
  <c r="K388" i="13" s="1"/>
  <c r="H376" i="13"/>
  <c r="K376" i="13" s="1"/>
  <c r="H364" i="13"/>
  <c r="H340" i="13"/>
  <c r="H328" i="13"/>
  <c r="K328" i="13" s="1"/>
  <c r="H316" i="13"/>
  <c r="K316" i="13" s="1"/>
  <c r="H304" i="13"/>
  <c r="K304" i="13" s="1"/>
  <c r="H292" i="13"/>
  <c r="H604" i="13"/>
  <c r="K604" i="13" s="1"/>
  <c r="H496" i="13"/>
  <c r="K496" i="13" s="1"/>
  <c r="H484" i="13"/>
  <c r="K484" i="13" s="1"/>
  <c r="H687" i="13"/>
  <c r="K687" i="13" s="1"/>
  <c r="H675" i="13"/>
  <c r="H663" i="13"/>
  <c r="K663" i="13" s="1"/>
  <c r="H651" i="13"/>
  <c r="K651" i="13" s="1"/>
  <c r="H639" i="13"/>
  <c r="K639" i="13" s="1"/>
  <c r="H627" i="13"/>
  <c r="K627" i="13" s="1"/>
  <c r="H615" i="13"/>
  <c r="K615" i="13" s="1"/>
  <c r="H603" i="13"/>
  <c r="K603" i="13" s="1"/>
  <c r="H579" i="13"/>
  <c r="K579" i="13" s="1"/>
  <c r="H567" i="13"/>
  <c r="K567" i="13" s="1"/>
  <c r="H555" i="13"/>
  <c r="K555" i="13" s="1"/>
  <c r="H543" i="13"/>
  <c r="K543" i="13" s="1"/>
  <c r="H531" i="13"/>
  <c r="K531" i="13" s="1"/>
  <c r="H519" i="13"/>
  <c r="H507" i="13"/>
  <c r="H495" i="13"/>
  <c r="K495" i="13" s="1"/>
  <c r="H483" i="13"/>
  <c r="K483" i="13" s="1"/>
  <c r="H471" i="13"/>
  <c r="K471" i="13" s="1"/>
  <c r="H459" i="13"/>
  <c r="K459" i="13" s="1"/>
  <c r="H447" i="13"/>
  <c r="K447" i="13" s="1"/>
  <c r="H435" i="13"/>
  <c r="K435" i="13" s="1"/>
  <c r="H423" i="13"/>
  <c r="K423" i="13" s="1"/>
  <c r="H411" i="13"/>
  <c r="K411" i="13" s="1"/>
  <c r="H399" i="13"/>
  <c r="K399" i="13" s="1"/>
  <c r="H387" i="13"/>
  <c r="K387" i="13" s="1"/>
  <c r="H375" i="13"/>
  <c r="K375" i="13" s="1"/>
  <c r="H363" i="13"/>
  <c r="K363" i="13" s="1"/>
  <c r="H351" i="13"/>
  <c r="K351" i="13" s="1"/>
  <c r="H339" i="13"/>
  <c r="H327" i="13"/>
  <c r="H315" i="13"/>
  <c r="K315" i="13" s="1"/>
  <c r="H303" i="13"/>
  <c r="H302" i="13"/>
  <c r="H290" i="13"/>
  <c r="H278" i="13"/>
  <c r="K278" i="13" s="1"/>
  <c r="H266" i="13"/>
  <c r="H254" i="13"/>
  <c r="K254" i="13" s="1"/>
  <c r="H242" i="13"/>
  <c r="K242" i="13" s="1"/>
  <c r="H230" i="13"/>
  <c r="H206" i="13"/>
  <c r="K206" i="13" s="1"/>
  <c r="H194" i="13"/>
  <c r="H182" i="13"/>
  <c r="H170" i="13"/>
  <c r="K170" i="13" s="1"/>
  <c r="H158" i="13"/>
  <c r="H146" i="13"/>
  <c r="K146" i="13" s="1"/>
  <c r="H134" i="13"/>
  <c r="H110" i="13"/>
  <c r="K110" i="13" s="1"/>
  <c r="H98" i="13"/>
  <c r="K98" i="13" s="1"/>
  <c r="H86" i="13"/>
  <c r="H74" i="13"/>
  <c r="K74" i="13" s="1"/>
  <c r="H62" i="13"/>
  <c r="K62" i="13" s="1"/>
  <c r="H50" i="13"/>
  <c r="H38" i="13"/>
  <c r="K38" i="13" s="1"/>
  <c r="H26" i="13"/>
  <c r="H313" i="13"/>
  <c r="K313" i="13" s="1"/>
  <c r="H301" i="13"/>
  <c r="K301" i="13" s="1"/>
  <c r="H289" i="13"/>
  <c r="H277" i="13"/>
  <c r="K277" i="13" s="1"/>
  <c r="H265" i="13"/>
  <c r="K265" i="13" s="1"/>
  <c r="H253" i="13"/>
  <c r="K253" i="13" s="1"/>
  <c r="H241" i="13"/>
  <c r="K241" i="13" s="1"/>
  <c r="H205" i="13"/>
  <c r="K205" i="13" s="1"/>
  <c r="H157" i="13"/>
  <c r="H145" i="13"/>
  <c r="K145" i="13" s="1"/>
  <c r="H133" i="13"/>
  <c r="K133" i="13" s="1"/>
  <c r="H109" i="13"/>
  <c r="H97" i="13"/>
  <c r="K97" i="13" s="1"/>
  <c r="H85" i="13"/>
  <c r="H73" i="13"/>
  <c r="H49" i="13"/>
  <c r="K49" i="13" s="1"/>
  <c r="H37" i="13"/>
  <c r="K37" i="13" s="1"/>
  <c r="H25" i="13"/>
  <c r="K25" i="13" s="1"/>
  <c r="H13" i="13"/>
  <c r="H264" i="13"/>
  <c r="K264" i="13" s="1"/>
  <c r="H252" i="13"/>
  <c r="K252" i="13" s="1"/>
  <c r="H240" i="13"/>
  <c r="K240" i="13" s="1"/>
  <c r="H228" i="13"/>
  <c r="K228" i="13" s="1"/>
  <c r="H216" i="13"/>
  <c r="H192" i="13"/>
  <c r="K192" i="13" s="1"/>
  <c r="H168" i="13"/>
  <c r="K168" i="13" s="1"/>
  <c r="H156" i="13"/>
  <c r="K156" i="13" s="1"/>
  <c r="H144" i="13"/>
  <c r="K144" i="13" s="1"/>
  <c r="H132" i="13"/>
  <c r="H108" i="13"/>
  <c r="K108" i="13" s="1"/>
  <c r="H96" i="13"/>
  <c r="H84" i="13"/>
  <c r="H72" i="13"/>
  <c r="K72" i="13" s="1"/>
  <c r="H60" i="13"/>
  <c r="K60" i="13" s="1"/>
  <c r="H48" i="13"/>
  <c r="H36" i="13"/>
  <c r="K36" i="13" s="1"/>
  <c r="H24" i="13"/>
  <c r="H12" i="13"/>
  <c r="K12" i="13" s="1"/>
  <c r="H263" i="13"/>
  <c r="K263" i="13" s="1"/>
  <c r="H251" i="13"/>
  <c r="H239" i="13"/>
  <c r="H227" i="13"/>
  <c r="K227" i="13" s="1"/>
  <c r="H215" i="13"/>
  <c r="K215" i="13" s="1"/>
  <c r="H203" i="13"/>
  <c r="K203" i="13" s="1"/>
  <c r="H191" i="13"/>
  <c r="K191" i="13" s="1"/>
  <c r="H179" i="13"/>
  <c r="K179" i="13" s="1"/>
  <c r="H167" i="13"/>
  <c r="K167" i="13" s="1"/>
  <c r="H155" i="13"/>
  <c r="K155" i="13" s="1"/>
  <c r="H143" i="13"/>
  <c r="H131" i="13"/>
  <c r="H107" i="13"/>
  <c r="K107" i="13" s="1"/>
  <c r="H95" i="13"/>
  <c r="H83" i="13"/>
  <c r="K83" i="13" s="1"/>
  <c r="H71" i="13"/>
  <c r="H59" i="13"/>
  <c r="K59" i="13" s="1"/>
  <c r="H47" i="13"/>
  <c r="H35" i="13"/>
  <c r="H23" i="13"/>
  <c r="H11" i="13"/>
  <c r="K11" i="13" s="1"/>
  <c r="H262" i="13"/>
  <c r="K262" i="13" s="1"/>
  <c r="H250" i="13"/>
  <c r="K250" i="13" s="1"/>
  <c r="H238" i="13"/>
  <c r="H226" i="13"/>
  <c r="K226" i="13" s="1"/>
  <c r="H214" i="13"/>
  <c r="K214" i="13" s="1"/>
  <c r="H202" i="13"/>
  <c r="H190" i="13"/>
  <c r="H178" i="13"/>
  <c r="K178" i="13" s="1"/>
  <c r="H154" i="13"/>
  <c r="K154" i="13" s="1"/>
  <c r="H142" i="13"/>
  <c r="H130" i="13"/>
  <c r="H106" i="13"/>
  <c r="H94" i="13"/>
  <c r="K94" i="13" s="1"/>
  <c r="H82" i="13"/>
  <c r="K82" i="13" s="1"/>
  <c r="H70" i="13"/>
  <c r="H58" i="13"/>
  <c r="K58" i="13" s="1"/>
  <c r="H46" i="13"/>
  <c r="H34" i="13"/>
  <c r="H22" i="13"/>
  <c r="K22" i="13" s="1"/>
  <c r="H10" i="13"/>
  <c r="H597" i="13"/>
  <c r="K597" i="13" s="1"/>
  <c r="H585" i="13"/>
  <c r="H573" i="13"/>
  <c r="K573" i="13" s="1"/>
  <c r="H537" i="13"/>
  <c r="H525" i="13"/>
  <c r="K525" i="13" s="1"/>
  <c r="H501" i="13"/>
  <c r="H489" i="13"/>
  <c r="K489" i="13" s="1"/>
  <c r="H477" i="13"/>
  <c r="K477" i="13" s="1"/>
  <c r="H465" i="13"/>
  <c r="K465" i="13" s="1"/>
  <c r="H453" i="13"/>
  <c r="K453" i="13" s="1"/>
  <c r="H441" i="13"/>
  <c r="K441" i="13" s="1"/>
  <c r="H429" i="13"/>
  <c r="K429" i="13" s="1"/>
  <c r="H417" i="13"/>
  <c r="K417" i="13" s="1"/>
  <c r="H405" i="13"/>
  <c r="K405" i="13" s="1"/>
  <c r="H393" i="13"/>
  <c r="K393" i="13" s="1"/>
  <c r="H381" i="13"/>
  <c r="K381" i="13" s="1"/>
  <c r="H369" i="13"/>
  <c r="K369" i="13" s="1"/>
  <c r="H357" i="13"/>
  <c r="K357" i="13" s="1"/>
  <c r="H345" i="13"/>
  <c r="H260" i="13"/>
  <c r="K260" i="13" s="1"/>
  <c r="H236" i="13"/>
  <c r="K236" i="13" s="1"/>
  <c r="H212" i="13"/>
  <c r="H200" i="13"/>
  <c r="K200" i="13" s="1"/>
  <c r="H188" i="13"/>
  <c r="H176" i="13"/>
  <c r="H164" i="13"/>
  <c r="K164" i="13" s="1"/>
  <c r="H152" i="13"/>
  <c r="H140" i="13"/>
  <c r="H128" i="13"/>
  <c r="K128" i="13" s="1"/>
  <c r="H104" i="13"/>
  <c r="K104" i="13" s="1"/>
  <c r="H92" i="13"/>
  <c r="K92" i="13" s="1"/>
  <c r="H80" i="13"/>
  <c r="K80" i="13" s="1"/>
  <c r="H68" i="13"/>
  <c r="H56" i="13"/>
  <c r="K56" i="13" s="1"/>
  <c r="H44" i="13"/>
  <c r="K44" i="13" s="1"/>
  <c r="H32" i="13"/>
  <c r="K32" i="13" s="1"/>
  <c r="H20" i="13"/>
  <c r="H8" i="13"/>
  <c r="K8" i="13" s="1"/>
  <c r="H271" i="13"/>
  <c r="K271" i="13" s="1"/>
  <c r="H259" i="13"/>
  <c r="H247" i="13"/>
  <c r="K247" i="13" s="1"/>
  <c r="H235" i="13"/>
  <c r="K235" i="13" s="1"/>
  <c r="H223" i="13"/>
  <c r="K223" i="13" s="1"/>
  <c r="H211" i="13"/>
  <c r="H199" i="13"/>
  <c r="H187" i="13"/>
  <c r="K187" i="13" s="1"/>
  <c r="H175" i="13"/>
  <c r="H163" i="13"/>
  <c r="K163" i="13" s="1"/>
  <c r="H151" i="13"/>
  <c r="K151" i="13" s="1"/>
  <c r="H139" i="13"/>
  <c r="K139" i="13" s="1"/>
  <c r="H127" i="13"/>
  <c r="K127" i="13" s="1"/>
  <c r="H115" i="13"/>
  <c r="K115" i="13" s="1"/>
  <c r="H103" i="13"/>
  <c r="H91" i="13"/>
  <c r="K91" i="13" s="1"/>
  <c r="H79" i="13"/>
  <c r="K79" i="13" s="1"/>
  <c r="H67" i="13"/>
  <c r="K67" i="13" s="1"/>
  <c r="H55" i="13"/>
  <c r="K55" i="13" s="1"/>
  <c r="H43" i="13"/>
  <c r="H31" i="13"/>
  <c r="K31" i="13" s="1"/>
  <c r="H7" i="13"/>
  <c r="H234" i="13"/>
  <c r="H222" i="13"/>
  <c r="K222" i="13" s="1"/>
  <c r="H210" i="13"/>
  <c r="K210" i="13" s="1"/>
  <c r="H186" i="13"/>
  <c r="H174" i="13"/>
  <c r="K174" i="13" s="1"/>
  <c r="H162" i="13"/>
  <c r="K162" i="13" s="1"/>
  <c r="H150" i="13"/>
  <c r="K150" i="13" s="1"/>
  <c r="H138" i="13"/>
  <c r="K138" i="13" s="1"/>
  <c r="H126" i="13"/>
  <c r="H114" i="13"/>
  <c r="K114" i="13" s="1"/>
  <c r="H102" i="13"/>
  <c r="H90" i="13"/>
  <c r="K90" i="13" s="1"/>
  <c r="H78" i="13"/>
  <c r="H66" i="13"/>
  <c r="K66" i="13" s="1"/>
  <c r="H54" i="13"/>
  <c r="K54" i="13" s="1"/>
  <c r="H42" i="13"/>
  <c r="H30" i="13"/>
  <c r="H18" i="13"/>
  <c r="H6" i="13"/>
  <c r="H233" i="13"/>
  <c r="K233" i="13" s="1"/>
  <c r="H221" i="13"/>
  <c r="H209" i="13"/>
  <c r="K209" i="13" s="1"/>
  <c r="H185" i="13"/>
  <c r="K185" i="13" s="1"/>
  <c r="H173" i="13"/>
  <c r="K173" i="13" s="1"/>
  <c r="H161" i="13"/>
  <c r="H149" i="13"/>
  <c r="K149" i="13" s="1"/>
  <c r="H137" i="13"/>
  <c r="H125" i="13"/>
  <c r="K125" i="13" s="1"/>
  <c r="H113" i="13"/>
  <c r="K113" i="13" s="1"/>
  <c r="H101" i="13"/>
  <c r="H89" i="13"/>
  <c r="K89" i="13" s="1"/>
  <c r="H77" i="13"/>
  <c r="K77" i="13" s="1"/>
  <c r="H65" i="13"/>
  <c r="H53" i="13"/>
  <c r="H41" i="13"/>
  <c r="K41" i="13" s="1"/>
  <c r="H29" i="13"/>
  <c r="H17" i="13"/>
  <c r="H5" i="13"/>
  <c r="K5" i="13" s="1"/>
  <c r="H280" i="13"/>
  <c r="H268" i="13"/>
  <c r="K268" i="13" s="1"/>
  <c r="H256" i="13"/>
  <c r="K256" i="13" s="1"/>
  <c r="H244" i="13"/>
  <c r="H232" i="13"/>
  <c r="K232" i="13" s="1"/>
  <c r="H220" i="13"/>
  <c r="H208" i="13"/>
  <c r="K208" i="13" s="1"/>
  <c r="H196" i="13"/>
  <c r="H184" i="13"/>
  <c r="H172" i="13"/>
  <c r="H160" i="13"/>
  <c r="H148" i="13"/>
  <c r="K148" i="13" s="1"/>
  <c r="H136" i="13"/>
  <c r="K136" i="13" s="1"/>
  <c r="H124" i="13"/>
  <c r="H112" i="13"/>
  <c r="H100" i="13"/>
  <c r="H88" i="13"/>
  <c r="K88" i="13" s="1"/>
  <c r="H76" i="13"/>
  <c r="K76" i="13" s="1"/>
  <c r="H64" i="13"/>
  <c r="K64" i="13" s="1"/>
  <c r="H52" i="13"/>
  <c r="H40" i="13"/>
  <c r="H28" i="13"/>
  <c r="K28" i="13" s="1"/>
  <c r="H291" i="13"/>
  <c r="K291" i="13" s="1"/>
  <c r="H279" i="13"/>
  <c r="K279" i="13" s="1"/>
  <c r="H267" i="13"/>
  <c r="K267" i="13" s="1"/>
  <c r="H255" i="13"/>
  <c r="K255" i="13" s="1"/>
  <c r="H243" i="13"/>
  <c r="H231" i="13"/>
  <c r="K231" i="13" s="1"/>
  <c r="H207" i="13"/>
  <c r="K207" i="13" s="1"/>
  <c r="H195" i="13"/>
  <c r="K195" i="13" s="1"/>
  <c r="H183" i="13"/>
  <c r="H171" i="13"/>
  <c r="H159" i="13"/>
  <c r="H147" i="13"/>
  <c r="K147" i="13" s="1"/>
  <c r="H135" i="13"/>
  <c r="H111" i="13"/>
  <c r="H99" i="13"/>
  <c r="K99" i="13" s="1"/>
  <c r="H87" i="13"/>
  <c r="K87" i="13" s="1"/>
  <c r="H75" i="13"/>
  <c r="K75" i="13" s="1"/>
  <c r="H63" i="13"/>
  <c r="H51" i="13"/>
  <c r="K51" i="13" s="1"/>
  <c r="H39" i="13"/>
  <c r="K39" i="13" s="1"/>
  <c r="H27" i="13"/>
  <c r="K27" i="13" s="1"/>
  <c r="H15" i="13"/>
  <c r="K15" i="13" s="1"/>
  <c r="H14" i="13"/>
  <c r="H333" i="13"/>
  <c r="H321" i="13"/>
  <c r="H309" i="13"/>
  <c r="K309" i="13" s="1"/>
  <c r="H297" i="13"/>
  <c r="K297" i="13" s="1"/>
  <c r="H285" i="13"/>
  <c r="H273" i="13"/>
  <c r="K273" i="13" s="1"/>
  <c r="H261" i="13"/>
  <c r="K261" i="13" s="1"/>
  <c r="H249" i="13"/>
  <c r="K249" i="13" s="1"/>
  <c r="H237" i="13"/>
  <c r="K237" i="13" s="1"/>
  <c r="H213" i="13"/>
  <c r="K213" i="13" s="1"/>
  <c r="H201" i="13"/>
  <c r="K201" i="13" s="1"/>
  <c r="H189" i="13"/>
  <c r="H177" i="13"/>
  <c r="H165" i="13"/>
  <c r="H153" i="13"/>
  <c r="K153" i="13" s="1"/>
  <c r="H141" i="13"/>
  <c r="K141" i="13" s="1"/>
  <c r="H129" i="13"/>
  <c r="K129" i="13" s="1"/>
  <c r="H117" i="13"/>
  <c r="K117" i="13" s="1"/>
  <c r="H105" i="13"/>
  <c r="K105" i="13" s="1"/>
  <c r="H93" i="13"/>
  <c r="H69" i="13"/>
  <c r="K69" i="13" s="1"/>
  <c r="H57" i="13"/>
  <c r="K57" i="13" s="1"/>
  <c r="H45" i="13"/>
  <c r="K45" i="13" s="1"/>
  <c r="H33" i="13"/>
  <c r="H21" i="13"/>
  <c r="K21" i="13" s="1"/>
  <c r="H9" i="13"/>
  <c r="K9" i="13" s="1"/>
  <c r="I1989" i="1"/>
  <c r="J3233" i="1"/>
  <c r="J3221" i="1"/>
  <c r="J3209" i="1"/>
  <c r="J3197" i="1"/>
  <c r="J3185" i="1"/>
  <c r="J3173" i="1"/>
  <c r="J3161" i="1"/>
  <c r="J3149" i="1"/>
  <c r="J3137" i="1"/>
  <c r="J3101" i="1"/>
  <c r="K3225" i="1"/>
  <c r="K3213" i="1"/>
  <c r="K3201" i="1"/>
  <c r="K3189" i="1"/>
  <c r="K3177" i="1"/>
  <c r="K3165" i="1"/>
  <c r="K3153" i="1"/>
  <c r="K3141" i="1"/>
  <c r="K3129" i="1"/>
  <c r="K3117" i="1"/>
  <c r="K3045" i="1"/>
  <c r="I3201" i="1"/>
  <c r="I3081" i="1"/>
  <c r="I2973" i="1"/>
  <c r="I2829" i="1"/>
  <c r="I2673" i="1"/>
  <c r="I2529" i="1"/>
  <c r="I2409" i="1"/>
  <c r="I2277" i="1"/>
  <c r="I2121" i="1"/>
  <c r="I2037" i="1"/>
  <c r="I3189" i="1"/>
  <c r="I3045" i="1"/>
  <c r="I2913" i="1"/>
  <c r="I2781" i="1"/>
  <c r="I2649" i="1"/>
  <c r="I2517" i="1"/>
  <c r="I2397" i="1"/>
  <c r="I2229" i="1"/>
  <c r="I1905" i="1"/>
  <c r="I3057" i="1"/>
  <c r="I2925" i="1"/>
  <c r="I2817" i="1"/>
  <c r="I2625" i="1"/>
  <c r="I2457" i="1"/>
  <c r="I2313" i="1"/>
  <c r="I2205" i="1"/>
  <c r="I1953" i="1"/>
  <c r="I3213" i="1"/>
  <c r="I3009" i="1"/>
  <c r="I2877" i="1"/>
  <c r="I2745" i="1"/>
  <c r="I2601" i="1"/>
  <c r="I2493" i="1"/>
  <c r="I2325" i="1"/>
  <c r="I2217" i="1"/>
  <c r="I1917" i="1"/>
  <c r="I3129" i="1"/>
  <c r="I2985" i="1"/>
  <c r="I2841" i="1"/>
  <c r="I2709" i="1"/>
  <c r="I2553" i="1"/>
  <c r="I2421" i="1"/>
  <c r="I2265" i="1"/>
  <c r="I2109" i="1"/>
  <c r="I1965" i="1"/>
  <c r="I3141" i="1"/>
  <c r="I3021" i="1"/>
  <c r="I2889" i="1"/>
  <c r="I2721" i="1"/>
  <c r="I2541" i="1"/>
  <c r="I2385" i="1"/>
  <c r="I2253" i="1"/>
  <c r="I2061" i="1"/>
  <c r="I1929" i="1"/>
  <c r="I3093" i="1"/>
  <c r="I2949" i="1"/>
  <c r="I2805" i="1"/>
  <c r="I2661" i="1"/>
  <c r="I2505" i="1"/>
  <c r="I2373" i="1"/>
  <c r="I2241" i="1"/>
  <c r="I2049" i="1"/>
  <c r="I2001" i="1"/>
  <c r="I3177" i="1"/>
  <c r="I3069" i="1"/>
  <c r="I2961" i="1"/>
  <c r="I2757" i="1"/>
  <c r="I2577" i="1"/>
  <c r="I2445" i="1"/>
  <c r="I2301" i="1"/>
  <c r="I2169" i="1"/>
  <c r="I2013" i="1"/>
  <c r="I3225" i="1"/>
  <c r="I3105" i="1"/>
  <c r="I2937" i="1"/>
  <c r="I2793" i="1"/>
  <c r="I2685" i="1"/>
  <c r="I2481" i="1"/>
  <c r="I2361" i="1"/>
  <c r="I2193" i="1"/>
  <c r="I1941" i="1"/>
  <c r="I3165" i="1"/>
  <c r="I3033" i="1"/>
  <c r="I2865" i="1"/>
  <c r="I2733" i="1"/>
  <c r="I2613" i="1"/>
  <c r="I2469" i="1"/>
  <c r="I2337" i="1"/>
  <c r="I2157" i="1"/>
  <c r="I1977" i="1"/>
  <c r="I3117" i="1"/>
  <c r="I2997" i="1"/>
  <c r="I2853" i="1"/>
  <c r="I2697" i="1"/>
  <c r="I2565" i="1"/>
  <c r="I2433" i="1"/>
  <c r="I2289" i="1"/>
  <c r="I2133" i="1"/>
  <c r="I2025" i="1"/>
  <c r="I1869" i="1"/>
  <c r="I1725" i="1"/>
  <c r="I1557" i="1"/>
  <c r="I1413" i="1"/>
  <c r="I1269" i="1"/>
  <c r="I1113" i="1"/>
  <c r="I933" i="1"/>
  <c r="I813" i="1"/>
  <c r="I657" i="1"/>
  <c r="I513" i="1"/>
  <c r="I393" i="1"/>
  <c r="I165" i="1"/>
  <c r="I69" i="1"/>
  <c r="J2981" i="1"/>
  <c r="J2849" i="1"/>
  <c r="J2717" i="1"/>
  <c r="J2585" i="1"/>
  <c r="J2417" i="1"/>
  <c r="J2297" i="1"/>
  <c r="J2153" i="1"/>
  <c r="J1637" i="1"/>
  <c r="J1433" i="1"/>
  <c r="J1277" i="1"/>
  <c r="J1097" i="1"/>
  <c r="J929" i="1"/>
  <c r="J761" i="1"/>
  <c r="J605" i="1"/>
  <c r="J413" i="1"/>
  <c r="K3069" i="1"/>
  <c r="K2937" i="1"/>
  <c r="K2793" i="1"/>
  <c r="K2673" i="1"/>
  <c r="K2577" i="1"/>
  <c r="K2457" i="1"/>
  <c r="K2253" i="1"/>
  <c r="I3028" i="1"/>
  <c r="I2920" i="1"/>
  <c r="I2896" i="1"/>
  <c r="I2836" i="1"/>
  <c r="I2824" i="1"/>
  <c r="I2812" i="1"/>
  <c r="I2800" i="1"/>
  <c r="I2776" i="1"/>
  <c r="I2764" i="1"/>
  <c r="I2752" i="1"/>
  <c r="I2740" i="1"/>
  <c r="I2716" i="1"/>
  <c r="I2704" i="1"/>
  <c r="I2692" i="1"/>
  <c r="I2680" i="1"/>
  <c r="I2668" i="1"/>
  <c r="I2644" i="1"/>
  <c r="I2632" i="1"/>
  <c r="I2608" i="1"/>
  <c r="I2596" i="1"/>
  <c r="I2584" i="1"/>
  <c r="I2560" i="1"/>
  <c r="I2548" i="1"/>
  <c r="I2536" i="1"/>
  <c r="I2524" i="1"/>
  <c r="I2512" i="1"/>
  <c r="I2500" i="1"/>
  <c r="I2488" i="1"/>
  <c r="I2476" i="1"/>
  <c r="I2464" i="1"/>
  <c r="I2452" i="1"/>
  <c r="I2440" i="1"/>
  <c r="I2428" i="1"/>
  <c r="I2416" i="1"/>
  <c r="I2404" i="1"/>
  <c r="I2392" i="1"/>
  <c r="I2380" i="1"/>
  <c r="I2368" i="1"/>
  <c r="I2356" i="1"/>
  <c r="I2344" i="1"/>
  <c r="I2332" i="1"/>
  <c r="I2320" i="1"/>
  <c r="I2308" i="1"/>
  <c r="I2296" i="1"/>
  <c r="I2284" i="1"/>
  <c r="I2272" i="1"/>
  <c r="I2260" i="1"/>
  <c r="I2248" i="1"/>
  <c r="I2236" i="1"/>
  <c r="I2224" i="1"/>
  <c r="I2212" i="1"/>
  <c r="I2176" i="1"/>
  <c r="I2164" i="1"/>
  <c r="I2152" i="1"/>
  <c r="I2128" i="1"/>
  <c r="I2116" i="1"/>
  <c r="I2104" i="1"/>
  <c r="I2092" i="1"/>
  <c r="I2080" i="1"/>
  <c r="I2068" i="1"/>
  <c r="I2056" i="1"/>
  <c r="I2044" i="1"/>
  <c r="I2032" i="1"/>
  <c r="I2020" i="1"/>
  <c r="I2008" i="1"/>
  <c r="I1996" i="1"/>
  <c r="I1972" i="1"/>
  <c r="I1960" i="1"/>
  <c r="I1948" i="1"/>
  <c r="I1936" i="1"/>
  <c r="I1924" i="1"/>
  <c r="I1912" i="1"/>
  <c r="I1900" i="1"/>
  <c r="I1888" i="1"/>
  <c r="I1876" i="1"/>
  <c r="I1864" i="1"/>
  <c r="I1852" i="1"/>
  <c r="I1828" i="1"/>
  <c r="I1816" i="1"/>
  <c r="I1804" i="1"/>
  <c r="I1792" i="1"/>
  <c r="I1780" i="1"/>
  <c r="I1768" i="1"/>
  <c r="I1756" i="1"/>
  <c r="I1744" i="1"/>
  <c r="I1732" i="1"/>
  <c r="I1720" i="1"/>
  <c r="I1708" i="1"/>
  <c r="I1696" i="1"/>
  <c r="I1684" i="1"/>
  <c r="I1672" i="1"/>
  <c r="I1660" i="1"/>
  <c r="I1648" i="1"/>
  <c r="I1636" i="1"/>
  <c r="I1624" i="1"/>
  <c r="I1600" i="1"/>
  <c r="I1588" i="1"/>
  <c r="I1576" i="1"/>
  <c r="I1564" i="1"/>
  <c r="I1552" i="1"/>
  <c r="I1540" i="1"/>
  <c r="I1528" i="1"/>
  <c r="I1516" i="1"/>
  <c r="I1504" i="1"/>
  <c r="I1492" i="1"/>
  <c r="I1480" i="1"/>
  <c r="I1468" i="1"/>
  <c r="I1456" i="1"/>
  <c r="I1432" i="1"/>
  <c r="I1420" i="1"/>
  <c r="I1408" i="1"/>
  <c r="I1396" i="1"/>
  <c r="I1384" i="1"/>
  <c r="I1372" i="1"/>
  <c r="I1360" i="1"/>
  <c r="I1348" i="1"/>
  <c r="I1336" i="1"/>
  <c r="I1324" i="1"/>
  <c r="I1312" i="1"/>
  <c r="I1300" i="1"/>
  <c r="I1288" i="1"/>
  <c r="I1276" i="1"/>
  <c r="I1264" i="1"/>
  <c r="I1240" i="1"/>
  <c r="I1204" i="1"/>
  <c r="I1192" i="1"/>
  <c r="I1180" i="1"/>
  <c r="I1168" i="1"/>
  <c r="I1156" i="1"/>
  <c r="I1132" i="1"/>
  <c r="I1120" i="1"/>
  <c r="I1108" i="1"/>
  <c r="I1096" i="1"/>
  <c r="I1084" i="1"/>
  <c r="I1072" i="1"/>
  <c r="I1060" i="1"/>
  <c r="I1048" i="1"/>
  <c r="I1036" i="1"/>
  <c r="I1012" i="1"/>
  <c r="I1000" i="1"/>
  <c r="I988" i="1"/>
  <c r="I976" i="1"/>
  <c r="I964" i="1"/>
  <c r="I952" i="1"/>
  <c r="I940" i="1"/>
  <c r="I928" i="1"/>
  <c r="I916" i="1"/>
  <c r="I904" i="1"/>
  <c r="I892" i="1"/>
  <c r="I880" i="1"/>
  <c r="I868" i="1"/>
  <c r="I856" i="1"/>
  <c r="I844" i="1"/>
  <c r="I832" i="1"/>
  <c r="I820" i="1"/>
  <c r="I808" i="1"/>
  <c r="I1785" i="1"/>
  <c r="I1629" i="1"/>
  <c r="I1497" i="1"/>
  <c r="I1365" i="1"/>
  <c r="I1197" i="1"/>
  <c r="I1053" i="1"/>
  <c r="I885" i="1"/>
  <c r="I741" i="1"/>
  <c r="I585" i="1"/>
  <c r="I381" i="1"/>
  <c r="I201" i="1"/>
  <c r="I105" i="1"/>
  <c r="J3113" i="1"/>
  <c r="J2993" i="1"/>
  <c r="J2873" i="1"/>
  <c r="J2729" i="1"/>
  <c r="J2597" i="1"/>
  <c r="J2477" i="1"/>
  <c r="J2345" i="1"/>
  <c r="J2189" i="1"/>
  <c r="J2045" i="1"/>
  <c r="J1937" i="1"/>
  <c r="J1841" i="1"/>
  <c r="J1709" i="1"/>
  <c r="J1565" i="1"/>
  <c r="J1445" i="1"/>
  <c r="J1313" i="1"/>
  <c r="J1205" i="1"/>
  <c r="J1073" i="1"/>
  <c r="J965" i="1"/>
  <c r="J833" i="1"/>
  <c r="J713" i="1"/>
  <c r="J581" i="1"/>
  <c r="J377" i="1"/>
  <c r="K3081" i="1"/>
  <c r="K2973" i="1"/>
  <c r="K2829" i="1"/>
  <c r="K2661" i="1"/>
  <c r="K2529" i="1"/>
  <c r="K2397" i="1"/>
  <c r="K2217" i="1"/>
  <c r="I3220" i="1"/>
  <c r="I3172" i="1"/>
  <c r="I3112" i="1"/>
  <c r="I3064" i="1"/>
  <c r="I2992" i="1"/>
  <c r="I2944" i="1"/>
  <c r="I2848" i="1"/>
  <c r="I3183" i="1"/>
  <c r="I3135" i="1"/>
  <c r="I3087" i="1"/>
  <c r="I3039" i="1"/>
  <c r="I2991" i="1"/>
  <c r="I2931" i="1"/>
  <c r="I2871" i="1"/>
  <c r="I2811" i="1"/>
  <c r="I2727" i="1"/>
  <c r="I2595" i="1"/>
  <c r="I2547" i="1"/>
  <c r="I2499" i="1"/>
  <c r="I2451" i="1"/>
  <c r="I2391" i="1"/>
  <c r="I2331" i="1"/>
  <c r="I2271" i="1"/>
  <c r="I2235" i="1"/>
  <c r="I2079" i="1"/>
  <c r="I2019" i="1"/>
  <c r="I1959" i="1"/>
  <c r="I1899" i="1"/>
  <c r="I1851" i="1"/>
  <c r="I1803" i="1"/>
  <c r="I1671" i="1"/>
  <c r="I1611" i="1"/>
  <c r="I1563" i="1"/>
  <c r="I1515" i="1"/>
  <c r="I1467" i="1"/>
  <c r="I1407" i="1"/>
  <c r="I1347" i="1"/>
  <c r="I1287" i="1"/>
  <c r="I1227" i="1"/>
  <c r="I1179" i="1"/>
  <c r="I1119" i="1"/>
  <c r="I1071" i="1"/>
  <c r="I1011" i="1"/>
  <c r="I951" i="1"/>
  <c r="I891" i="1"/>
  <c r="I831" i="1"/>
  <c r="I771" i="1"/>
  <c r="I711" i="1"/>
  <c r="I663" i="1"/>
  <c r="I615" i="1"/>
  <c r="I567" i="1"/>
  <c r="I447" i="1"/>
  <c r="I387" i="1"/>
  <c r="I327" i="1"/>
  <c r="I147" i="1"/>
  <c r="I111" i="1"/>
  <c r="I63" i="1"/>
  <c r="I27" i="1"/>
  <c r="I3230" i="1"/>
  <c r="I3218" i="1"/>
  <c r="I3206" i="1"/>
  <c r="I3194" i="1"/>
  <c r="I3182" i="1"/>
  <c r="I3170" i="1"/>
  <c r="I3146" i="1"/>
  <c r="I3134" i="1"/>
  <c r="I3122" i="1"/>
  <c r="I3110" i="1"/>
  <c r="I3098" i="1"/>
  <c r="I3086" i="1"/>
  <c r="I3074" i="1"/>
  <c r="I3062" i="1"/>
  <c r="I3050" i="1"/>
  <c r="I3038" i="1"/>
  <c r="I3026" i="1"/>
  <c r="I3014" i="1"/>
  <c r="I3002" i="1"/>
  <c r="I2990" i="1"/>
  <c r="I2978" i="1"/>
  <c r="I2966" i="1"/>
  <c r="I2954" i="1"/>
  <c r="I2942" i="1"/>
  <c r="I2930" i="1"/>
  <c r="I2918" i="1"/>
  <c r="I2906" i="1"/>
  <c r="I2894" i="1"/>
  <c r="I2882" i="1"/>
  <c r="I2870" i="1"/>
  <c r="I2858" i="1"/>
  <c r="I2846" i="1"/>
  <c r="I2834" i="1"/>
  <c r="I2810" i="1"/>
  <c r="I2798" i="1"/>
  <c r="I2786" i="1"/>
  <c r="I2774" i="1"/>
  <c r="I2762" i="1"/>
  <c r="I2750" i="1"/>
  <c r="I2738" i="1"/>
  <c r="I2726" i="1"/>
  <c r="I2714" i="1"/>
  <c r="I2702" i="1"/>
  <c r="I2690" i="1"/>
  <c r="I2678" i="1"/>
  <c r="I2666" i="1"/>
  <c r="I2654" i="1"/>
  <c r="I2642" i="1"/>
  <c r="I2630" i="1"/>
  <c r="I2606" i="1"/>
  <c r="I2594" i="1"/>
  <c r="I2582" i="1"/>
  <c r="I2558" i="1"/>
  <c r="I2546" i="1"/>
  <c r="I2534" i="1"/>
  <c r="I2522" i="1"/>
  <c r="I2510" i="1"/>
  <c r="I2498" i="1"/>
  <c r="I2486" i="1"/>
  <c r="I2474" i="1"/>
  <c r="I2462" i="1"/>
  <c r="I2450" i="1"/>
  <c r="I2438" i="1"/>
  <c r="I2426" i="1"/>
  <c r="I2414" i="1"/>
  <c r="I2402" i="1"/>
  <c r="I2390" i="1"/>
  <c r="I2378" i="1"/>
  <c r="I2366" i="1"/>
  <c r="I2354" i="1"/>
  <c r="I2342" i="1"/>
  <c r="I2330" i="1"/>
  <c r="I2318" i="1"/>
  <c r="I2306" i="1"/>
  <c r="I2294" i="1"/>
  <c r="I2282" i="1"/>
  <c r="I2270" i="1"/>
  <c r="I2258" i="1"/>
  <c r="I2246" i="1"/>
  <c r="I2234" i="1"/>
  <c r="I2222" i="1"/>
  <c r="I2210" i="1"/>
  <c r="I2198" i="1"/>
  <c r="I2186" i="1"/>
  <c r="I2174" i="1"/>
  <c r="I2162" i="1"/>
  <c r="I2126" i="1"/>
  <c r="I2102" i="1"/>
  <c r="I2078" i="1"/>
  <c r="I2066" i="1"/>
  <c r="I2054" i="1"/>
  <c r="I2042" i="1"/>
  <c r="I2030" i="1"/>
  <c r="I2018" i="1"/>
  <c r="I2006" i="1"/>
  <c r="I1994" i="1"/>
  <c r="I1982" i="1"/>
  <c r="I1970" i="1"/>
  <c r="I1958" i="1"/>
  <c r="I1946" i="1"/>
  <c r="I1934" i="1"/>
  <c r="I1922" i="1"/>
  <c r="I1910" i="1"/>
  <c r="I1898" i="1"/>
  <c r="I1886" i="1"/>
  <c r="I1874" i="1"/>
  <c r="I1862" i="1"/>
  <c r="I1850" i="1"/>
  <c r="I1838" i="1"/>
  <c r="I1826" i="1"/>
  <c r="I1814" i="1"/>
  <c r="I1802" i="1"/>
  <c r="I1778" i="1"/>
  <c r="I1766" i="1"/>
  <c r="I1754" i="1"/>
  <c r="I1742" i="1"/>
  <c r="I1730" i="1"/>
  <c r="I1706" i="1"/>
  <c r="I1694" i="1"/>
  <c r="I1682" i="1"/>
  <c r="I1670" i="1"/>
  <c r="I1658" i="1"/>
  <c r="I1646" i="1"/>
  <c r="I1634" i="1"/>
  <c r="I1622" i="1"/>
  <c r="I1610" i="1"/>
  <c r="I1598" i="1"/>
  <c r="I1586" i="1"/>
  <c r="I1574" i="1"/>
  <c r="I1562" i="1"/>
  <c r="I1550" i="1"/>
  <c r="I1538" i="1"/>
  <c r="I1526" i="1"/>
  <c r="I1514" i="1"/>
  <c r="I1502" i="1"/>
  <c r="I1490" i="1"/>
  <c r="I1466" i="1"/>
  <c r="I1454" i="1"/>
  <c r="I1442" i="1"/>
  <c r="I1430" i="1"/>
  <c r="I1418" i="1"/>
  <c r="I1406" i="1"/>
  <c r="I1394" i="1"/>
  <c r="I1382" i="1"/>
  <c r="I1370" i="1"/>
  <c r="I1358" i="1"/>
  <c r="I1346" i="1"/>
  <c r="I1334" i="1"/>
  <c r="I1322" i="1"/>
  <c r="I1310" i="1"/>
  <c r="I1298" i="1"/>
  <c r="I1286" i="1"/>
  <c r="I1274" i="1"/>
  <c r="I1262" i="1"/>
  <c r="I1250" i="1"/>
  <c r="I1238" i="1"/>
  <c r="I1226" i="1"/>
  <c r="I1214" i="1"/>
  <c r="I1202" i="1"/>
  <c r="I1190" i="1"/>
  <c r="I1178" i="1"/>
  <c r="I1166" i="1"/>
  <c r="I1154" i="1"/>
  <c r="I1130" i="1"/>
  <c r="I1118" i="1"/>
  <c r="I1106" i="1"/>
  <c r="I1094" i="1"/>
  <c r="I1082" i="1"/>
  <c r="I1070" i="1"/>
  <c r="I1058" i="1"/>
  <c r="I1046" i="1"/>
  <c r="I1034" i="1"/>
  <c r="I1022" i="1"/>
  <c r="I1010" i="1"/>
  <c r="I998" i="1"/>
  <c r="I986" i="1"/>
  <c r="I974" i="1"/>
  <c r="I962" i="1"/>
  <c r="I938" i="1"/>
  <c r="I926" i="1"/>
  <c r="I914" i="1"/>
  <c r="I902" i="1"/>
  <c r="I890" i="1"/>
  <c r="I878" i="1"/>
  <c r="I866" i="1"/>
  <c r="I854" i="1"/>
  <c r="I842" i="1"/>
  <c r="I830" i="1"/>
  <c r="I818" i="1"/>
  <c r="I806" i="1"/>
  <c r="I794" i="1"/>
  <c r="I782" i="1"/>
  <c r="I770" i="1"/>
  <c r="I746" i="1"/>
  <c r="I734" i="1"/>
  <c r="I722" i="1"/>
  <c r="I710" i="1"/>
  <c r="I698" i="1"/>
  <c r="I686" i="1"/>
  <c r="I662" i="1"/>
  <c r="I650" i="1"/>
  <c r="I638" i="1"/>
  <c r="I626" i="1"/>
  <c r="I614" i="1"/>
  <c r="I602" i="1"/>
  <c r="I590" i="1"/>
  <c r="I578" i="1"/>
  <c r="I566" i="1"/>
  <c r="I542" i="1"/>
  <c r="I494" i="1"/>
  <c r="I482" i="1"/>
  <c r="I470" i="1"/>
  <c r="I446" i="1"/>
  <c r="I434" i="1"/>
  <c r="I422" i="1"/>
  <c r="I410" i="1"/>
  <c r="I398" i="1"/>
  <c r="I386" i="1"/>
  <c r="I374" i="1"/>
  <c r="I362" i="1"/>
  <c r="I350" i="1"/>
  <c r="I338" i="1"/>
  <c r="I326" i="1"/>
  <c r="I314" i="1"/>
  <c r="I302" i="1"/>
  <c r="I266" i="1"/>
  <c r="I254" i="1"/>
  <c r="I242" i="1"/>
  <c r="I230" i="1"/>
  <c r="I218" i="1"/>
  <c r="I206" i="1"/>
  <c r="I194" i="1"/>
  <c r="I182" i="1"/>
  <c r="I170" i="1"/>
  <c r="I158" i="1"/>
  <c r="I146" i="1"/>
  <c r="I134" i="1"/>
  <c r="I122" i="1"/>
  <c r="I110" i="1"/>
  <c r="I98" i="1"/>
  <c r="I86" i="1"/>
  <c r="I74" i="1"/>
  <c r="I62" i="1"/>
  <c r="I50" i="1"/>
  <c r="I38" i="1"/>
  <c r="J3226" i="1"/>
  <c r="J3190" i="1"/>
  <c r="J3154" i="1"/>
  <c r="J3118" i="1"/>
  <c r="I1821" i="1"/>
  <c r="I1665" i="1"/>
  <c r="I1545" i="1"/>
  <c r="I1425" i="1"/>
  <c r="I1293" i="1"/>
  <c r="I1125" i="1"/>
  <c r="I957" i="1"/>
  <c r="I789" i="1"/>
  <c r="I681" i="1"/>
  <c r="I345" i="1"/>
  <c r="J3089" i="1"/>
  <c r="J2945" i="1"/>
  <c r="J2825" i="1"/>
  <c r="J2681" i="1"/>
  <c r="J2573" i="1"/>
  <c r="J2441" i="1"/>
  <c r="J2321" i="1"/>
  <c r="J2165" i="1"/>
  <c r="J2033" i="1"/>
  <c r="J1901" i="1"/>
  <c r="J1769" i="1"/>
  <c r="J1649" i="1"/>
  <c r="J1517" i="1"/>
  <c r="J1385" i="1"/>
  <c r="J1253" i="1"/>
  <c r="J1133" i="1"/>
  <c r="J1001" i="1"/>
  <c r="J881" i="1"/>
  <c r="J749" i="1"/>
  <c r="J629" i="1"/>
  <c r="J497" i="1"/>
  <c r="K3093" i="1"/>
  <c r="K2985" i="1"/>
  <c r="K2805" i="1"/>
  <c r="K2685" i="1"/>
  <c r="K2553" i="1"/>
  <c r="K2421" i="1"/>
  <c r="K2181" i="1"/>
  <c r="I3196" i="1"/>
  <c r="I3136" i="1"/>
  <c r="I3076" i="1"/>
  <c r="I3016" i="1"/>
  <c r="I2956" i="1"/>
  <c r="I2872" i="1"/>
  <c r="I3195" i="1"/>
  <c r="I3123" i="1"/>
  <c r="I3063" i="1"/>
  <c r="I3015" i="1"/>
  <c r="I2967" i="1"/>
  <c r="I2907" i="1"/>
  <c r="I2847" i="1"/>
  <c r="I2787" i="1"/>
  <c r="I2739" i="1"/>
  <c r="I2679" i="1"/>
  <c r="I2535" i="1"/>
  <c r="I2403" i="1"/>
  <c r="I2343" i="1"/>
  <c r="I2283" i="1"/>
  <c r="I2223" i="1"/>
  <c r="I2175" i="1"/>
  <c r="I2103" i="1"/>
  <c r="I2043" i="1"/>
  <c r="I1995" i="1"/>
  <c r="I1935" i="1"/>
  <c r="I1875" i="1"/>
  <c r="I1815" i="1"/>
  <c r="I1755" i="1"/>
  <c r="I1695" i="1"/>
  <c r="I1647" i="1"/>
  <c r="I1587" i="1"/>
  <c r="I1539" i="1"/>
  <c r="I1419" i="1"/>
  <c r="I1359" i="1"/>
  <c r="I1299" i="1"/>
  <c r="I1239" i="1"/>
  <c r="I1191" i="1"/>
  <c r="I1131" i="1"/>
  <c r="I1059" i="1"/>
  <c r="I999" i="1"/>
  <c r="I939" i="1"/>
  <c r="I879" i="1"/>
  <c r="I819" i="1"/>
  <c r="I759" i="1"/>
  <c r="I699" i="1"/>
  <c r="I639" i="1"/>
  <c r="I591" i="1"/>
  <c r="I543" i="1"/>
  <c r="I399" i="1"/>
  <c r="I351" i="1"/>
  <c r="I303" i="1"/>
  <c r="I255" i="1"/>
  <c r="I195" i="1"/>
  <c r="I135" i="1"/>
  <c r="I87" i="1"/>
  <c r="I51" i="1"/>
  <c r="I3229" i="1"/>
  <c r="I3217" i="1"/>
  <c r="I3205" i="1"/>
  <c r="I3193" i="1"/>
  <c r="I3181" i="1"/>
  <c r="I3169" i="1"/>
  <c r="I3145" i="1"/>
  <c r="I3133" i="1"/>
  <c r="I3121" i="1"/>
  <c r="I3109" i="1"/>
  <c r="I3097" i="1"/>
  <c r="I3085" i="1"/>
  <c r="I3073" i="1"/>
  <c r="I3061" i="1"/>
  <c r="I3049" i="1"/>
  <c r="I3037" i="1"/>
  <c r="I3013" i="1"/>
  <c r="I3001" i="1"/>
  <c r="I2989" i="1"/>
  <c r="I2977" i="1"/>
  <c r="I2965" i="1"/>
  <c r="I2953" i="1"/>
  <c r="I2929" i="1"/>
  <c r="I2917" i="1"/>
  <c r="I2905" i="1"/>
  <c r="I2893" i="1"/>
  <c r="I2881" i="1"/>
  <c r="I2869" i="1"/>
  <c r="I2857" i="1"/>
  <c r="I2845" i="1"/>
  <c r="I2833" i="1"/>
  <c r="I2821" i="1"/>
  <c r="I2809" i="1"/>
  <c r="I2797" i="1"/>
  <c r="I2785" i="1"/>
  <c r="I2773" i="1"/>
  <c r="I2761" i="1"/>
  <c r="I2749" i="1"/>
  <c r="I2737" i="1"/>
  <c r="I2725" i="1"/>
  <c r="I2713" i="1"/>
  <c r="I2701" i="1"/>
  <c r="I2689" i="1"/>
  <c r="I2677" i="1"/>
  <c r="I2665" i="1"/>
  <c r="I2653" i="1"/>
  <c r="I2629" i="1"/>
  <c r="I2605" i="1"/>
  <c r="I2593" i="1"/>
  <c r="I2581" i="1"/>
  <c r="I2557" i="1"/>
  <c r="I2545" i="1"/>
  <c r="I2533" i="1"/>
  <c r="I2521" i="1"/>
  <c r="I2509" i="1"/>
  <c r="I2497" i="1"/>
  <c r="I2485" i="1"/>
  <c r="I2473" i="1"/>
  <c r="I2461" i="1"/>
  <c r="I2449" i="1"/>
  <c r="I2437" i="1"/>
  <c r="I2425" i="1"/>
  <c r="I2413" i="1"/>
  <c r="I2401" i="1"/>
  <c r="I2389" i="1"/>
  <c r="I2377" i="1"/>
  <c r="I2365" i="1"/>
  <c r="I2353" i="1"/>
  <c r="I2341" i="1"/>
  <c r="I2329" i="1"/>
  <c r="I2317" i="1"/>
  <c r="I2305" i="1"/>
  <c r="I2293" i="1"/>
  <c r="I2281" i="1"/>
  <c r="I2269" i="1"/>
  <c r="I2257" i="1"/>
  <c r="I2245" i="1"/>
  <c r="I2233" i="1"/>
  <c r="I2221" i="1"/>
  <c r="I2209" i="1"/>
  <c r="I2185" i="1"/>
  <c r="I2173" i="1"/>
  <c r="I2161" i="1"/>
  <c r="I2125" i="1"/>
  <c r="I2113" i="1"/>
  <c r="I2101" i="1"/>
  <c r="I2089" i="1"/>
  <c r="I2077" i="1"/>
  <c r="I2053" i="1"/>
  <c r="I2041" i="1"/>
  <c r="I2029" i="1"/>
  <c r="I2017" i="1"/>
  <c r="I2005" i="1"/>
  <c r="I1993" i="1"/>
  <c r="I1981" i="1"/>
  <c r="I1969" i="1"/>
  <c r="I1957" i="1"/>
  <c r="I1945" i="1"/>
  <c r="I1933" i="1"/>
  <c r="I1921" i="1"/>
  <c r="I1897" i="1"/>
  <c r="I1885" i="1"/>
  <c r="I1873" i="1"/>
  <c r="I1861" i="1"/>
  <c r="I1849" i="1"/>
  <c r="I1837" i="1"/>
  <c r="I1825" i="1"/>
  <c r="I1813" i="1"/>
  <c r="I1801" i="1"/>
  <c r="I1777" i="1"/>
  <c r="I1765" i="1"/>
  <c r="I1753" i="1"/>
  <c r="I1741" i="1"/>
  <c r="I1729" i="1"/>
  <c r="I1717" i="1"/>
  <c r="I1705" i="1"/>
  <c r="I1693" i="1"/>
  <c r="I1681" i="1"/>
  <c r="I1669" i="1"/>
  <c r="I1657" i="1"/>
  <c r="I1645" i="1"/>
  <c r="I1633" i="1"/>
  <c r="I1621" i="1"/>
  <c r="I1609" i="1"/>
  <c r="I1597" i="1"/>
  <c r="I1585" i="1"/>
  <c r="I1573" i="1"/>
  <c r="I1561" i="1"/>
  <c r="I1549" i="1"/>
  <c r="I1537" i="1"/>
  <c r="I1525" i="1"/>
  <c r="I1513" i="1"/>
  <c r="I1501" i="1"/>
  <c r="I1489" i="1"/>
  <c r="I1477" i="1"/>
  <c r="I1465" i="1"/>
  <c r="I1453" i="1"/>
  <c r="I1441" i="1"/>
  <c r="I1429" i="1"/>
  <c r="I1417" i="1"/>
  <c r="I1405" i="1"/>
  <c r="I1393" i="1"/>
  <c r="I1381" i="1"/>
  <c r="I1369" i="1"/>
  <c r="I1357" i="1"/>
  <c r="I1345" i="1"/>
  <c r="I1333" i="1"/>
  <c r="I1321" i="1"/>
  <c r="I1309" i="1"/>
  <c r="I1297" i="1"/>
  <c r="I1285" i="1"/>
  <c r="I1273" i="1"/>
  <c r="I1261" i="1"/>
  <c r="I1249" i="1"/>
  <c r="I1237" i="1"/>
  <c r="I1213" i="1"/>
  <c r="I1201" i="1"/>
  <c r="I1189" i="1"/>
  <c r="I1177" i="1"/>
  <c r="I1165" i="1"/>
  <c r="I1153" i="1"/>
  <c r="I1129" i="1"/>
  <c r="I1117" i="1"/>
  <c r="I1105" i="1"/>
  <c r="I1093" i="1"/>
  <c r="I1081" i="1"/>
  <c r="I1069" i="1"/>
  <c r="I1057" i="1"/>
  <c r="I1045" i="1"/>
  <c r="I1009" i="1"/>
  <c r="I997" i="1"/>
  <c r="I985" i="1"/>
  <c r="I973" i="1"/>
  <c r="I961" i="1"/>
  <c r="I949" i="1"/>
  <c r="I937" i="1"/>
  <c r="I1773" i="1"/>
  <c r="I1641" i="1"/>
  <c r="I1509" i="1"/>
  <c r="I1389" i="1"/>
  <c r="I1233" i="1"/>
  <c r="I1041" i="1"/>
  <c r="I849" i="1"/>
  <c r="I717" i="1"/>
  <c r="I597" i="1"/>
  <c r="I417" i="1"/>
  <c r="I309" i="1"/>
  <c r="I225" i="1"/>
  <c r="I117" i="1"/>
  <c r="J3017" i="1"/>
  <c r="J2885" i="1"/>
  <c r="J2753" i="1"/>
  <c r="J2633" i="1"/>
  <c r="J2489" i="1"/>
  <c r="J2369" i="1"/>
  <c r="J2237" i="1"/>
  <c r="J2093" i="1"/>
  <c r="J1985" i="1"/>
  <c r="J1865" i="1"/>
  <c r="J1733" i="1"/>
  <c r="J1601" i="1"/>
  <c r="J1469" i="1"/>
  <c r="J1349" i="1"/>
  <c r="J1217" i="1"/>
  <c r="J1061" i="1"/>
  <c r="J953" i="1"/>
  <c r="J821" i="1"/>
  <c r="J689" i="1"/>
  <c r="J569" i="1"/>
  <c r="J449" i="1"/>
  <c r="J353" i="1"/>
  <c r="J269" i="1"/>
  <c r="J197" i="1"/>
  <c r="K3009" i="1"/>
  <c r="K2877" i="1"/>
  <c r="K2757" i="1"/>
  <c r="K2637" i="1"/>
  <c r="K2493" i="1"/>
  <c r="K2361" i="1"/>
  <c r="I3100" i="1"/>
  <c r="I3040" i="1"/>
  <c r="I2968" i="1"/>
  <c r="I2932" i="1"/>
  <c r="I2860" i="1"/>
  <c r="I3219" i="1"/>
  <c r="I3099" i="1"/>
  <c r="I3051" i="1"/>
  <c r="I3003" i="1"/>
  <c r="I2943" i="1"/>
  <c r="I2883" i="1"/>
  <c r="I2835" i="1"/>
  <c r="I2775" i="1"/>
  <c r="I2715" i="1"/>
  <c r="I2667" i="1"/>
  <c r="I2631" i="1"/>
  <c r="I2511" i="1"/>
  <c r="I2463" i="1"/>
  <c r="I2415" i="1"/>
  <c r="I2355" i="1"/>
  <c r="I2295" i="1"/>
  <c r="I2151" i="1"/>
  <c r="I2091" i="1"/>
  <c r="I2031" i="1"/>
  <c r="I1971" i="1"/>
  <c r="I1911" i="1"/>
  <c r="I1779" i="1"/>
  <c r="I1731" i="1"/>
  <c r="I1683" i="1"/>
  <c r="I1623" i="1"/>
  <c r="I1575" i="1"/>
  <c r="I1527" i="1"/>
  <c r="I1491" i="1"/>
  <c r="I1431" i="1"/>
  <c r="I1371" i="1"/>
  <c r="I1323" i="1"/>
  <c r="I1263" i="1"/>
  <c r="I1203" i="1"/>
  <c r="I1155" i="1"/>
  <c r="I1095" i="1"/>
  <c r="I1047" i="1"/>
  <c r="I987" i="1"/>
  <c r="I927" i="1"/>
  <c r="I867" i="1"/>
  <c r="I807" i="1"/>
  <c r="I747" i="1"/>
  <c r="I687" i="1"/>
  <c r="I627" i="1"/>
  <c r="I507" i="1"/>
  <c r="I375" i="1"/>
  <c r="I243" i="1"/>
  <c r="I183" i="1"/>
  <c r="I159" i="1"/>
  <c r="I123" i="1"/>
  <c r="I75" i="1"/>
  <c r="I15" i="1"/>
  <c r="I3228" i="1"/>
  <c r="I3216" i="1"/>
  <c r="I3204" i="1"/>
  <c r="I3192" i="1"/>
  <c r="I3180" i="1"/>
  <c r="I3168" i="1"/>
  <c r="I3144" i="1"/>
  <c r="I3132" i="1"/>
  <c r="I3120" i="1"/>
  <c r="I3108" i="1"/>
  <c r="I3096" i="1"/>
  <c r="I3084" i="1"/>
  <c r="I3072" i="1"/>
  <c r="I3060" i="1"/>
  <c r="I3024" i="1"/>
  <c r="I3012" i="1"/>
  <c r="I3000" i="1"/>
  <c r="I2976" i="1"/>
  <c r="I2964" i="1"/>
  <c r="I2952" i="1"/>
  <c r="I2928" i="1"/>
  <c r="I2916" i="1"/>
  <c r="I2892" i="1"/>
  <c r="I2880" i="1"/>
  <c r="I2868" i="1"/>
  <c r="I2856" i="1"/>
  <c r="I2844" i="1"/>
  <c r="I2832" i="1"/>
  <c r="I2820" i="1"/>
  <c r="I2808" i="1"/>
  <c r="I2796" i="1"/>
  <c r="I2784" i="1"/>
  <c r="I2772" i="1"/>
  <c r="I2760" i="1"/>
  <c r="I2748" i="1"/>
  <c r="I2736" i="1"/>
  <c r="I2724" i="1"/>
  <c r="I2712" i="1"/>
  <c r="I2700" i="1"/>
  <c r="I2688" i="1"/>
  <c r="I2676" i="1"/>
  <c r="I2664" i="1"/>
  <c r="I2652" i="1"/>
  <c r="I2628" i="1"/>
  <c r="I2604" i="1"/>
  <c r="I2580" i="1"/>
  <c r="I2556" i="1"/>
  <c r="I2544" i="1"/>
  <c r="I2532" i="1"/>
  <c r="I2520" i="1"/>
  <c r="I2508" i="1"/>
  <c r="I2496" i="1"/>
  <c r="I2484" i="1"/>
  <c r="I2472" i="1"/>
  <c r="I2460" i="1"/>
  <c r="I2448" i="1"/>
  <c r="I2436" i="1"/>
  <c r="I2424" i="1"/>
  <c r="I2412" i="1"/>
  <c r="I2400" i="1"/>
  <c r="I2388" i="1"/>
  <c r="I2376" i="1"/>
  <c r="I2364" i="1"/>
  <c r="I2340" i="1"/>
  <c r="I2328" i="1"/>
  <c r="I2316" i="1"/>
  <c r="I2304" i="1"/>
  <c r="I2292" i="1"/>
  <c r="I2280" i="1"/>
  <c r="I2268" i="1"/>
  <c r="I2256" i="1"/>
  <c r="I2244" i="1"/>
  <c r="I2232" i="1"/>
  <c r="I2220" i="1"/>
  <c r="I2172" i="1"/>
  <c r="I2160" i="1"/>
  <c r="I2136" i="1"/>
  <c r="I2112" i="1"/>
  <c r="I2100" i="1"/>
  <c r="I2076" i="1"/>
  <c r="I2064" i="1"/>
  <c r="I2052" i="1"/>
  <c r="I2040" i="1"/>
  <c r="I2028" i="1"/>
  <c r="I2016" i="1"/>
  <c r="I2004" i="1"/>
  <c r="I1992" i="1"/>
  <c r="I1980" i="1"/>
  <c r="I1968" i="1"/>
  <c r="I1956" i="1"/>
  <c r="I1944" i="1"/>
  <c r="I1932" i="1"/>
  <c r="I1920" i="1"/>
  <c r="I1908" i="1"/>
  <c r="I1896" i="1"/>
  <c r="I1884" i="1"/>
  <c r="I1872" i="1"/>
  <c r="I1860" i="1"/>
  <c r="I1848" i="1"/>
  <c r="I1836" i="1"/>
  <c r="I1824" i="1"/>
  <c r="I1812" i="1"/>
  <c r="I1800" i="1"/>
  <c r="I1776" i="1"/>
  <c r="I1764" i="1"/>
  <c r="I1752" i="1"/>
  <c r="I1740" i="1"/>
  <c r="I1728" i="1"/>
  <c r="I1716" i="1"/>
  <c r="I1704" i="1"/>
  <c r="I1692" i="1"/>
  <c r="I1680" i="1"/>
  <c r="I1668" i="1"/>
  <c r="I1656" i="1"/>
  <c r="I1644" i="1"/>
  <c r="I1632" i="1"/>
  <c r="I1620" i="1"/>
  <c r="I1608" i="1"/>
  <c r="I1596" i="1"/>
  <c r="I1584" i="1"/>
  <c r="I1572" i="1"/>
  <c r="I1560" i="1"/>
  <c r="I1548" i="1"/>
  <c r="I1536" i="1"/>
  <c r="I1524" i="1"/>
  <c r="I1512" i="1"/>
  <c r="I1500" i="1"/>
  <c r="I1488" i="1"/>
  <c r="I1476" i="1"/>
  <c r="I1464" i="1"/>
  <c r="I1452" i="1"/>
  <c r="I1440" i="1"/>
  <c r="I1428" i="1"/>
  <c r="I1416" i="1"/>
  <c r="I1404" i="1"/>
  <c r="I1392" i="1"/>
  <c r="I1380" i="1"/>
  <c r="I1368" i="1"/>
  <c r="I1356" i="1"/>
  <c r="I1344" i="1"/>
  <c r="I1332" i="1"/>
  <c r="I1320" i="1"/>
  <c r="I1296" i="1"/>
  <c r="I1284" i="1"/>
  <c r="I1272" i="1"/>
  <c r="I1260" i="1"/>
  <c r="I1236" i="1"/>
  <c r="I1212" i="1"/>
  <c r="I1200" i="1"/>
  <c r="I1188" i="1"/>
  <c r="I1176" i="1"/>
  <c r="I1164" i="1"/>
  <c r="I1152" i="1"/>
  <c r="I1128" i="1"/>
  <c r="I1116" i="1"/>
  <c r="I1104" i="1"/>
  <c r="I1092" i="1"/>
  <c r="I1080" i="1"/>
  <c r="I1068" i="1"/>
  <c r="I1056" i="1"/>
  <c r="I1044" i="1"/>
  <c r="I1008" i="1"/>
  <c r="I996" i="1"/>
  <c r="I972" i="1"/>
  <c r="I960" i="1"/>
  <c r="I936" i="1"/>
  <c r="I1809" i="1"/>
  <c r="I1653" i="1"/>
  <c r="I1521" i="1"/>
  <c r="I1401" i="1"/>
  <c r="I1245" i="1"/>
  <c r="I1089" i="1"/>
  <c r="I897" i="1"/>
  <c r="I765" i="1"/>
  <c r="I609" i="1"/>
  <c r="I441" i="1"/>
  <c r="I321" i="1"/>
  <c r="I261" i="1"/>
  <c r="I141" i="1"/>
  <c r="I33" i="1"/>
  <c r="J3065" i="1"/>
  <c r="J2921" i="1"/>
  <c r="J2789" i="1"/>
  <c r="J2657" i="1"/>
  <c r="J2537" i="1"/>
  <c r="J2405" i="1"/>
  <c r="J2261" i="1"/>
  <c r="J2129" i="1"/>
  <c r="J1997" i="1"/>
  <c r="J1877" i="1"/>
  <c r="J1757" i="1"/>
  <c r="J1613" i="1"/>
  <c r="J1505" i="1"/>
  <c r="J1361" i="1"/>
  <c r="J1241" i="1"/>
  <c r="J1109" i="1"/>
  <c r="J977" i="1"/>
  <c r="J857" i="1"/>
  <c r="J725" i="1"/>
  <c r="J557" i="1"/>
  <c r="J473" i="1"/>
  <c r="J365" i="1"/>
  <c r="J293" i="1"/>
  <c r="J221" i="1"/>
  <c r="J161" i="1"/>
  <c r="J125" i="1"/>
  <c r="J101" i="1"/>
  <c r="J65" i="1"/>
  <c r="J41" i="1"/>
  <c r="J29" i="1"/>
  <c r="J5" i="1"/>
  <c r="K2961" i="1"/>
  <c r="K2853" i="1"/>
  <c r="K2709" i="1"/>
  <c r="K2565" i="1"/>
  <c r="K2409" i="1"/>
  <c r="K2313" i="1"/>
  <c r="I3232" i="1"/>
  <c r="I3184" i="1"/>
  <c r="I3124" i="1"/>
  <c r="I3052" i="1"/>
  <c r="I2980" i="1"/>
  <c r="I2908" i="1"/>
  <c r="I3231" i="1"/>
  <c r="I3171" i="1"/>
  <c r="I3111" i="1"/>
  <c r="I2955" i="1"/>
  <c r="I2895" i="1"/>
  <c r="I2763" i="1"/>
  <c r="I2703" i="1"/>
  <c r="I2643" i="1"/>
  <c r="I2523" i="1"/>
  <c r="I2475" i="1"/>
  <c r="I2439" i="1"/>
  <c r="I2379" i="1"/>
  <c r="I2319" i="1"/>
  <c r="I2259" i="1"/>
  <c r="I2211" i="1"/>
  <c r="I2163" i="1"/>
  <c r="I2115" i="1"/>
  <c r="I2055" i="1"/>
  <c r="I2007" i="1"/>
  <c r="I1947" i="1"/>
  <c r="I1887" i="1"/>
  <c r="I1827" i="1"/>
  <c r="I1767" i="1"/>
  <c r="I1707" i="1"/>
  <c r="I1659" i="1"/>
  <c r="I1599" i="1"/>
  <c r="I1551" i="1"/>
  <c r="I1503" i="1"/>
  <c r="I1455" i="1"/>
  <c r="I1335" i="1"/>
  <c r="I1275" i="1"/>
  <c r="I1215" i="1"/>
  <c r="I1167" i="1"/>
  <c r="I1107" i="1"/>
  <c r="I963" i="1"/>
  <c r="I903" i="1"/>
  <c r="I843" i="1"/>
  <c r="I783" i="1"/>
  <c r="I723" i="1"/>
  <c r="I531" i="1"/>
  <c r="I483" i="1"/>
  <c r="I423" i="1"/>
  <c r="I363" i="1"/>
  <c r="I315" i="1"/>
  <c r="I267" i="1"/>
  <c r="I219" i="1"/>
  <c r="I171" i="1"/>
  <c r="I99" i="1"/>
  <c r="I39" i="1"/>
  <c r="I3227" i="1"/>
  <c r="I3215" i="1"/>
  <c r="I3203" i="1"/>
  <c r="I3191" i="1"/>
  <c r="I3179" i="1"/>
  <c r="I3167" i="1"/>
  <c r="I3143" i="1"/>
  <c r="I3131" i="1"/>
  <c r="I3119" i="1"/>
  <c r="I3107" i="1"/>
  <c r="I3083" i="1"/>
  <c r="I3071" i="1"/>
  <c r="I3059" i="1"/>
  <c r="I3047" i="1"/>
  <c r="I3035" i="1"/>
  <c r="I3023" i="1"/>
  <c r="I3011" i="1"/>
  <c r="I2999" i="1"/>
  <c r="I2975" i="1"/>
  <c r="I2963" i="1"/>
  <c r="I2951" i="1"/>
  <c r="I2939" i="1"/>
  <c r="I2927" i="1"/>
  <c r="I2915" i="1"/>
  <c r="I2891" i="1"/>
  <c r="I2879" i="1"/>
  <c r="I2867" i="1"/>
  <c r="I2843" i="1"/>
  <c r="I2831" i="1"/>
  <c r="I2819" i="1"/>
  <c r="I2807" i="1"/>
  <c r="I2795" i="1"/>
  <c r="I2783" i="1"/>
  <c r="I2759" i="1"/>
  <c r="I2747" i="1"/>
  <c r="I2735" i="1"/>
  <c r="I2723" i="1"/>
  <c r="I2711" i="1"/>
  <c r="I2699" i="1"/>
  <c r="I2687" i="1"/>
  <c r="I2675" i="1"/>
  <c r="I2663" i="1"/>
  <c r="I2651" i="1"/>
  <c r="I2627" i="1"/>
  <c r="I2603" i="1"/>
  <c r="I2579" i="1"/>
  <c r="I2555" i="1"/>
  <c r="I2543" i="1"/>
  <c r="I2531" i="1"/>
  <c r="I2519" i="1"/>
  <c r="I2507" i="1"/>
  <c r="I2495" i="1"/>
  <c r="I2483" i="1"/>
  <c r="I2459" i="1"/>
  <c r="I2447" i="1"/>
  <c r="I2435" i="1"/>
  <c r="I2423" i="1"/>
  <c r="I2411" i="1"/>
  <c r="I2399" i="1"/>
  <c r="I2387" i="1"/>
  <c r="I2375" i="1"/>
  <c r="I2363" i="1"/>
  <c r="I2351" i="1"/>
  <c r="I2339" i="1"/>
  <c r="I2327" i="1"/>
  <c r="I2315" i="1"/>
  <c r="I2303" i="1"/>
  <c r="I2291" i="1"/>
  <c r="I2279" i="1"/>
  <c r="I2267" i="1"/>
  <c r="I2255" i="1"/>
  <c r="I2243" i="1"/>
  <c r="I2231" i="1"/>
  <c r="I2219" i="1"/>
  <c r="I2207" i="1"/>
  <c r="I2171" i="1"/>
  <c r="I2159" i="1"/>
  <c r="I2135" i="1"/>
  <c r="I2099" i="1"/>
  <c r="I2075" i="1"/>
  <c r="I2063" i="1"/>
  <c r="I2051" i="1"/>
  <c r="I2039" i="1"/>
  <c r="I2027" i="1"/>
  <c r="I2015" i="1"/>
  <c r="I2003" i="1"/>
  <c r="I1991" i="1"/>
  <c r="I1979" i="1"/>
  <c r="I1967" i="1"/>
  <c r="I1955" i="1"/>
  <c r="I1943" i="1"/>
  <c r="I1931" i="1"/>
  <c r="I1919" i="1"/>
  <c r="I1907" i="1"/>
  <c r="I1895" i="1"/>
  <c r="I1883" i="1"/>
  <c r="I1871" i="1"/>
  <c r="I1859" i="1"/>
  <c r="I1835" i="1"/>
  <c r="I1823" i="1"/>
  <c r="I1811" i="1"/>
  <c r="I1799" i="1"/>
  <c r="I1787" i="1"/>
  <c r="I1775" i="1"/>
  <c r="I1763" i="1"/>
  <c r="I1751" i="1"/>
  <c r="I1739" i="1"/>
  <c r="I1727" i="1"/>
  <c r="I1715" i="1"/>
  <c r="I1703" i="1"/>
  <c r="I1691" i="1"/>
  <c r="I1679" i="1"/>
  <c r="I1667" i="1"/>
  <c r="I1655" i="1"/>
  <c r="I1643" i="1"/>
  <c r="I1631" i="1"/>
  <c r="I1619" i="1"/>
  <c r="I1607" i="1"/>
  <c r="I1595" i="1"/>
  <c r="I1583" i="1"/>
  <c r="I1571" i="1"/>
  <c r="I1559" i="1"/>
  <c r="I1547" i="1"/>
  <c r="I1535" i="1"/>
  <c r="I1523" i="1"/>
  <c r="I1511" i="1"/>
  <c r="I1499" i="1"/>
  <c r="I1487" i="1"/>
  <c r="I1475" i="1"/>
  <c r="I1463" i="1"/>
  <c r="I1451" i="1"/>
  <c r="I1427" i="1"/>
  <c r="I1415" i="1"/>
  <c r="I1403" i="1"/>
  <c r="I1391" i="1"/>
  <c r="I1379" i="1"/>
  <c r="I1367" i="1"/>
  <c r="I1355" i="1"/>
  <c r="I1343" i="1"/>
  <c r="I1331" i="1"/>
  <c r="I1319" i="1"/>
  <c r="I1295" i="1"/>
  <c r="I1283" i="1"/>
  <c r="I1271" i="1"/>
  <c r="I1247" i="1"/>
  <c r="I1211" i="1"/>
  <c r="I1199" i="1"/>
  <c r="I1187" i="1"/>
  <c r="I1175" i="1"/>
  <c r="I1163" i="1"/>
  <c r="I1151" i="1"/>
  <c r="I1127" i="1"/>
  <c r="I1115" i="1"/>
  <c r="I1103" i="1"/>
  <c r="I1091" i="1"/>
  <c r="I1079" i="1"/>
  <c r="I1067" i="1"/>
  <c r="I1055" i="1"/>
  <c r="I1043" i="1"/>
  <c r="I1007" i="1"/>
  <c r="I995" i="1"/>
  <c r="I971" i="1"/>
  <c r="I959" i="1"/>
  <c r="I1761" i="1"/>
  <c r="I1617" i="1"/>
  <c r="I1485" i="1"/>
  <c r="I1353" i="1"/>
  <c r="I1185" i="1"/>
  <c r="I993" i="1"/>
  <c r="I753" i="1"/>
  <c r="I453" i="1"/>
  <c r="I297" i="1"/>
  <c r="I189" i="1"/>
  <c r="I57" i="1"/>
  <c r="J2969" i="1"/>
  <c r="J2837" i="1"/>
  <c r="J2705" i="1"/>
  <c r="J2549" i="1"/>
  <c r="J2429" i="1"/>
  <c r="J2285" i="1"/>
  <c r="J2141" i="1"/>
  <c r="J1925" i="1"/>
  <c r="J1805" i="1"/>
  <c r="J1673" i="1"/>
  <c r="J1529" i="1"/>
  <c r="J1397" i="1"/>
  <c r="J1265" i="1"/>
  <c r="J1145" i="1"/>
  <c r="J1013" i="1"/>
  <c r="J869" i="1"/>
  <c r="J737" i="1"/>
  <c r="J617" i="1"/>
  <c r="J485" i="1"/>
  <c r="J305" i="1"/>
  <c r="J233" i="1"/>
  <c r="J173" i="1"/>
  <c r="J137" i="1"/>
  <c r="J113" i="1"/>
  <c r="J77" i="1"/>
  <c r="J53" i="1"/>
  <c r="J17" i="1"/>
  <c r="K2913" i="1"/>
  <c r="K2745" i="1"/>
  <c r="K2625" i="1"/>
  <c r="K2481" i="1"/>
  <c r="K2241" i="1"/>
  <c r="I3208" i="1"/>
  <c r="I3148" i="1"/>
  <c r="I3088" i="1"/>
  <c r="I3004" i="1"/>
  <c r="I2884" i="1"/>
  <c r="I3207" i="1"/>
  <c r="I3147" i="1"/>
  <c r="I3075" i="1"/>
  <c r="I3027" i="1"/>
  <c r="I2979" i="1"/>
  <c r="I2919" i="1"/>
  <c r="I2859" i="1"/>
  <c r="I2799" i="1"/>
  <c r="I2751" i="1"/>
  <c r="I2691" i="1"/>
  <c r="I2655" i="1"/>
  <c r="I2607" i="1"/>
  <c r="I2559" i="1"/>
  <c r="I2487" i="1"/>
  <c r="I2367" i="1"/>
  <c r="I2307" i="1"/>
  <c r="I2247" i="1"/>
  <c r="I2187" i="1"/>
  <c r="I2127" i="1"/>
  <c r="I1923" i="1"/>
  <c r="I1863" i="1"/>
  <c r="I1743" i="1"/>
  <c r="I1635" i="1"/>
  <c r="I1395" i="1"/>
  <c r="I1251" i="1"/>
  <c r="I1083" i="1"/>
  <c r="I1035" i="1"/>
  <c r="I975" i="1"/>
  <c r="I915" i="1"/>
  <c r="I855" i="1"/>
  <c r="I795" i="1"/>
  <c r="I735" i="1"/>
  <c r="I675" i="1"/>
  <c r="I603" i="1"/>
  <c r="I471" i="1"/>
  <c r="I411" i="1"/>
  <c r="I339" i="1"/>
  <c r="I231" i="1"/>
  <c r="I3226" i="1"/>
  <c r="I3214" i="1"/>
  <c r="I3202" i="1"/>
  <c r="I3190" i="1"/>
  <c r="I3178" i="1"/>
  <c r="I3166" i="1"/>
  <c r="I3142" i="1"/>
  <c r="I3130" i="1"/>
  <c r="I3118" i="1"/>
  <c r="I3106" i="1"/>
  <c r="I3094" i="1"/>
  <c r="I3082" i="1"/>
  <c r="I3070" i="1"/>
  <c r="I3058" i="1"/>
  <c r="I3046" i="1"/>
  <c r="I3034" i="1"/>
  <c r="I3022" i="1"/>
  <c r="I3010" i="1"/>
  <c r="I2998" i="1"/>
  <c r="I2986" i="1"/>
  <c r="I2974" i="1"/>
  <c r="I2962" i="1"/>
  <c r="I2950" i="1"/>
  <c r="I2938" i="1"/>
  <c r="I2926" i="1"/>
  <c r="I2914" i="1"/>
  <c r="I2890" i="1"/>
  <c r="I2878" i="1"/>
  <c r="I2866" i="1"/>
  <c r="I2854" i="1"/>
  <c r="I2842" i="1"/>
  <c r="I2830" i="1"/>
  <c r="I2818" i="1"/>
  <c r="I2806" i="1"/>
  <c r="I2794" i="1"/>
  <c r="I2782" i="1"/>
  <c r="I2758" i="1"/>
  <c r="I2746" i="1"/>
  <c r="I2710" i="1"/>
  <c r="I2698" i="1"/>
  <c r="I2686" i="1"/>
  <c r="I2674" i="1"/>
  <c r="I2662" i="1"/>
  <c r="I2650" i="1"/>
  <c r="I2626" i="1"/>
  <c r="I2602" i="1"/>
  <c r="I2578" i="1"/>
  <c r="I2566" i="1"/>
  <c r="I2554" i="1"/>
  <c r="I2542" i="1"/>
  <c r="I2530" i="1"/>
  <c r="I2518" i="1"/>
  <c r="I2506" i="1"/>
  <c r="I2494" i="1"/>
  <c r="I2482" i="1"/>
  <c r="I2470" i="1"/>
  <c r="I2458" i="1"/>
  <c r="I2446" i="1"/>
  <c r="I2434" i="1"/>
  <c r="I2422" i="1"/>
  <c r="I2410" i="1"/>
  <c r="I2398" i="1"/>
  <c r="I2386" i="1"/>
  <c r="I2374" i="1"/>
  <c r="I2362" i="1"/>
  <c r="I2350" i="1"/>
  <c r="I2338" i="1"/>
  <c r="I2326" i="1"/>
  <c r="I2314" i="1"/>
  <c r="I2302" i="1"/>
  <c r="I2290" i="1"/>
  <c r="I2278" i="1"/>
  <c r="I2266" i="1"/>
  <c r="I2254" i="1"/>
  <c r="I2242" i="1"/>
  <c r="I2230" i="1"/>
  <c r="I2218" i="1"/>
  <c r="I2206" i="1"/>
  <c r="I2194" i="1"/>
  <c r="I2182" i="1"/>
  <c r="I2170" i="1"/>
  <c r="I2158" i="1"/>
  <c r="I2146" i="1"/>
  <c r="I2134" i="1"/>
  <c r="I2098" i="1"/>
  <c r="I2062" i="1"/>
  <c r="I2050" i="1"/>
  <c r="I2038" i="1"/>
  <c r="I2026" i="1"/>
  <c r="I2014" i="1"/>
  <c r="I2002" i="1"/>
  <c r="I1990" i="1"/>
  <c r="I1978" i="1"/>
  <c r="I1966" i="1"/>
  <c r="I1954" i="1"/>
  <c r="I1942" i="1"/>
  <c r="I1930" i="1"/>
  <c r="I1918" i="1"/>
  <c r="I1906" i="1"/>
  <c r="I1894" i="1"/>
  <c r="I1882" i="1"/>
  <c r="I1870" i="1"/>
  <c r="I1858" i="1"/>
  <c r="I1846" i="1"/>
  <c r="I1834" i="1"/>
  <c r="I1822" i="1"/>
  <c r="I1810" i="1"/>
  <c r="I1798" i="1"/>
  <c r="I1786" i="1"/>
  <c r="I1774" i="1"/>
  <c r="I1762" i="1"/>
  <c r="I1750" i="1"/>
  <c r="I1738" i="1"/>
  <c r="I1726" i="1"/>
  <c r="I1714" i="1"/>
  <c r="I1702" i="1"/>
  <c r="I1690" i="1"/>
  <c r="I1678" i="1"/>
  <c r="I1666" i="1"/>
  <c r="I1654" i="1"/>
  <c r="I1642" i="1"/>
  <c r="I1630" i="1"/>
  <c r="I1618" i="1"/>
  <c r="I1606" i="1"/>
  <c r="I1594" i="1"/>
  <c r="I1582" i="1"/>
  <c r="I1570" i="1"/>
  <c r="I1558" i="1"/>
  <c r="I1546" i="1"/>
  <c r="I1534" i="1"/>
  <c r="I1522" i="1"/>
  <c r="I1510" i="1"/>
  <c r="I1498" i="1"/>
  <c r="I1486" i="1"/>
  <c r="I1474" i="1"/>
  <c r="I1462" i="1"/>
  <c r="I1450" i="1"/>
  <c r="I1438" i="1"/>
  <c r="I1426" i="1"/>
  <c r="I1414" i="1"/>
  <c r="I1402" i="1"/>
  <c r="I1390" i="1"/>
  <c r="I1378" i="1"/>
  <c r="I1366" i="1"/>
  <c r="I1342" i="1"/>
  <c r="I1330" i="1"/>
  <c r="I1318" i="1"/>
  <c r="I1294" i="1"/>
  <c r="I1282" i="1"/>
  <c r="I1270" i="1"/>
  <c r="I1258" i="1"/>
  <c r="I1246" i="1"/>
  <c r="I1234" i="1"/>
  <c r="I1210" i="1"/>
  <c r="I1198" i="1"/>
  <c r="I1186" i="1"/>
  <c r="I1174" i="1"/>
  <c r="I1162" i="1"/>
  <c r="I1150" i="1"/>
  <c r="I1126" i="1"/>
  <c r="I1114" i="1"/>
  <c r="I1102" i="1"/>
  <c r="I1090" i="1"/>
  <c r="I1078" i="1"/>
  <c r="I1066" i="1"/>
  <c r="I1054" i="1"/>
  <c r="I1042" i="1"/>
  <c r="I994" i="1"/>
  <c r="I970" i="1"/>
  <c r="I958" i="1"/>
  <c r="I946" i="1"/>
  <c r="I934" i="1"/>
  <c r="I922" i="1"/>
  <c r="I898" i="1"/>
  <c r="I874" i="1"/>
  <c r="I862" i="1"/>
  <c r="I850" i="1"/>
  <c r="I838" i="1"/>
  <c r="I826" i="1"/>
  <c r="I802" i="1"/>
  <c r="I1881" i="1"/>
  <c r="I1749" i="1"/>
  <c r="I1605" i="1"/>
  <c r="I1461" i="1"/>
  <c r="I1329" i="1"/>
  <c r="I1161" i="1"/>
  <c r="I969" i="1"/>
  <c r="I825" i="1"/>
  <c r="I669" i="1"/>
  <c r="I525" i="1"/>
  <c r="I369" i="1"/>
  <c r="I177" i="1"/>
  <c r="I81" i="1"/>
  <c r="J3041" i="1"/>
  <c r="J2909" i="1"/>
  <c r="J2777" i="1"/>
  <c r="J2645" i="1"/>
  <c r="J2513" i="1"/>
  <c r="J2381" i="1"/>
  <c r="J2225" i="1"/>
  <c r="J2057" i="1"/>
  <c r="J1949" i="1"/>
  <c r="J1829" i="1"/>
  <c r="J1697" i="1"/>
  <c r="J1577" i="1"/>
  <c r="J1421" i="1"/>
  <c r="J1301" i="1"/>
  <c r="J1169" i="1"/>
  <c r="J1037" i="1"/>
  <c r="J917" i="1"/>
  <c r="J797" i="1"/>
  <c r="J665" i="1"/>
  <c r="J545" i="1"/>
  <c r="J425" i="1"/>
  <c r="K3057" i="1"/>
  <c r="K2949" i="1"/>
  <c r="K2817" i="1"/>
  <c r="K2697" i="1"/>
  <c r="K2589" i="1"/>
  <c r="K2445" i="1"/>
  <c r="K2325" i="1"/>
  <c r="K2229" i="1"/>
  <c r="K2121" i="1"/>
  <c r="K2073" i="1"/>
  <c r="K2013" i="1"/>
  <c r="K1941" i="1"/>
  <c r="K1881" i="1"/>
  <c r="K1821" i="1"/>
  <c r="K1785" i="1"/>
  <c r="K1713" i="1"/>
  <c r="K1653" i="1"/>
  <c r="K1605" i="1"/>
  <c r="K1545" i="1"/>
  <c r="K1509" i="1"/>
  <c r="K1473" i="1"/>
  <c r="K1413" i="1"/>
  <c r="K1377" i="1"/>
  <c r="K1365" i="1"/>
  <c r="K1353" i="1"/>
  <c r="K1317" i="1"/>
  <c r="K1305" i="1"/>
  <c r="K1293" i="1"/>
  <c r="K1281" i="1"/>
  <c r="K1269" i="1"/>
  <c r="K1257" i="1"/>
  <c r="K1245" i="1"/>
  <c r="K1233" i="1"/>
  <c r="K1221" i="1"/>
  <c r="K1209" i="1"/>
  <c r="K1197" i="1"/>
  <c r="K1185" i="1"/>
  <c r="K1173" i="1"/>
  <c r="K1161" i="1"/>
  <c r="K1149" i="1"/>
  <c r="K1137" i="1"/>
  <c r="K1125" i="1"/>
  <c r="K1113" i="1"/>
  <c r="K1101" i="1"/>
  <c r="K1089" i="1"/>
  <c r="K1077" i="1"/>
  <c r="K1065" i="1"/>
  <c r="K1053" i="1"/>
  <c r="K1041" i="1"/>
  <c r="K1029" i="1"/>
  <c r="K1017" i="1"/>
  <c r="K1005" i="1"/>
  <c r="K993" i="1"/>
  <c r="K981" i="1"/>
  <c r="K969" i="1"/>
  <c r="K957" i="1"/>
  <c r="K945" i="1"/>
  <c r="K933" i="1"/>
  <c r="K921" i="1"/>
  <c r="K909" i="1"/>
  <c r="K897" i="1"/>
  <c r="K885" i="1"/>
  <c r="K873" i="1"/>
  <c r="K861" i="1"/>
  <c r="K849" i="1"/>
  <c r="K837" i="1"/>
  <c r="K825" i="1"/>
  <c r="K813" i="1"/>
  <c r="K801" i="1"/>
  <c r="K789" i="1"/>
  <c r="K777" i="1"/>
  <c r="K765" i="1"/>
  <c r="K753" i="1"/>
  <c r="K741" i="1"/>
  <c r="K729" i="1"/>
  <c r="K717" i="1"/>
  <c r="K705" i="1"/>
  <c r="K693" i="1"/>
  <c r="K681" i="1"/>
  <c r="K669" i="1"/>
  <c r="K657" i="1"/>
  <c r="K645" i="1"/>
  <c r="K633" i="1"/>
  <c r="K621" i="1"/>
  <c r="K609" i="1"/>
  <c r="K597" i="1"/>
  <c r="K585" i="1"/>
  <c r="I1857" i="1"/>
  <c r="I1713" i="1"/>
  <c r="I1581" i="1"/>
  <c r="I1449" i="1"/>
  <c r="I1317" i="1"/>
  <c r="I1077" i="1"/>
  <c r="I873" i="1"/>
  <c r="I777" i="1"/>
  <c r="I645" i="1"/>
  <c r="I477" i="1"/>
  <c r="J3125" i="1"/>
  <c r="J3005" i="1"/>
  <c r="J2861" i="1"/>
  <c r="J2741" i="1"/>
  <c r="J2609" i="1"/>
  <c r="J2465" i="1"/>
  <c r="J2333" i="1"/>
  <c r="J2213" i="1"/>
  <c r="J2081" i="1"/>
  <c r="J1961" i="1"/>
  <c r="J1817" i="1"/>
  <c r="J1685" i="1"/>
  <c r="J1553" i="1"/>
  <c r="J1457" i="1"/>
  <c r="J1325" i="1"/>
  <c r="J1193" i="1"/>
  <c r="J1085" i="1"/>
  <c r="J905" i="1"/>
  <c r="J773" i="1"/>
  <c r="J641" i="1"/>
  <c r="J509" i="1"/>
  <c r="J389" i="1"/>
  <c r="K3105" i="1"/>
  <c r="K2925" i="1"/>
  <c r="K2841" i="1"/>
  <c r="K2721" i="1"/>
  <c r="K2541" i="1"/>
  <c r="K2433" i="1"/>
  <c r="K2337" i="1"/>
  <c r="K2265" i="1"/>
  <c r="K2133" i="1"/>
  <c r="K2061" i="1"/>
  <c r="K2001" i="1"/>
  <c r="K1953" i="1"/>
  <c r="K1905" i="1"/>
  <c r="K1845" i="1"/>
  <c r="K1761" i="1"/>
  <c r="K1701" i="1"/>
  <c r="K1641" i="1"/>
  <c r="K1593" i="1"/>
  <c r="K1533" i="1"/>
  <c r="K1485" i="1"/>
  <c r="K1437" i="1"/>
  <c r="K1389" i="1"/>
  <c r="K1329" i="1"/>
  <c r="I3224" i="1"/>
  <c r="I3212" i="1"/>
  <c r="I3200" i="1"/>
  <c r="I3188" i="1"/>
  <c r="I3176" i="1"/>
  <c r="I3164" i="1"/>
  <c r="I3152" i="1"/>
  <c r="I3140" i="1"/>
  <c r="I3128" i="1"/>
  <c r="I3116" i="1"/>
  <c r="I3104" i="1"/>
  <c r="I3092" i="1"/>
  <c r="I3080" i="1"/>
  <c r="I3068" i="1"/>
  <c r="I3056" i="1"/>
  <c r="I3044" i="1"/>
  <c r="I3032" i="1"/>
  <c r="I3020" i="1"/>
  <c r="I3008" i="1"/>
  <c r="I2996" i="1"/>
  <c r="I2984" i="1"/>
  <c r="I2972" i="1"/>
  <c r="I2960" i="1"/>
  <c r="I2948" i="1"/>
  <c r="I2936" i="1"/>
  <c r="I2924" i="1"/>
  <c r="I2912" i="1"/>
  <c r="I2900" i="1"/>
  <c r="I2888" i="1"/>
  <c r="I2876" i="1"/>
  <c r="I2864" i="1"/>
  <c r="I2852" i="1"/>
  <c r="I2840" i="1"/>
  <c r="I2828" i="1"/>
  <c r="I2816" i="1"/>
  <c r="I2804" i="1"/>
  <c r="I2792" i="1"/>
  <c r="I2780" i="1"/>
  <c r="I2756" i="1"/>
  <c r="I2720" i="1"/>
  <c r="I2708" i="1"/>
  <c r="I2696" i="1"/>
  <c r="I2684" i="1"/>
  <c r="I2672" i="1"/>
  <c r="I2660" i="1"/>
  <c r="I2648" i="1"/>
  <c r="I2624" i="1"/>
  <c r="I2612" i="1"/>
  <c r="I2600" i="1"/>
  <c r="I2576" i="1"/>
  <c r="I2564" i="1"/>
  <c r="I2552" i="1"/>
  <c r="I2540" i="1"/>
  <c r="I2528" i="1"/>
  <c r="I2516" i="1"/>
  <c r="I2504" i="1"/>
  <c r="I2492" i="1"/>
  <c r="I2480" i="1"/>
  <c r="I2468" i="1"/>
  <c r="I2456" i="1"/>
  <c r="I2444" i="1"/>
  <c r="I2432" i="1"/>
  <c r="I2420" i="1"/>
  <c r="I2408" i="1"/>
  <c r="I2396" i="1"/>
  <c r="I2384" i="1"/>
  <c r="I2372" i="1"/>
  <c r="I2360" i="1"/>
  <c r="I2336" i="1"/>
  <c r="I2324" i="1"/>
  <c r="I2312" i="1"/>
  <c r="I2300" i="1"/>
  <c r="I2288" i="1"/>
  <c r="I2276" i="1"/>
  <c r="I2264" i="1"/>
  <c r="I2252" i="1"/>
  <c r="I2240" i="1"/>
  <c r="I2228" i="1"/>
  <c r="I2216" i="1"/>
  <c r="I2192" i="1"/>
  <c r="I2168" i="1"/>
  <c r="I2156" i="1"/>
  <c r="I2132" i="1"/>
  <c r="I2120" i="1"/>
  <c r="I2072" i="1"/>
  <c r="I2060" i="1"/>
  <c r="I2048" i="1"/>
  <c r="I2036" i="1"/>
  <c r="I2024" i="1"/>
  <c r="I2012" i="1"/>
  <c r="I2000" i="1"/>
  <c r="I1988" i="1"/>
  <c r="I1976" i="1"/>
  <c r="I1964" i="1"/>
  <c r="I1952" i="1"/>
  <c r="I1940" i="1"/>
  <c r="I1928" i="1"/>
  <c r="I1916" i="1"/>
  <c r="I1904" i="1"/>
  <c r="I1892" i="1"/>
  <c r="I1880" i="1"/>
  <c r="I1868" i="1"/>
  <c r="I1856" i="1"/>
  <c r="I1832" i="1"/>
  <c r="I1820" i="1"/>
  <c r="I1808" i="1"/>
  <c r="I1796" i="1"/>
  <c r="I1784" i="1"/>
  <c r="I1772" i="1"/>
  <c r="I1760" i="1"/>
  <c r="I1748" i="1"/>
  <c r="I1736" i="1"/>
  <c r="I1724" i="1"/>
  <c r="I1712" i="1"/>
  <c r="I1700" i="1"/>
  <c r="I1688" i="1"/>
  <c r="I1676" i="1"/>
  <c r="I1664" i="1"/>
  <c r="I1652" i="1"/>
  <c r="I1640" i="1"/>
  <c r="I1616" i="1"/>
  <c r="I1604" i="1"/>
  <c r="I1592" i="1"/>
  <c r="I1580" i="1"/>
  <c r="I1568" i="1"/>
  <c r="I1556" i="1"/>
  <c r="I1544" i="1"/>
  <c r="I1532" i="1"/>
  <c r="I1520" i="1"/>
  <c r="I1508" i="1"/>
  <c r="I1496" i="1"/>
  <c r="I1484" i="1"/>
  <c r="I1472" i="1"/>
  <c r="I1460" i="1"/>
  <c r="I1448" i="1"/>
  <c r="I1436" i="1"/>
  <c r="I1424" i="1"/>
  <c r="I1412" i="1"/>
  <c r="I1400" i="1"/>
  <c r="I1388" i="1"/>
  <c r="I1376" i="1"/>
  <c r="I1364" i="1"/>
  <c r="I1352" i="1"/>
  <c r="I1340" i="1"/>
  <c r="I1328" i="1"/>
  <c r="I1316" i="1"/>
  <c r="I1304" i="1"/>
  <c r="I1292" i="1"/>
  <c r="I1280" i="1"/>
  <c r="I1268" i="1"/>
  <c r="I1244" i="1"/>
  <c r="I1232" i="1"/>
  <c r="I1208" i="1"/>
  <c r="I1196" i="1"/>
  <c r="I1184" i="1"/>
  <c r="I1172" i="1"/>
  <c r="I1124" i="1"/>
  <c r="I1112" i="1"/>
  <c r="I1100" i="1"/>
  <c r="I1088" i="1"/>
  <c r="I1076" i="1"/>
  <c r="I1064" i="1"/>
  <c r="I1052" i="1"/>
  <c r="I1040" i="1"/>
  <c r="I1016" i="1"/>
  <c r="I1004" i="1"/>
  <c r="I992" i="1"/>
  <c r="I980" i="1"/>
  <c r="I968" i="1"/>
  <c r="I956" i="1"/>
  <c r="I944" i="1"/>
  <c r="I920" i="1"/>
  <c r="I896" i="1"/>
  <c r="I884" i="1"/>
  <c r="I860" i="1"/>
  <c r="I848" i="1"/>
  <c r="I836" i="1"/>
  <c r="I824" i="1"/>
  <c r="I1797" i="1"/>
  <c r="I1677" i="1"/>
  <c r="I1533" i="1"/>
  <c r="I1377" i="1"/>
  <c r="I1209" i="1"/>
  <c r="I1065" i="1"/>
  <c r="I861" i="1"/>
  <c r="I729" i="1"/>
  <c r="I621" i="1"/>
  <c r="I465" i="1"/>
  <c r="I357" i="1"/>
  <c r="I237" i="1"/>
  <c r="I93" i="1"/>
  <c r="J3077" i="1"/>
  <c r="J2957" i="1"/>
  <c r="J2813" i="1"/>
  <c r="J2693" i="1"/>
  <c r="J2561" i="1"/>
  <c r="J2453" i="1"/>
  <c r="J2309" i="1"/>
  <c r="J2177" i="1"/>
  <c r="J2021" i="1"/>
  <c r="J1913" i="1"/>
  <c r="J1793" i="1"/>
  <c r="J1661" i="1"/>
  <c r="J1541" i="1"/>
  <c r="J1409" i="1"/>
  <c r="J1289" i="1"/>
  <c r="J1157" i="1"/>
  <c r="J1025" i="1"/>
  <c r="J893" i="1"/>
  <c r="J785" i="1"/>
  <c r="J653" i="1"/>
  <c r="J521" i="1"/>
  <c r="J401" i="1"/>
  <c r="J317" i="1"/>
  <c r="J245" i="1"/>
  <c r="J185" i="1"/>
  <c r="J149" i="1"/>
  <c r="J89" i="1"/>
  <c r="K2997" i="1"/>
  <c r="K2865" i="1"/>
  <c r="K2733" i="1"/>
  <c r="K2601" i="1"/>
  <c r="K2469" i="1"/>
  <c r="K2349" i="1"/>
  <c r="K2277" i="1"/>
  <c r="K2145" i="1"/>
  <c r="K2085" i="1"/>
  <c r="K2025" i="1"/>
  <c r="K1965" i="1"/>
  <c r="K1893" i="1"/>
  <c r="K1833" i="1"/>
  <c r="K1773" i="1"/>
  <c r="K1725" i="1"/>
  <c r="K1665" i="1"/>
  <c r="K1581" i="1"/>
  <c r="K1521" i="1"/>
  <c r="K1497" i="1"/>
  <c r="K1461" i="1"/>
  <c r="K1401" i="1"/>
  <c r="K1341" i="1"/>
  <c r="I3223" i="1"/>
  <c r="I3211" i="1"/>
  <c r="I3199" i="1"/>
  <c r="I3187" i="1"/>
  <c r="I3175" i="1"/>
  <c r="I3163" i="1"/>
  <c r="I3151" i="1"/>
  <c r="I3139" i="1"/>
  <c r="I3127" i="1"/>
  <c r="I3115" i="1"/>
  <c r="I3103" i="1"/>
  <c r="I3091" i="1"/>
  <c r="I3079" i="1"/>
  <c r="I3067" i="1"/>
  <c r="I3055" i="1"/>
  <c r="I3043" i="1"/>
  <c r="I3031" i="1"/>
  <c r="I3019" i="1"/>
  <c r="I3007" i="1"/>
  <c r="I2995" i="1"/>
  <c r="I2983" i="1"/>
  <c r="I2971" i="1"/>
  <c r="I2959" i="1"/>
  <c r="I2947" i="1"/>
  <c r="I2935" i="1"/>
  <c r="I2923" i="1"/>
  <c r="I2911" i="1"/>
  <c r="I2899" i="1"/>
  <c r="I2887" i="1"/>
  <c r="I2875" i="1"/>
  <c r="I2863" i="1"/>
  <c r="I2851" i="1"/>
  <c r="I2839" i="1"/>
  <c r="I2827" i="1"/>
  <c r="I2815" i="1"/>
  <c r="I2803" i="1"/>
  <c r="I2791" i="1"/>
  <c r="I2779" i="1"/>
  <c r="I2767" i="1"/>
  <c r="I2755" i="1"/>
  <c r="I2743" i="1"/>
  <c r="I2719" i="1"/>
  <c r="I2707" i="1"/>
  <c r="I2695" i="1"/>
  <c r="I2683" i="1"/>
  <c r="I2671" i="1"/>
  <c r="I2659" i="1"/>
  <c r="I2647" i="1"/>
  <c r="I2635" i="1"/>
  <c r="I2623" i="1"/>
  <c r="I2611" i="1"/>
  <c r="I2599" i="1"/>
  <c r="I2575" i="1"/>
  <c r="I2563" i="1"/>
  <c r="I2551" i="1"/>
  <c r="I2539" i="1"/>
  <c r="I2527" i="1"/>
  <c r="I2515" i="1"/>
  <c r="I2503" i="1"/>
  <c r="I2491" i="1"/>
  <c r="I2479" i="1"/>
  <c r="I2467" i="1"/>
  <c r="I2455" i="1"/>
  <c r="I2443" i="1"/>
  <c r="I2431" i="1"/>
  <c r="I2419" i="1"/>
  <c r="I2407" i="1"/>
  <c r="I2395" i="1"/>
  <c r="I2383" i="1"/>
  <c r="I2371" i="1"/>
  <c r="I2347" i="1"/>
  <c r="I2335" i="1"/>
  <c r="I2323" i="1"/>
  <c r="I2311" i="1"/>
  <c r="I2299" i="1"/>
  <c r="I2287" i="1"/>
  <c r="I2275" i="1"/>
  <c r="I2263" i="1"/>
  <c r="I2251" i="1"/>
  <c r="I2239" i="1"/>
  <c r="I2227" i="1"/>
  <c r="I2215" i="1"/>
  <c r="I2203" i="1"/>
  <c r="I2191" i="1"/>
  <c r="I2167" i="1"/>
  <c r="I2155" i="1"/>
  <c r="I2143" i="1"/>
  <c r="I2131" i="1"/>
  <c r="I2119" i="1"/>
  <c r="I2095" i="1"/>
  <c r="I2083" i="1"/>
  <c r="I2059" i="1"/>
  <c r="I2047" i="1"/>
  <c r="I2035" i="1"/>
  <c r="I2023" i="1"/>
  <c r="I2011" i="1"/>
  <c r="I1999" i="1"/>
  <c r="I1975" i="1"/>
  <c r="I1963" i="1"/>
  <c r="I1951" i="1"/>
  <c r="I1939" i="1"/>
  <c r="I1927" i="1"/>
  <c r="I1915" i="1"/>
  <c r="I1903" i="1"/>
  <c r="I1891" i="1"/>
  <c r="I1879" i="1"/>
  <c r="I1867" i="1"/>
  <c r="I1855" i="1"/>
  <c r="I1831" i="1"/>
  <c r="I1819" i="1"/>
  <c r="I1807" i="1"/>
  <c r="I1783" i="1"/>
  <c r="I1771" i="1"/>
  <c r="I1759" i="1"/>
  <c r="I1747" i="1"/>
  <c r="I1735" i="1"/>
  <c r="I1723" i="1"/>
  <c r="I1711" i="1"/>
  <c r="I1699" i="1"/>
  <c r="I1687" i="1"/>
  <c r="I1675" i="1"/>
  <c r="I1663" i="1"/>
  <c r="I1651" i="1"/>
  <c r="I1639" i="1"/>
  <c r="I1615" i="1"/>
  <c r="I1603" i="1"/>
  <c r="I1579" i="1"/>
  <c r="I1567" i="1"/>
  <c r="I1555" i="1"/>
  <c r="I1543" i="1"/>
  <c r="I1531" i="1"/>
  <c r="I1519" i="1"/>
  <c r="I1507" i="1"/>
  <c r="I1495" i="1"/>
  <c r="I1483" i="1"/>
  <c r="I1471" i="1"/>
  <c r="I1459" i="1"/>
  <c r="I1411" i="1"/>
  <c r="I1399" i="1"/>
  <c r="I1387" i="1"/>
  <c r="I1375" i="1"/>
  <c r="I1363" i="1"/>
  <c r="I1351" i="1"/>
  <c r="I1339" i="1"/>
  <c r="I1327" i="1"/>
  <c r="I1315" i="1"/>
  <c r="I1303" i="1"/>
  <c r="I1291" i="1"/>
  <c r="I1279" i="1"/>
  <c r="I1267" i="1"/>
  <c r="I1243" i="1"/>
  <c r="I1231" i="1"/>
  <c r="I1207" i="1"/>
  <c r="I1195" i="1"/>
  <c r="I1183" i="1"/>
  <c r="I1171" i="1"/>
  <c r="I1159" i="1"/>
  <c r="I1135" i="1"/>
  <c r="I1123" i="1"/>
  <c r="I1111" i="1"/>
  <c r="I1099" i="1"/>
  <c r="I1087" i="1"/>
  <c r="I1075" i="1"/>
  <c r="I1063" i="1"/>
  <c r="I1051" i="1"/>
  <c r="I1039" i="1"/>
  <c r="I1015" i="1"/>
  <c r="I1003" i="1"/>
  <c r="I991" i="1"/>
  <c r="I979" i="1"/>
  <c r="I967" i="1"/>
  <c r="I955" i="1"/>
  <c r="I943" i="1"/>
  <c r="I919" i="1"/>
  <c r="I895" i="1"/>
  <c r="I883" i="1"/>
  <c r="I871" i="1"/>
  <c r="I859" i="1"/>
  <c r="I847" i="1"/>
  <c r="I835" i="1"/>
  <c r="I823" i="1"/>
  <c r="I1833" i="1"/>
  <c r="I1689" i="1"/>
  <c r="I1569" i="1"/>
  <c r="I1437" i="1"/>
  <c r="I1281" i="1"/>
  <c r="I1101" i="1"/>
  <c r="I921" i="1"/>
  <c r="I837" i="1"/>
  <c r="I693" i="1"/>
  <c r="I537" i="1"/>
  <c r="I405" i="1"/>
  <c r="I273" i="1"/>
  <c r="I129" i="1"/>
  <c r="I21" i="1"/>
  <c r="J3029" i="1"/>
  <c r="J2897" i="1"/>
  <c r="J2765" i="1"/>
  <c r="J2621" i="1"/>
  <c r="J2501" i="1"/>
  <c r="J2357" i="1"/>
  <c r="J2249" i="1"/>
  <c r="J2105" i="1"/>
  <c r="J1973" i="1"/>
  <c r="J1853" i="1"/>
  <c r="J1721" i="1"/>
  <c r="J1589" i="1"/>
  <c r="J1481" i="1"/>
  <c r="J1337" i="1"/>
  <c r="J1181" i="1"/>
  <c r="J1049" i="1"/>
  <c r="J941" i="1"/>
  <c r="J809" i="1"/>
  <c r="J701" i="1"/>
  <c r="J593" i="1"/>
  <c r="J461" i="1"/>
  <c r="J341" i="1"/>
  <c r="J281" i="1"/>
  <c r="J209" i="1"/>
  <c r="K3021" i="1"/>
  <c r="K2889" i="1"/>
  <c r="K2781" i="1"/>
  <c r="K2613" i="1"/>
  <c r="K2517" i="1"/>
  <c r="K2385" i="1"/>
  <c r="K2301" i="1"/>
  <c r="K2169" i="1"/>
  <c r="K2109" i="1"/>
  <c r="K2049" i="1"/>
  <c r="K1989" i="1"/>
  <c r="K1929" i="1"/>
  <c r="K1869" i="1"/>
  <c r="K1809" i="1"/>
  <c r="K1749" i="1"/>
  <c r="K1689" i="1"/>
  <c r="K1629" i="1"/>
  <c r="K1557" i="1"/>
  <c r="K1425" i="1"/>
  <c r="I3222" i="1"/>
  <c r="I3210" i="1"/>
  <c r="I3198" i="1"/>
  <c r="I3186" i="1"/>
  <c r="I3174" i="1"/>
  <c r="I3162" i="1"/>
  <c r="I3150" i="1"/>
  <c r="I3138" i="1"/>
  <c r="I3126" i="1"/>
  <c r="I3114" i="1"/>
  <c r="I3102" i="1"/>
  <c r="I3090" i="1"/>
  <c r="I3078" i="1"/>
  <c r="I3066" i="1"/>
  <c r="I3054" i="1"/>
  <c r="I3042" i="1"/>
  <c r="I3030" i="1"/>
  <c r="I3018" i="1"/>
  <c r="I3006" i="1"/>
  <c r="I2994" i="1"/>
  <c r="I2982" i="1"/>
  <c r="I2970" i="1"/>
  <c r="I2958" i="1"/>
  <c r="I2946" i="1"/>
  <c r="I2934" i="1"/>
  <c r="I2922" i="1"/>
  <c r="I2910" i="1"/>
  <c r="I2898" i="1"/>
  <c r="I2886" i="1"/>
  <c r="I2874" i="1"/>
  <c r="I2862" i="1"/>
  <c r="I2850" i="1"/>
  <c r="I2838" i="1"/>
  <c r="I2826" i="1"/>
  <c r="I2814" i="1"/>
  <c r="I2802" i="1"/>
  <c r="I2790" i="1"/>
  <c r="I2766" i="1"/>
  <c r="I2754" i="1"/>
  <c r="I2718" i="1"/>
  <c r="I2706" i="1"/>
  <c r="I2694" i="1"/>
  <c r="I2682" i="1"/>
  <c r="I2670" i="1"/>
  <c r="I2658" i="1"/>
  <c r="I2646" i="1"/>
  <c r="I2634" i="1"/>
  <c r="I2610" i="1"/>
  <c r="I2598" i="1"/>
  <c r="I2574" i="1"/>
  <c r="I2562" i="1"/>
  <c r="I2550" i="1"/>
  <c r="I2538" i="1"/>
  <c r="I2526" i="1"/>
  <c r="I2514" i="1"/>
  <c r="I2502" i="1"/>
  <c r="I2490" i="1"/>
  <c r="I2478" i="1"/>
  <c r="I2466" i="1"/>
  <c r="I2454" i="1"/>
  <c r="I2442" i="1"/>
  <c r="I2430" i="1"/>
  <c r="I2418" i="1"/>
  <c r="I2406" i="1"/>
  <c r="I2394" i="1"/>
  <c r="I2382" i="1"/>
  <c r="I2370" i="1"/>
  <c r="I2358" i="1"/>
  <c r="I2346" i="1"/>
  <c r="I2334" i="1"/>
  <c r="I2322" i="1"/>
  <c r="I2310" i="1"/>
  <c r="I2298" i="1"/>
  <c r="I2286" i="1"/>
  <c r="I2274" i="1"/>
  <c r="I2262" i="1"/>
  <c r="I2250" i="1"/>
  <c r="I2238" i="1"/>
  <c r="I2226" i="1"/>
  <c r="I2214" i="1"/>
  <c r="I2190" i="1"/>
  <c r="I2178" i="1"/>
  <c r="I2166" i="1"/>
  <c r="I2154" i="1"/>
  <c r="I2130" i="1"/>
  <c r="I2118" i="1"/>
  <c r="I2106" i="1"/>
  <c r="I2094" i="1"/>
  <c r="I2082" i="1"/>
  <c r="I2058" i="1"/>
  <c r="I2046" i="1"/>
  <c r="I2034" i="1"/>
  <c r="I2022" i="1"/>
  <c r="I2010" i="1"/>
  <c r="I1998" i="1"/>
  <c r="I1974" i="1"/>
  <c r="I1962" i="1"/>
  <c r="I1950" i="1"/>
  <c r="I1938" i="1"/>
  <c r="I1926" i="1"/>
  <c r="I1914" i="1"/>
  <c r="I1902" i="1"/>
  <c r="I1890" i="1"/>
  <c r="I1878" i="1"/>
  <c r="I1866" i="1"/>
  <c r="I1854" i="1"/>
  <c r="I1842" i="1"/>
  <c r="I1830" i="1"/>
  <c r="I1818" i="1"/>
  <c r="I1806" i="1"/>
  <c r="I1770" i="1"/>
  <c r="I1758" i="1"/>
  <c r="I1746" i="1"/>
  <c r="I1734" i="1"/>
  <c r="I1722" i="1"/>
  <c r="I1710" i="1"/>
  <c r="I1698" i="1"/>
  <c r="I1686" i="1"/>
  <c r="I1674" i="1"/>
  <c r="I1662" i="1"/>
  <c r="I1650" i="1"/>
  <c r="I1638" i="1"/>
  <c r="I1626" i="1"/>
  <c r="I1614" i="1"/>
  <c r="I1602" i="1"/>
  <c r="I1590" i="1"/>
  <c r="I1578" i="1"/>
  <c r="I1566" i="1"/>
  <c r="I1554" i="1"/>
  <c r="I1542" i="1"/>
  <c r="I1530" i="1"/>
  <c r="I1518" i="1"/>
  <c r="I1506" i="1"/>
  <c r="I1494" i="1"/>
  <c r="I1482" i="1"/>
  <c r="I1470" i="1"/>
  <c r="I1458" i="1"/>
  <c r="I1434" i="1"/>
  <c r="I1422" i="1"/>
  <c r="I1410" i="1"/>
  <c r="I1398" i="1"/>
  <c r="I1386" i="1"/>
  <c r="I1374" i="1"/>
  <c r="I1362" i="1"/>
  <c r="I1350" i="1"/>
  <c r="I1338" i="1"/>
  <c r="I1326" i="1"/>
  <c r="I1314" i="1"/>
  <c r="I1302" i="1"/>
  <c r="I1290" i="1"/>
  <c r="I1278" i="1"/>
  <c r="I1266" i="1"/>
  <c r="I1242" i="1"/>
  <c r="I1230" i="1"/>
  <c r="I1206" i="1"/>
  <c r="I1194" i="1"/>
  <c r="I1182" i="1"/>
  <c r="I1170" i="1"/>
  <c r="I1158" i="1"/>
  <c r="I1134" i="1"/>
  <c r="I1122" i="1"/>
  <c r="I1110" i="1"/>
  <c r="I1098" i="1"/>
  <c r="I1086" i="1"/>
  <c r="I1074" i="1"/>
  <c r="I1062" i="1"/>
  <c r="I1050" i="1"/>
  <c r="I1038" i="1"/>
  <c r="I1026" i="1"/>
  <c r="I1014" i="1"/>
  <c r="I1002" i="1"/>
  <c r="I990" i="1"/>
  <c r="I978" i="1"/>
  <c r="I966" i="1"/>
  <c r="I954" i="1"/>
  <c r="I942" i="1"/>
  <c r="I918" i="1"/>
  <c r="I894" i="1"/>
  <c r="I882" i="1"/>
  <c r="I870" i="1"/>
  <c r="I858" i="1"/>
  <c r="I846" i="1"/>
  <c r="I834" i="1"/>
  <c r="I822" i="1"/>
  <c r="I798" i="1"/>
  <c r="I786" i="1"/>
  <c r="I774" i="1"/>
  <c r="I762" i="1"/>
  <c r="I750" i="1"/>
  <c r="I738" i="1"/>
  <c r="I726" i="1"/>
  <c r="I714" i="1"/>
  <c r="I702" i="1"/>
  <c r="I690" i="1"/>
  <c r="I678" i="1"/>
  <c r="I666" i="1"/>
  <c r="I642" i="1"/>
  <c r="I630" i="1"/>
  <c r="I618" i="1"/>
  <c r="I606" i="1"/>
  <c r="I594" i="1"/>
  <c r="I582" i="1"/>
  <c r="I546" i="1"/>
  <c r="I534" i="1"/>
  <c r="I522" i="1"/>
  <c r="I510" i="1"/>
  <c r="I498" i="1"/>
  <c r="I486" i="1"/>
  <c r="I474" i="1"/>
  <c r="I462" i="1"/>
  <c r="I450" i="1"/>
  <c r="I438" i="1"/>
  <c r="I414" i="1"/>
  <c r="I402" i="1"/>
  <c r="I390" i="1"/>
  <c r="I378" i="1"/>
  <c r="I366" i="1"/>
  <c r="I354" i="1"/>
  <c r="I342" i="1"/>
  <c r="I330" i="1"/>
  <c r="I318" i="1"/>
  <c r="I306" i="1"/>
  <c r="I270" i="1"/>
  <c r="I258" i="1"/>
  <c r="I246" i="1"/>
  <c r="I234" i="1"/>
  <c r="I222" i="1"/>
  <c r="I210" i="1"/>
  <c r="I198" i="1"/>
  <c r="I186" i="1"/>
  <c r="I162" i="1"/>
  <c r="I150" i="1"/>
  <c r="I138" i="1"/>
  <c r="I126" i="1"/>
  <c r="I114" i="1"/>
  <c r="I102" i="1"/>
  <c r="I90" i="1"/>
  <c r="I78" i="1"/>
  <c r="I66" i="1"/>
  <c r="I54" i="1"/>
  <c r="I42" i="1"/>
  <c r="I30" i="1"/>
  <c r="I18" i="1"/>
  <c r="I6" i="1"/>
  <c r="I1893" i="1"/>
  <c r="I1737" i="1"/>
  <c r="I1593" i="1"/>
  <c r="I1473" i="1"/>
  <c r="I1341" i="1"/>
  <c r="I1173" i="1"/>
  <c r="I1005" i="1"/>
  <c r="I801" i="1"/>
  <c r="I705" i="1"/>
  <c r="I549" i="1"/>
  <c r="I333" i="1"/>
  <c r="I249" i="1"/>
  <c r="I153" i="1"/>
  <c r="I45" i="1"/>
  <c r="J3053" i="1"/>
  <c r="J2933" i="1"/>
  <c r="J2801" i="1"/>
  <c r="J2669" i="1"/>
  <c r="J2525" i="1"/>
  <c r="J2393" i="1"/>
  <c r="J2273" i="1"/>
  <c r="J2117" i="1"/>
  <c r="J2009" i="1"/>
  <c r="J1889" i="1"/>
  <c r="J1745" i="1"/>
  <c r="J1625" i="1"/>
  <c r="J1493" i="1"/>
  <c r="J1373" i="1"/>
  <c r="J1229" i="1"/>
  <c r="J1121" i="1"/>
  <c r="J989" i="1"/>
  <c r="J845" i="1"/>
  <c r="J677" i="1"/>
  <c r="J533" i="1"/>
  <c r="J437" i="1"/>
  <c r="J329" i="1"/>
  <c r="J257" i="1"/>
  <c r="K3033" i="1"/>
  <c r="K2901" i="1"/>
  <c r="K2769" i="1"/>
  <c r="K2649" i="1"/>
  <c r="K2505" i="1"/>
  <c r="K2373" i="1"/>
  <c r="K2289" i="1"/>
  <c r="K2157" i="1"/>
  <c r="K2097" i="1"/>
  <c r="K2037" i="1"/>
  <c r="K1977" i="1"/>
  <c r="K1917" i="1"/>
  <c r="K1857" i="1"/>
  <c r="K1797" i="1"/>
  <c r="K1737" i="1"/>
  <c r="K1677" i="1"/>
  <c r="K1617" i="1"/>
  <c r="K1569" i="1"/>
  <c r="K1449" i="1"/>
  <c r="I3233" i="1"/>
  <c r="I3221" i="1"/>
  <c r="I3209" i="1"/>
  <c r="I3197" i="1"/>
  <c r="I3185" i="1"/>
  <c r="I3173" i="1"/>
  <c r="I3149" i="1"/>
  <c r="I3137" i="1"/>
  <c r="I3125" i="1"/>
  <c r="I3113" i="1"/>
  <c r="I3101" i="1"/>
  <c r="I3077" i="1"/>
  <c r="I3065" i="1"/>
  <c r="I3053" i="1"/>
  <c r="I3041" i="1"/>
  <c r="I3029" i="1"/>
  <c r="I3017" i="1"/>
  <c r="I3005" i="1"/>
  <c r="I2993" i="1"/>
  <c r="I2981" i="1"/>
  <c r="I2969" i="1"/>
  <c r="I2957" i="1"/>
  <c r="I2945" i="1"/>
  <c r="I2933" i="1"/>
  <c r="I2921" i="1"/>
  <c r="I2897" i="1"/>
  <c r="I2885" i="1"/>
  <c r="I2873" i="1"/>
  <c r="I2861" i="1"/>
  <c r="I2849" i="1"/>
  <c r="I2837" i="1"/>
  <c r="I2825" i="1"/>
  <c r="I2813" i="1"/>
  <c r="I2801" i="1"/>
  <c r="I2777" i="1"/>
  <c r="I2765" i="1"/>
  <c r="I2753" i="1"/>
  <c r="I2741" i="1"/>
  <c r="I2717" i="1"/>
  <c r="I2705" i="1"/>
  <c r="I2693" i="1"/>
  <c r="I2669" i="1"/>
  <c r="I2657" i="1"/>
  <c r="I2645" i="1"/>
  <c r="I2633" i="1"/>
  <c r="I2609" i="1"/>
  <c r="I2597" i="1"/>
  <c r="I2561" i="1"/>
  <c r="I2549" i="1"/>
  <c r="I2537" i="1"/>
  <c r="I2525" i="1"/>
  <c r="I2513" i="1"/>
  <c r="I2501" i="1"/>
  <c r="I2489" i="1"/>
  <c r="I2477" i="1"/>
  <c r="I2465" i="1"/>
  <c r="I2453" i="1"/>
  <c r="I2441" i="1"/>
  <c r="I2429" i="1"/>
  <c r="I2417" i="1"/>
  <c r="I2405" i="1"/>
  <c r="I2393" i="1"/>
  <c r="I2381" i="1"/>
  <c r="I2369" i="1"/>
  <c r="I2357" i="1"/>
  <c r="I2345" i="1"/>
  <c r="I2333" i="1"/>
  <c r="I2321" i="1"/>
  <c r="I2309" i="1"/>
  <c r="I2297" i="1"/>
  <c r="I2285" i="1"/>
  <c r="I2273" i="1"/>
  <c r="I2261" i="1"/>
  <c r="I2249" i="1"/>
  <c r="I2237" i="1"/>
  <c r="I2225" i="1"/>
  <c r="I2213" i="1"/>
  <c r="I2177" i="1"/>
  <c r="I2165" i="1"/>
  <c r="I2153" i="1"/>
  <c r="I2129" i="1"/>
  <c r="I2117" i="1"/>
  <c r="I2105" i="1"/>
  <c r="I2093" i="1"/>
  <c r="I2081" i="1"/>
  <c r="I2057" i="1"/>
  <c r="I2045" i="1"/>
  <c r="I2033" i="1"/>
  <c r="I2021" i="1"/>
  <c r="I2009" i="1"/>
  <c r="I1997" i="1"/>
  <c r="I1973" i="1"/>
  <c r="I1961" i="1"/>
  <c r="I1949" i="1"/>
  <c r="I1937" i="1"/>
  <c r="I1913" i="1"/>
  <c r="I1889" i="1"/>
  <c r="I1877" i="1"/>
  <c r="I1865" i="1"/>
  <c r="I1853" i="1"/>
  <c r="I1829" i="1"/>
  <c r="I1817" i="1"/>
  <c r="I1805" i="1"/>
  <c r="I1793" i="1"/>
  <c r="I1781" i="1"/>
  <c r="I1769" i="1"/>
  <c r="I1757" i="1"/>
  <c r="I1745" i="1"/>
  <c r="I1733" i="1"/>
  <c r="I1721" i="1"/>
  <c r="I1709" i="1"/>
  <c r="I1697" i="1"/>
  <c r="I1685" i="1"/>
  <c r="I1673" i="1"/>
  <c r="I1661" i="1"/>
  <c r="I1649" i="1"/>
  <c r="I1637" i="1"/>
  <c r="I1625" i="1"/>
  <c r="I1613" i="1"/>
  <c r="I1601" i="1"/>
  <c r="I1589" i="1"/>
  <c r="I1577" i="1"/>
  <c r="I1565" i="1"/>
  <c r="I1553" i="1"/>
  <c r="I1541" i="1"/>
  <c r="I1529" i="1"/>
  <c r="I1517" i="1"/>
  <c r="I1505" i="1"/>
  <c r="I1493" i="1"/>
  <c r="I1481" i="1"/>
  <c r="I1469" i="1"/>
  <c r="I1457" i="1"/>
  <c r="I1445" i="1"/>
  <c r="I1433" i="1"/>
  <c r="I1421" i="1"/>
  <c r="I1409" i="1"/>
  <c r="I1397" i="1"/>
  <c r="I1385" i="1"/>
  <c r="I1373" i="1"/>
  <c r="I1361" i="1"/>
  <c r="I1349" i="1"/>
  <c r="I1337" i="1"/>
  <c r="I1325" i="1"/>
  <c r="I1313" i="1"/>
  <c r="I1301" i="1"/>
  <c r="I1277" i="1"/>
  <c r="I1265" i="1"/>
  <c r="I1241" i="1"/>
  <c r="I1205" i="1"/>
  <c r="I1193" i="1"/>
  <c r="I1181" i="1"/>
  <c r="I1169" i="1"/>
  <c r="I1157" i="1"/>
  <c r="I1133" i="1"/>
  <c r="I1121" i="1"/>
  <c r="I1109" i="1"/>
  <c r="I1097" i="1"/>
  <c r="I1085" i="1"/>
  <c r="I1073" i="1"/>
  <c r="I1061" i="1"/>
  <c r="I1049" i="1"/>
  <c r="I1037" i="1"/>
  <c r="I1025" i="1"/>
  <c r="I1013" i="1"/>
  <c r="I1001" i="1"/>
  <c r="I989" i="1"/>
  <c r="I977" i="1"/>
  <c r="I965" i="1"/>
  <c r="I953" i="1"/>
  <c r="I941" i="1"/>
  <c r="I929" i="1"/>
  <c r="I917" i="1"/>
  <c r="I905" i="1"/>
  <c r="I893" i="1"/>
  <c r="I881" i="1"/>
  <c r="I869" i="1"/>
  <c r="I857" i="1"/>
  <c r="I845" i="1"/>
  <c r="I833" i="1"/>
  <c r="K573" i="1"/>
  <c r="K561" i="1"/>
  <c r="K549" i="1"/>
  <c r="K537" i="1"/>
  <c r="K525" i="1"/>
  <c r="K513" i="1"/>
  <c r="K501" i="1"/>
  <c r="K489" i="1"/>
  <c r="K477" i="1"/>
  <c r="K465" i="1"/>
  <c r="K453" i="1"/>
  <c r="K441" i="1"/>
  <c r="K429" i="1"/>
  <c r="K417" i="1"/>
  <c r="K405" i="1"/>
  <c r="K393" i="1"/>
  <c r="K381" i="1"/>
  <c r="K369" i="1"/>
  <c r="K357" i="1"/>
  <c r="K345" i="1"/>
  <c r="K333" i="1"/>
  <c r="K321" i="1"/>
  <c r="K309" i="1"/>
  <c r="K297" i="1"/>
  <c r="K285" i="1"/>
  <c r="K273" i="1"/>
  <c r="K261" i="1"/>
  <c r="K249" i="1"/>
  <c r="K237" i="1"/>
  <c r="K225" i="1"/>
  <c r="K213" i="1"/>
  <c r="K201" i="1"/>
  <c r="K189" i="1"/>
  <c r="K177" i="1"/>
  <c r="K165" i="1"/>
  <c r="K153" i="1"/>
  <c r="K141" i="1"/>
  <c r="K129" i="1"/>
  <c r="K105" i="1"/>
  <c r="K93" i="1"/>
  <c r="K81" i="1"/>
  <c r="K69" i="1"/>
  <c r="K57" i="1"/>
  <c r="K45" i="1"/>
  <c r="K33" i="1"/>
  <c r="K21" i="1"/>
  <c r="K9" i="1"/>
  <c r="I812" i="1"/>
  <c r="I800" i="1"/>
  <c r="I788" i="1"/>
  <c r="I776" i="1"/>
  <c r="I764" i="1"/>
  <c r="I752" i="1"/>
  <c r="I740" i="1"/>
  <c r="I728" i="1"/>
  <c r="I716" i="1"/>
  <c r="I704" i="1"/>
  <c r="I692" i="1"/>
  <c r="I680" i="1"/>
  <c r="I668" i="1"/>
  <c r="I656" i="1"/>
  <c r="I644" i="1"/>
  <c r="I632" i="1"/>
  <c r="I620" i="1"/>
  <c r="I584" i="1"/>
  <c r="I560" i="1"/>
  <c r="I548" i="1"/>
  <c r="I536" i="1"/>
  <c r="I524" i="1"/>
  <c r="I512" i="1"/>
  <c r="I488" i="1"/>
  <c r="I476" i="1"/>
  <c r="I464" i="1"/>
  <c r="I452" i="1"/>
  <c r="I440" i="1"/>
  <c r="I428" i="1"/>
  <c r="I416" i="1"/>
  <c r="I404" i="1"/>
  <c r="I392" i="1"/>
  <c r="I380" i="1"/>
  <c r="I368" i="1"/>
  <c r="I356" i="1"/>
  <c r="I344" i="1"/>
  <c r="I332" i="1"/>
  <c r="I320" i="1"/>
  <c r="I308" i="1"/>
  <c r="I296" i="1"/>
  <c r="I260" i="1"/>
  <c r="I248" i="1"/>
  <c r="I236" i="1"/>
  <c r="I224" i="1"/>
  <c r="I200" i="1"/>
  <c r="I188" i="1"/>
  <c r="I176" i="1"/>
  <c r="I164" i="1"/>
  <c r="I152" i="1"/>
  <c r="I140" i="1"/>
  <c r="I128" i="1"/>
  <c r="I116" i="1"/>
  <c r="I104" i="1"/>
  <c r="I92" i="1"/>
  <c r="I80" i="1"/>
  <c r="I68" i="1"/>
  <c r="I56" i="1"/>
  <c r="I44" i="1"/>
  <c r="I20" i="1"/>
  <c r="I8" i="1"/>
  <c r="J3232" i="1"/>
  <c r="J3220" i="1"/>
  <c r="J3208" i="1"/>
  <c r="J3196" i="1"/>
  <c r="J3184" i="1"/>
  <c r="J3172" i="1"/>
  <c r="J3160" i="1"/>
  <c r="J3148" i="1"/>
  <c r="J3136" i="1"/>
  <c r="J3124" i="1"/>
  <c r="J3112" i="1"/>
  <c r="J3100" i="1"/>
  <c r="J3088" i="1"/>
  <c r="J3076" i="1"/>
  <c r="J3064" i="1"/>
  <c r="J3052" i="1"/>
  <c r="J3040" i="1"/>
  <c r="J3028" i="1"/>
  <c r="J3016" i="1"/>
  <c r="J3004" i="1"/>
  <c r="J2992" i="1"/>
  <c r="J2980" i="1"/>
  <c r="J2968" i="1"/>
  <c r="J2956" i="1"/>
  <c r="J2944" i="1"/>
  <c r="J2932" i="1"/>
  <c r="J2920" i="1"/>
  <c r="J2908" i="1"/>
  <c r="J2896" i="1"/>
  <c r="J2884" i="1"/>
  <c r="J2872" i="1"/>
  <c r="J2860" i="1"/>
  <c r="J2848" i="1"/>
  <c r="J2836" i="1"/>
  <c r="J2824" i="1"/>
  <c r="J2812" i="1"/>
  <c r="J2800" i="1"/>
  <c r="J2788" i="1"/>
  <c r="J2776" i="1"/>
  <c r="J2764" i="1"/>
  <c r="J2752" i="1"/>
  <c r="J2740" i="1"/>
  <c r="J2728" i="1"/>
  <c r="J2716" i="1"/>
  <c r="J2704" i="1"/>
  <c r="J2692" i="1"/>
  <c r="J2680" i="1"/>
  <c r="J2668" i="1"/>
  <c r="J2656" i="1"/>
  <c r="J2644" i="1"/>
  <c r="J2632" i="1"/>
  <c r="J2620" i="1"/>
  <c r="J2608" i="1"/>
  <c r="J2596" i="1"/>
  <c r="J2584" i="1"/>
  <c r="J2572" i="1"/>
  <c r="J2560" i="1"/>
  <c r="J2548" i="1"/>
  <c r="J2536" i="1"/>
  <c r="J2524" i="1"/>
  <c r="J2512" i="1"/>
  <c r="J2500" i="1"/>
  <c r="J2488" i="1"/>
  <c r="J2476" i="1"/>
  <c r="J2464" i="1"/>
  <c r="J2452" i="1"/>
  <c r="J2440" i="1"/>
  <c r="J2428" i="1"/>
  <c r="J2416" i="1"/>
  <c r="J2404" i="1"/>
  <c r="J2392" i="1"/>
  <c r="J2380" i="1"/>
  <c r="J2368" i="1"/>
  <c r="J2356" i="1"/>
  <c r="J2344" i="1"/>
  <c r="J2332" i="1"/>
  <c r="J2320" i="1"/>
  <c r="J2308" i="1"/>
  <c r="J2296" i="1"/>
  <c r="J2284" i="1"/>
  <c r="J2272" i="1"/>
  <c r="J2260" i="1"/>
  <c r="J2248" i="1"/>
  <c r="J2236" i="1"/>
  <c r="J2224" i="1"/>
  <c r="J2212" i="1"/>
  <c r="J2188" i="1"/>
  <c r="J2176" i="1"/>
  <c r="J2164" i="1"/>
  <c r="J2152" i="1"/>
  <c r="J2140" i="1"/>
  <c r="J2128" i="1"/>
  <c r="J2116" i="1"/>
  <c r="J2104" i="1"/>
  <c r="J2092" i="1"/>
  <c r="J2080" i="1"/>
  <c r="J2056" i="1"/>
  <c r="J2044" i="1"/>
  <c r="J2032" i="1"/>
  <c r="J2020" i="1"/>
  <c r="J2008" i="1"/>
  <c r="J1996" i="1"/>
  <c r="J1984" i="1"/>
  <c r="J1972" i="1"/>
  <c r="J1960" i="1"/>
  <c r="J1948" i="1"/>
  <c r="J1936" i="1"/>
  <c r="J1924" i="1"/>
  <c r="J1912" i="1"/>
  <c r="J1888" i="1"/>
  <c r="J1876" i="1"/>
  <c r="J1864" i="1"/>
  <c r="J1852" i="1"/>
  <c r="J1840" i="1"/>
  <c r="J1828" i="1"/>
  <c r="J1816" i="1"/>
  <c r="J1804" i="1"/>
  <c r="J1792" i="1"/>
  <c r="J1780" i="1"/>
  <c r="J1768" i="1"/>
  <c r="J1756" i="1"/>
  <c r="J1744" i="1"/>
  <c r="J1732" i="1"/>
  <c r="J1720" i="1"/>
  <c r="J1708" i="1"/>
  <c r="J1696" i="1"/>
  <c r="J1684" i="1"/>
  <c r="J1672" i="1"/>
  <c r="J1660" i="1"/>
  <c r="J1648" i="1"/>
  <c r="J1636" i="1"/>
  <c r="J1624" i="1"/>
  <c r="J1612" i="1"/>
  <c r="J1600" i="1"/>
  <c r="J1588" i="1"/>
  <c r="J1576" i="1"/>
  <c r="J1564" i="1"/>
  <c r="J1552" i="1"/>
  <c r="J1540" i="1"/>
  <c r="J1528" i="1"/>
  <c r="J1516" i="1"/>
  <c r="J1504" i="1"/>
  <c r="J1492" i="1"/>
  <c r="J1480" i="1"/>
  <c r="J1468" i="1"/>
  <c r="J1456" i="1"/>
  <c r="J1444" i="1"/>
  <c r="J1432" i="1"/>
  <c r="J1420" i="1"/>
  <c r="J1408" i="1"/>
  <c r="J1396" i="1"/>
  <c r="J1384" i="1"/>
  <c r="J1372" i="1"/>
  <c r="J1360" i="1"/>
  <c r="J1348" i="1"/>
  <c r="J1336" i="1"/>
  <c r="J1324" i="1"/>
  <c r="J1312" i="1"/>
  <c r="J1300" i="1"/>
  <c r="J1288" i="1"/>
  <c r="J1276" i="1"/>
  <c r="J1264" i="1"/>
  <c r="J1252" i="1"/>
  <c r="J1240" i="1"/>
  <c r="J1228" i="1"/>
  <c r="J1216" i="1"/>
  <c r="J1204" i="1"/>
  <c r="J1192" i="1"/>
  <c r="J1180" i="1"/>
  <c r="J1168" i="1"/>
  <c r="J1156" i="1"/>
  <c r="J1144" i="1"/>
  <c r="J1132" i="1"/>
  <c r="J1120" i="1"/>
  <c r="J1108" i="1"/>
  <c r="J1096" i="1"/>
  <c r="J1084" i="1"/>
  <c r="J1072" i="1"/>
  <c r="J1060" i="1"/>
  <c r="J1048" i="1"/>
  <c r="J1036" i="1"/>
  <c r="J1024" i="1"/>
  <c r="J1012" i="1"/>
  <c r="J1000" i="1"/>
  <c r="J988" i="1"/>
  <c r="J976" i="1"/>
  <c r="J964" i="1"/>
  <c r="J952" i="1"/>
  <c r="J940" i="1"/>
  <c r="J928" i="1"/>
  <c r="J916" i="1"/>
  <c r="J904" i="1"/>
  <c r="J892" i="1"/>
  <c r="J880" i="1"/>
  <c r="J868" i="1"/>
  <c r="J856" i="1"/>
  <c r="J844" i="1"/>
  <c r="J832" i="1"/>
  <c r="J820" i="1"/>
  <c r="J808" i="1"/>
  <c r="J796" i="1"/>
  <c r="J784" i="1"/>
  <c r="J772" i="1"/>
  <c r="J760" i="1"/>
  <c r="J748" i="1"/>
  <c r="J736" i="1"/>
  <c r="J724" i="1"/>
  <c r="J712" i="1"/>
  <c r="J700" i="1"/>
  <c r="J688" i="1"/>
  <c r="J676" i="1"/>
  <c r="J664" i="1"/>
  <c r="J652" i="1"/>
  <c r="J640" i="1"/>
  <c r="J628" i="1"/>
  <c r="J616" i="1"/>
  <c r="J604" i="1"/>
  <c r="J592" i="1"/>
  <c r="J580" i="1"/>
  <c r="J568" i="1"/>
  <c r="J556" i="1"/>
  <c r="J544" i="1"/>
  <c r="J532" i="1"/>
  <c r="J520" i="1"/>
  <c r="I811" i="1"/>
  <c r="I799" i="1"/>
  <c r="I787" i="1"/>
  <c r="I775" i="1"/>
  <c r="I763" i="1"/>
  <c r="I751" i="1"/>
  <c r="I739" i="1"/>
  <c r="I727" i="1"/>
  <c r="I715" i="1"/>
  <c r="I703" i="1"/>
  <c r="I691" i="1"/>
  <c r="I679" i="1"/>
  <c r="I667" i="1"/>
  <c r="I655" i="1"/>
  <c r="I643" i="1"/>
  <c r="I619" i="1"/>
  <c r="I595" i="1"/>
  <c r="I583" i="1"/>
  <c r="I571" i="1"/>
  <c r="I547" i="1"/>
  <c r="I535" i="1"/>
  <c r="I523" i="1"/>
  <c r="I511" i="1"/>
  <c r="I499" i="1"/>
  <c r="I475" i="1"/>
  <c r="I463" i="1"/>
  <c r="I451" i="1"/>
  <c r="I439" i="1"/>
  <c r="I427" i="1"/>
  <c r="I415" i="1"/>
  <c r="I403" i="1"/>
  <c r="I391" i="1"/>
  <c r="I379" i="1"/>
  <c r="I367" i="1"/>
  <c r="I355" i="1"/>
  <c r="I343" i="1"/>
  <c r="I331" i="1"/>
  <c r="I319" i="1"/>
  <c r="I307" i="1"/>
  <c r="I295" i="1"/>
  <c r="I271" i="1"/>
  <c r="I259" i="1"/>
  <c r="I247" i="1"/>
  <c r="I235" i="1"/>
  <c r="I223" i="1"/>
  <c r="I199" i="1"/>
  <c r="I187" i="1"/>
  <c r="I175" i="1"/>
  <c r="I163" i="1"/>
  <c r="I139" i="1"/>
  <c r="I127" i="1"/>
  <c r="I115" i="1"/>
  <c r="I103" i="1"/>
  <c r="I91" i="1"/>
  <c r="I79" i="1"/>
  <c r="I67" i="1"/>
  <c r="I55" i="1"/>
  <c r="I43" i="1"/>
  <c r="I31" i="1"/>
  <c r="I19" i="1"/>
  <c r="I7" i="1"/>
  <c r="J3231" i="1"/>
  <c r="J3219" i="1"/>
  <c r="J3207" i="1"/>
  <c r="J3195" i="1"/>
  <c r="J3183" i="1"/>
  <c r="J3171" i="1"/>
  <c r="J3159" i="1"/>
  <c r="J3147" i="1"/>
  <c r="J3135" i="1"/>
  <c r="J3123" i="1"/>
  <c r="J3111" i="1"/>
  <c r="J3099" i="1"/>
  <c r="J3087" i="1"/>
  <c r="J3075" i="1"/>
  <c r="J3063" i="1"/>
  <c r="J3051" i="1"/>
  <c r="J3039" i="1"/>
  <c r="J3027" i="1"/>
  <c r="J3015" i="1"/>
  <c r="J3003" i="1"/>
  <c r="J2991" i="1"/>
  <c r="J2979" i="1"/>
  <c r="J2967" i="1"/>
  <c r="J2955" i="1"/>
  <c r="J2943" i="1"/>
  <c r="J2931" i="1"/>
  <c r="J2919" i="1"/>
  <c r="J2907" i="1"/>
  <c r="J2895" i="1"/>
  <c r="J2883" i="1"/>
  <c r="J2871" i="1"/>
  <c r="J2859" i="1"/>
  <c r="J2847" i="1"/>
  <c r="J2835" i="1"/>
  <c r="J2823" i="1"/>
  <c r="J2811" i="1"/>
  <c r="J2799" i="1"/>
  <c r="J2787" i="1"/>
  <c r="J2775" i="1"/>
  <c r="J2763" i="1"/>
  <c r="J2751" i="1"/>
  <c r="J2739" i="1"/>
  <c r="J2727" i="1"/>
  <c r="J2715" i="1"/>
  <c r="J2703" i="1"/>
  <c r="J2691" i="1"/>
  <c r="J2679" i="1"/>
  <c r="J2667" i="1"/>
  <c r="J2655" i="1"/>
  <c r="J2643" i="1"/>
  <c r="J2631" i="1"/>
  <c r="J2619" i="1"/>
  <c r="J2607" i="1"/>
  <c r="J2595" i="1"/>
  <c r="J2583" i="1"/>
  <c r="J2571" i="1"/>
  <c r="J2559" i="1"/>
  <c r="J2547" i="1"/>
  <c r="J2535" i="1"/>
  <c r="J2523" i="1"/>
  <c r="J2511" i="1"/>
  <c r="J2499" i="1"/>
  <c r="J2487" i="1"/>
  <c r="J2475" i="1"/>
  <c r="J2463" i="1"/>
  <c r="J2451" i="1"/>
  <c r="J2439" i="1"/>
  <c r="J2427" i="1"/>
  <c r="J2415" i="1"/>
  <c r="J2403" i="1"/>
  <c r="J2391" i="1"/>
  <c r="J2379" i="1"/>
  <c r="J2367" i="1"/>
  <c r="J2355" i="1"/>
  <c r="J2343" i="1"/>
  <c r="J2331" i="1"/>
  <c r="J2319" i="1"/>
  <c r="J2307" i="1"/>
  <c r="J2295" i="1"/>
  <c r="J2283" i="1"/>
  <c r="J2271" i="1"/>
  <c r="J2259" i="1"/>
  <c r="J2247" i="1"/>
  <c r="J2235" i="1"/>
  <c r="J2223" i="1"/>
  <c r="J2211" i="1"/>
  <c r="J2187" i="1"/>
  <c r="J2175" i="1"/>
  <c r="J2163" i="1"/>
  <c r="J2151" i="1"/>
  <c r="J2139" i="1"/>
  <c r="J2127" i="1"/>
  <c r="J2115" i="1"/>
  <c r="J2103" i="1"/>
  <c r="J2091" i="1"/>
  <c r="J2079" i="1"/>
  <c r="J2055" i="1"/>
  <c r="J2043" i="1"/>
  <c r="J2031" i="1"/>
  <c r="J2019" i="1"/>
  <c r="J2007" i="1"/>
  <c r="J1995" i="1"/>
  <c r="J1983" i="1"/>
  <c r="J1971" i="1"/>
  <c r="J1959" i="1"/>
  <c r="J1947" i="1"/>
  <c r="J1935" i="1"/>
  <c r="J1923" i="1"/>
  <c r="J1911" i="1"/>
  <c r="J1887" i="1"/>
  <c r="J1875" i="1"/>
  <c r="J1863" i="1"/>
  <c r="J1851" i="1"/>
  <c r="J1839" i="1"/>
  <c r="J1827" i="1"/>
  <c r="J1815" i="1"/>
  <c r="J1803" i="1"/>
  <c r="J1791" i="1"/>
  <c r="J1779" i="1"/>
  <c r="J1767" i="1"/>
  <c r="J1755" i="1"/>
  <c r="J1743" i="1"/>
  <c r="J1731" i="1"/>
  <c r="J1707" i="1"/>
  <c r="J1695" i="1"/>
  <c r="J1683" i="1"/>
  <c r="J1671" i="1"/>
  <c r="J1659" i="1"/>
  <c r="J1647" i="1"/>
  <c r="J1635" i="1"/>
  <c r="J1623" i="1"/>
  <c r="J1611" i="1"/>
  <c r="J1599" i="1"/>
  <c r="J1587" i="1"/>
  <c r="J1575" i="1"/>
  <c r="J1563" i="1"/>
  <c r="J1551" i="1"/>
  <c r="J1539" i="1"/>
  <c r="J1527" i="1"/>
  <c r="J1515" i="1"/>
  <c r="J1503" i="1"/>
  <c r="J1491" i="1"/>
  <c r="J1479" i="1"/>
  <c r="J1467" i="1"/>
  <c r="J1455" i="1"/>
  <c r="J1443" i="1"/>
  <c r="J1431" i="1"/>
  <c r="J1419" i="1"/>
  <c r="J1407" i="1"/>
  <c r="J1395" i="1"/>
  <c r="J1383" i="1"/>
  <c r="J1371" i="1"/>
  <c r="J1359" i="1"/>
  <c r="J1347" i="1"/>
  <c r="J1335" i="1"/>
  <c r="J1323" i="1"/>
  <c r="J1311" i="1"/>
  <c r="J1299" i="1"/>
  <c r="J1287" i="1"/>
  <c r="J1275" i="1"/>
  <c r="J1263" i="1"/>
  <c r="J1251" i="1"/>
  <c r="J1239" i="1"/>
  <c r="J1227" i="1"/>
  <c r="J1215" i="1"/>
  <c r="J1203" i="1"/>
  <c r="J1191" i="1"/>
  <c r="J1179" i="1"/>
  <c r="J1167" i="1"/>
  <c r="J1155" i="1"/>
  <c r="J1143" i="1"/>
  <c r="J1131" i="1"/>
  <c r="J1119" i="1"/>
  <c r="J1107" i="1"/>
  <c r="J1095" i="1"/>
  <c r="J1083" i="1"/>
  <c r="J1071" i="1"/>
  <c r="J1059" i="1"/>
  <c r="J1047" i="1"/>
  <c r="J1035" i="1"/>
  <c r="J1023" i="1"/>
  <c r="J1011" i="1"/>
  <c r="J999" i="1"/>
  <c r="J987" i="1"/>
  <c r="J975" i="1"/>
  <c r="J963" i="1"/>
  <c r="J951" i="1"/>
  <c r="J939" i="1"/>
  <c r="J927" i="1"/>
  <c r="J915" i="1"/>
  <c r="J903" i="1"/>
  <c r="J891" i="1"/>
  <c r="J879" i="1"/>
  <c r="J867" i="1"/>
  <c r="J855" i="1"/>
  <c r="J843" i="1"/>
  <c r="J831" i="1"/>
  <c r="J819" i="1"/>
  <c r="J807" i="1"/>
  <c r="J795" i="1"/>
  <c r="J783" i="1"/>
  <c r="J771" i="1"/>
  <c r="J759" i="1"/>
  <c r="J747" i="1"/>
  <c r="J735" i="1"/>
  <c r="J723" i="1"/>
  <c r="J711" i="1"/>
  <c r="J699" i="1"/>
  <c r="J687" i="1"/>
  <c r="J675" i="1"/>
  <c r="J663" i="1"/>
  <c r="J651" i="1"/>
  <c r="J639" i="1"/>
  <c r="J627" i="1"/>
  <c r="J615" i="1"/>
  <c r="J603" i="1"/>
  <c r="J591" i="1"/>
  <c r="J579" i="1"/>
  <c r="J567" i="1"/>
  <c r="J543" i="1"/>
  <c r="J531" i="1"/>
  <c r="J519" i="1"/>
  <c r="J3230" i="1"/>
  <c r="J3218" i="1"/>
  <c r="J3206" i="1"/>
  <c r="J3194" i="1"/>
  <c r="J3182" i="1"/>
  <c r="J3170" i="1"/>
  <c r="J3158" i="1"/>
  <c r="J3146" i="1"/>
  <c r="J3134" i="1"/>
  <c r="J3122" i="1"/>
  <c r="J3110" i="1"/>
  <c r="J3098" i="1"/>
  <c r="J3086" i="1"/>
  <c r="J3074" i="1"/>
  <c r="J3062" i="1"/>
  <c r="J3050" i="1"/>
  <c r="J3038" i="1"/>
  <c r="J3026" i="1"/>
  <c r="J3014" i="1"/>
  <c r="J3002" i="1"/>
  <c r="J2990" i="1"/>
  <c r="J2978" i="1"/>
  <c r="J2966" i="1"/>
  <c r="J2954" i="1"/>
  <c r="J2942" i="1"/>
  <c r="J2930" i="1"/>
  <c r="J2918" i="1"/>
  <c r="J2906" i="1"/>
  <c r="J2894" i="1"/>
  <c r="J2882" i="1"/>
  <c r="J2870" i="1"/>
  <c r="J2858" i="1"/>
  <c r="J2846" i="1"/>
  <c r="J2834" i="1"/>
  <c r="J2822" i="1"/>
  <c r="J2810" i="1"/>
  <c r="J2798" i="1"/>
  <c r="J2786" i="1"/>
  <c r="J2774" i="1"/>
  <c r="J2762" i="1"/>
  <c r="J2750" i="1"/>
  <c r="J2738" i="1"/>
  <c r="J2726" i="1"/>
  <c r="J2714" i="1"/>
  <c r="J2702" i="1"/>
  <c r="J2690" i="1"/>
  <c r="J2678" i="1"/>
  <c r="J2666" i="1"/>
  <c r="J2654" i="1"/>
  <c r="J2642" i="1"/>
  <c r="J2630" i="1"/>
  <c r="J2618" i="1"/>
  <c r="J2606" i="1"/>
  <c r="J2594" i="1"/>
  <c r="J2582" i="1"/>
  <c r="J2570" i="1"/>
  <c r="J2558" i="1"/>
  <c r="J2546" i="1"/>
  <c r="J2534" i="1"/>
  <c r="J2522" i="1"/>
  <c r="J2510" i="1"/>
  <c r="J2498" i="1"/>
  <c r="J2486" i="1"/>
  <c r="J2474" i="1"/>
  <c r="J2462" i="1"/>
  <c r="J2450" i="1"/>
  <c r="J2438" i="1"/>
  <c r="J2426" i="1"/>
  <c r="J2414" i="1"/>
  <c r="J2402" i="1"/>
  <c r="J2390" i="1"/>
  <c r="J2378" i="1"/>
  <c r="J2366" i="1"/>
  <c r="J2354" i="1"/>
  <c r="J2342" i="1"/>
  <c r="J2330" i="1"/>
  <c r="J2318" i="1"/>
  <c r="J2306" i="1"/>
  <c r="J2294" i="1"/>
  <c r="J2282" i="1"/>
  <c r="J2270" i="1"/>
  <c r="J2258" i="1"/>
  <c r="J2246" i="1"/>
  <c r="J2234" i="1"/>
  <c r="J2222" i="1"/>
  <c r="J2210" i="1"/>
  <c r="J2186" i="1"/>
  <c r="J2174" i="1"/>
  <c r="J2162" i="1"/>
  <c r="J2150" i="1"/>
  <c r="J2138" i="1"/>
  <c r="J2126" i="1"/>
  <c r="J2114" i="1"/>
  <c r="J2102" i="1"/>
  <c r="J2090" i="1"/>
  <c r="J2078" i="1"/>
  <c r="J2054" i="1"/>
  <c r="J2042" i="1"/>
  <c r="J2030" i="1"/>
  <c r="J2018" i="1"/>
  <c r="J2006" i="1"/>
  <c r="J1994" i="1"/>
  <c r="J1982" i="1"/>
  <c r="J1970" i="1"/>
  <c r="J1958" i="1"/>
  <c r="J1946" i="1"/>
  <c r="J1934" i="1"/>
  <c r="J1922" i="1"/>
  <c r="J1910" i="1"/>
  <c r="J1886" i="1"/>
  <c r="J1874" i="1"/>
  <c r="J1862" i="1"/>
  <c r="J1850" i="1"/>
  <c r="J1838" i="1"/>
  <c r="J1826" i="1"/>
  <c r="J1814" i="1"/>
  <c r="J1802" i="1"/>
  <c r="J1790" i="1"/>
  <c r="J1778" i="1"/>
  <c r="J1766" i="1"/>
  <c r="J1754" i="1"/>
  <c r="J1742" i="1"/>
  <c r="J1730" i="1"/>
  <c r="J1706" i="1"/>
  <c r="J1694" i="1"/>
  <c r="J1682" i="1"/>
  <c r="J1670" i="1"/>
  <c r="J1658" i="1"/>
  <c r="J1646" i="1"/>
  <c r="J1634" i="1"/>
  <c r="J1622" i="1"/>
  <c r="J1610" i="1"/>
  <c r="J1598" i="1"/>
  <c r="J1586" i="1"/>
  <c r="J1574" i="1"/>
  <c r="J1562" i="1"/>
  <c r="J1550" i="1"/>
  <c r="J1538" i="1"/>
  <c r="J1526" i="1"/>
  <c r="J1514" i="1"/>
  <c r="J1502" i="1"/>
  <c r="J1490" i="1"/>
  <c r="J1478" i="1"/>
  <c r="J1466" i="1"/>
  <c r="J1454" i="1"/>
  <c r="J1442" i="1"/>
  <c r="J1430" i="1"/>
  <c r="J1418" i="1"/>
  <c r="J1406" i="1"/>
  <c r="J1394" i="1"/>
  <c r="J1382" i="1"/>
  <c r="J1370" i="1"/>
  <c r="J1358" i="1"/>
  <c r="J1346" i="1"/>
  <c r="J1334" i="1"/>
  <c r="J1322" i="1"/>
  <c r="J1310" i="1"/>
  <c r="J1298" i="1"/>
  <c r="J1286" i="1"/>
  <c r="J1274" i="1"/>
  <c r="J1262" i="1"/>
  <c r="J1250" i="1"/>
  <c r="J1238" i="1"/>
  <c r="J1226" i="1"/>
  <c r="J1214" i="1"/>
  <c r="J1202" i="1"/>
  <c r="J1190" i="1"/>
  <c r="J1178" i="1"/>
  <c r="J1166" i="1"/>
  <c r="J1154" i="1"/>
  <c r="J1142" i="1"/>
  <c r="J1130" i="1"/>
  <c r="J1118" i="1"/>
  <c r="J1106" i="1"/>
  <c r="J1094" i="1"/>
  <c r="J1082" i="1"/>
  <c r="J1070" i="1"/>
  <c r="J1058" i="1"/>
  <c r="J1046" i="1"/>
  <c r="J1034" i="1"/>
  <c r="J1022" i="1"/>
  <c r="J1010" i="1"/>
  <c r="J998" i="1"/>
  <c r="J986" i="1"/>
  <c r="J974" i="1"/>
  <c r="J962" i="1"/>
  <c r="J950" i="1"/>
  <c r="J938" i="1"/>
  <c r="J926" i="1"/>
  <c r="J914" i="1"/>
  <c r="J902" i="1"/>
  <c r="J890" i="1"/>
  <c r="J878" i="1"/>
  <c r="J866" i="1"/>
  <c r="J854" i="1"/>
  <c r="J842" i="1"/>
  <c r="J830" i="1"/>
  <c r="J818" i="1"/>
  <c r="J806" i="1"/>
  <c r="J794" i="1"/>
  <c r="J782" i="1"/>
  <c r="J770" i="1"/>
  <c r="J758" i="1"/>
  <c r="J746" i="1"/>
  <c r="J734" i="1"/>
  <c r="J722" i="1"/>
  <c r="J710" i="1"/>
  <c r="J698" i="1"/>
  <c r="J686" i="1"/>
  <c r="J674" i="1"/>
  <c r="J662" i="1"/>
  <c r="J650" i="1"/>
  <c r="J638" i="1"/>
  <c r="J626" i="1"/>
  <c r="J614" i="1"/>
  <c r="J602" i="1"/>
  <c r="J578" i="1"/>
  <c r="J566" i="1"/>
  <c r="J542" i="1"/>
  <c r="J530" i="1"/>
  <c r="J518" i="1"/>
  <c r="I821" i="1"/>
  <c r="I809" i="1"/>
  <c r="I797" i="1"/>
  <c r="I785" i="1"/>
  <c r="I773" i="1"/>
  <c r="I761" i="1"/>
  <c r="I749" i="1"/>
  <c r="I737" i="1"/>
  <c r="I725" i="1"/>
  <c r="I713" i="1"/>
  <c r="I701" i="1"/>
  <c r="I689" i="1"/>
  <c r="I677" i="1"/>
  <c r="I665" i="1"/>
  <c r="I653" i="1"/>
  <c r="I641" i="1"/>
  <c r="I605" i="1"/>
  <c r="I569" i="1"/>
  <c r="I545" i="1"/>
  <c r="I533" i="1"/>
  <c r="I521" i="1"/>
  <c r="I509" i="1"/>
  <c r="I497" i="1"/>
  <c r="I485" i="1"/>
  <c r="I473" i="1"/>
  <c r="I449" i="1"/>
  <c r="I437" i="1"/>
  <c r="I413" i="1"/>
  <c r="I401" i="1"/>
  <c r="I389" i="1"/>
  <c r="I377" i="1"/>
  <c r="I365" i="1"/>
  <c r="I353" i="1"/>
  <c r="I341" i="1"/>
  <c r="I329" i="1"/>
  <c r="I317" i="1"/>
  <c r="I305" i="1"/>
  <c r="I257" i="1"/>
  <c r="I245" i="1"/>
  <c r="I233" i="1"/>
  <c r="I221" i="1"/>
  <c r="I209" i="1"/>
  <c r="I197" i="1"/>
  <c r="I185" i="1"/>
  <c r="I161" i="1"/>
  <c r="I149" i="1"/>
  <c r="I137" i="1"/>
  <c r="I125" i="1"/>
  <c r="I113" i="1"/>
  <c r="I101" i="1"/>
  <c r="I89" i="1"/>
  <c r="I77" i="1"/>
  <c r="I65" i="1"/>
  <c r="I53" i="1"/>
  <c r="I41" i="1"/>
  <c r="I17" i="1"/>
  <c r="I5" i="1"/>
  <c r="J3229" i="1"/>
  <c r="J3217" i="1"/>
  <c r="J3205" i="1"/>
  <c r="J3193" i="1"/>
  <c r="J3181" i="1"/>
  <c r="J3169" i="1"/>
  <c r="J3157" i="1"/>
  <c r="J3145" i="1"/>
  <c r="J3133" i="1"/>
  <c r="J3121" i="1"/>
  <c r="J3109" i="1"/>
  <c r="J3097" i="1"/>
  <c r="J3085" i="1"/>
  <c r="J3073" i="1"/>
  <c r="J3061" i="1"/>
  <c r="J3049" i="1"/>
  <c r="J3037" i="1"/>
  <c r="J3025" i="1"/>
  <c r="J3013" i="1"/>
  <c r="J3001" i="1"/>
  <c r="J2989" i="1"/>
  <c r="J2977" i="1"/>
  <c r="J2965" i="1"/>
  <c r="J2953" i="1"/>
  <c r="J2941" i="1"/>
  <c r="J2929" i="1"/>
  <c r="J2917" i="1"/>
  <c r="J2905" i="1"/>
  <c r="J2893" i="1"/>
  <c r="J2881" i="1"/>
  <c r="J2869" i="1"/>
  <c r="J2857" i="1"/>
  <c r="J2845" i="1"/>
  <c r="J2833" i="1"/>
  <c r="J2821" i="1"/>
  <c r="J2809" i="1"/>
  <c r="J2797" i="1"/>
  <c r="J2785" i="1"/>
  <c r="J2773" i="1"/>
  <c r="J2761" i="1"/>
  <c r="J2749" i="1"/>
  <c r="J2737" i="1"/>
  <c r="J2725" i="1"/>
  <c r="J2713" i="1"/>
  <c r="J2701" i="1"/>
  <c r="J2689" i="1"/>
  <c r="J2677" i="1"/>
  <c r="J2665" i="1"/>
  <c r="J2653" i="1"/>
  <c r="J2641" i="1"/>
  <c r="J2629" i="1"/>
  <c r="J2617" i="1"/>
  <c r="J2605" i="1"/>
  <c r="J2593" i="1"/>
  <c r="J2581" i="1"/>
  <c r="J2569" i="1"/>
  <c r="J2557" i="1"/>
  <c r="J2545" i="1"/>
  <c r="J2533" i="1"/>
  <c r="J2521" i="1"/>
  <c r="J2509" i="1"/>
  <c r="J2497" i="1"/>
  <c r="J2485" i="1"/>
  <c r="J2473" i="1"/>
  <c r="J2461" i="1"/>
  <c r="J2449" i="1"/>
  <c r="J2437" i="1"/>
  <c r="J2425" i="1"/>
  <c r="J2413" i="1"/>
  <c r="J2401" i="1"/>
  <c r="J2389" i="1"/>
  <c r="J2377" i="1"/>
  <c r="J2365" i="1"/>
  <c r="J2353" i="1"/>
  <c r="J2341" i="1"/>
  <c r="J2329" i="1"/>
  <c r="J2317" i="1"/>
  <c r="J2305" i="1"/>
  <c r="J2293" i="1"/>
  <c r="J2281" i="1"/>
  <c r="J2269" i="1"/>
  <c r="J2257" i="1"/>
  <c r="J2245" i="1"/>
  <c r="J2233" i="1"/>
  <c r="J2221" i="1"/>
  <c r="J2209" i="1"/>
  <c r="J2185" i="1"/>
  <c r="J2173" i="1"/>
  <c r="J2161" i="1"/>
  <c r="J2149" i="1"/>
  <c r="J2137" i="1"/>
  <c r="J2125" i="1"/>
  <c r="J2113" i="1"/>
  <c r="J2101" i="1"/>
  <c r="J2089" i="1"/>
  <c r="J2077" i="1"/>
  <c r="J2053" i="1"/>
  <c r="J2041" i="1"/>
  <c r="J2029" i="1"/>
  <c r="J2017" i="1"/>
  <c r="J2005" i="1"/>
  <c r="J1993" i="1"/>
  <c r="J1981" i="1"/>
  <c r="J1969" i="1"/>
  <c r="J1957" i="1"/>
  <c r="J1945" i="1"/>
  <c r="J1933" i="1"/>
  <c r="J1921" i="1"/>
  <c r="J1909" i="1"/>
  <c r="J1897" i="1"/>
  <c r="J1885" i="1"/>
  <c r="J1873" i="1"/>
  <c r="J1861" i="1"/>
  <c r="J1849" i="1"/>
  <c r="J1837" i="1"/>
  <c r="J1825" i="1"/>
  <c r="J1813" i="1"/>
  <c r="J1801" i="1"/>
  <c r="J1789" i="1"/>
  <c r="J1777" i="1"/>
  <c r="J1765" i="1"/>
  <c r="J1753" i="1"/>
  <c r="J1741" i="1"/>
  <c r="J1729" i="1"/>
  <c r="J1717" i="1"/>
  <c r="J1705" i="1"/>
  <c r="J1693" i="1"/>
  <c r="J1681" i="1"/>
  <c r="J1669" i="1"/>
  <c r="J1657" i="1"/>
  <c r="J1645" i="1"/>
  <c r="J1633" i="1"/>
  <c r="J1621" i="1"/>
  <c r="J1609" i="1"/>
  <c r="J1597" i="1"/>
  <c r="J1585" i="1"/>
  <c r="J1573" i="1"/>
  <c r="J1561" i="1"/>
  <c r="J1549" i="1"/>
  <c r="J1537" i="1"/>
  <c r="J1525" i="1"/>
  <c r="J1513" i="1"/>
  <c r="J1501" i="1"/>
  <c r="J1489" i="1"/>
  <c r="J1477" i="1"/>
  <c r="J1465" i="1"/>
  <c r="J1453" i="1"/>
  <c r="J1441" i="1"/>
  <c r="J1429" i="1"/>
  <c r="J1417" i="1"/>
  <c r="J1405" i="1"/>
  <c r="J1393" i="1"/>
  <c r="J1381" i="1"/>
  <c r="J1369" i="1"/>
  <c r="J1357" i="1"/>
  <c r="J1345" i="1"/>
  <c r="J1333" i="1"/>
  <c r="J1321" i="1"/>
  <c r="J1309" i="1"/>
  <c r="J1297" i="1"/>
  <c r="J1285" i="1"/>
  <c r="J1273" i="1"/>
  <c r="J1261" i="1"/>
  <c r="J1249" i="1"/>
  <c r="J1237" i="1"/>
  <c r="J1225" i="1"/>
  <c r="J1213" i="1"/>
  <c r="J1201" i="1"/>
  <c r="J1189" i="1"/>
  <c r="J1177" i="1"/>
  <c r="J1165" i="1"/>
  <c r="J1153" i="1"/>
  <c r="J1141" i="1"/>
  <c r="J1129" i="1"/>
  <c r="J1117" i="1"/>
  <c r="J1105" i="1"/>
  <c r="J1093" i="1"/>
  <c r="J1081" i="1"/>
  <c r="J1069" i="1"/>
  <c r="J1057" i="1"/>
  <c r="J1045" i="1"/>
  <c r="J1033" i="1"/>
  <c r="J1021" i="1"/>
  <c r="J1009" i="1"/>
  <c r="J997" i="1"/>
  <c r="J985" i="1"/>
  <c r="J973" i="1"/>
  <c r="J961" i="1"/>
  <c r="J949" i="1"/>
  <c r="J937" i="1"/>
  <c r="J925" i="1"/>
  <c r="J913" i="1"/>
  <c r="J901" i="1"/>
  <c r="J889" i="1"/>
  <c r="J877" i="1"/>
  <c r="J865" i="1"/>
  <c r="J853" i="1"/>
  <c r="J841" i="1"/>
  <c r="J829" i="1"/>
  <c r="J817" i="1"/>
  <c r="J805" i="1"/>
  <c r="J793" i="1"/>
  <c r="J781" i="1"/>
  <c r="J769" i="1"/>
  <c r="J757" i="1"/>
  <c r="J745" i="1"/>
  <c r="J733" i="1"/>
  <c r="J721" i="1"/>
  <c r="J709" i="1"/>
  <c r="J697" i="1"/>
  <c r="J685" i="1"/>
  <c r="J673" i="1"/>
  <c r="J661" i="1"/>
  <c r="J649" i="1"/>
  <c r="J637" i="1"/>
  <c r="J625" i="1"/>
  <c r="J613" i="1"/>
  <c r="J601" i="1"/>
  <c r="J589" i="1"/>
  <c r="J577" i="1"/>
  <c r="J565" i="1"/>
  <c r="J541" i="1"/>
  <c r="J529" i="1"/>
  <c r="J517" i="1"/>
  <c r="J505" i="1"/>
  <c r="J493" i="1"/>
  <c r="J481" i="1"/>
  <c r="J469" i="1"/>
  <c r="J457" i="1"/>
  <c r="J445" i="1"/>
  <c r="J433" i="1"/>
  <c r="I796" i="1"/>
  <c r="I784" i="1"/>
  <c r="I772" i="1"/>
  <c r="I760" i="1"/>
  <c r="I748" i="1"/>
  <c r="I736" i="1"/>
  <c r="I724" i="1"/>
  <c r="I712" i="1"/>
  <c r="I700" i="1"/>
  <c r="I688" i="1"/>
  <c r="I676" i="1"/>
  <c r="I664" i="1"/>
  <c r="I640" i="1"/>
  <c r="I628" i="1"/>
  <c r="I616" i="1"/>
  <c r="I604" i="1"/>
  <c r="I592" i="1"/>
  <c r="I580" i="1"/>
  <c r="I568" i="1"/>
  <c r="I544" i="1"/>
  <c r="I520" i="1"/>
  <c r="I508" i="1"/>
  <c r="I496" i="1"/>
  <c r="I484" i="1"/>
  <c r="I472" i="1"/>
  <c r="I448" i="1"/>
  <c r="I412" i="1"/>
  <c r="I400" i="1"/>
  <c r="I388" i="1"/>
  <c r="I376" i="1"/>
  <c r="I364" i="1"/>
  <c r="I352" i="1"/>
  <c r="I340" i="1"/>
  <c r="I328" i="1"/>
  <c r="I316" i="1"/>
  <c r="I304" i="1"/>
  <c r="I292" i="1"/>
  <c r="I268" i="1"/>
  <c r="I256" i="1"/>
  <c r="I244" i="1"/>
  <c r="I232" i="1"/>
  <c r="I220" i="1"/>
  <c r="I196" i="1"/>
  <c r="I184" i="1"/>
  <c r="I172" i="1"/>
  <c r="I160" i="1"/>
  <c r="I148" i="1"/>
  <c r="I136" i="1"/>
  <c r="I124" i="1"/>
  <c r="I112" i="1"/>
  <c r="I100" i="1"/>
  <c r="I88" i="1"/>
  <c r="I76" i="1"/>
  <c r="I64" i="1"/>
  <c r="I52" i="1"/>
  <c r="I40" i="1"/>
  <c r="I16" i="1"/>
  <c r="J3228" i="1"/>
  <c r="J3216" i="1"/>
  <c r="J3204" i="1"/>
  <c r="J3192" i="1"/>
  <c r="J3180" i="1"/>
  <c r="J3168" i="1"/>
  <c r="J3156" i="1"/>
  <c r="J3144" i="1"/>
  <c r="J3132" i="1"/>
  <c r="J3120" i="1"/>
  <c r="J3108" i="1"/>
  <c r="J3096" i="1"/>
  <c r="J3084" i="1"/>
  <c r="J3072" i="1"/>
  <c r="J3060" i="1"/>
  <c r="J3048" i="1"/>
  <c r="J3036" i="1"/>
  <c r="J3024" i="1"/>
  <c r="J3012" i="1"/>
  <c r="J3000" i="1"/>
  <c r="J2988" i="1"/>
  <c r="J2976" i="1"/>
  <c r="J2964" i="1"/>
  <c r="J2952" i="1"/>
  <c r="J2940" i="1"/>
  <c r="J2928" i="1"/>
  <c r="J2916" i="1"/>
  <c r="J2904" i="1"/>
  <c r="J2892" i="1"/>
  <c r="J2880" i="1"/>
  <c r="J2868" i="1"/>
  <c r="J2856" i="1"/>
  <c r="J2844" i="1"/>
  <c r="J2832" i="1"/>
  <c r="J2820" i="1"/>
  <c r="J2808" i="1"/>
  <c r="J2796" i="1"/>
  <c r="J2784" i="1"/>
  <c r="J2772" i="1"/>
  <c r="J2760" i="1"/>
  <c r="J2748" i="1"/>
  <c r="J2736" i="1"/>
  <c r="J2724" i="1"/>
  <c r="J2712" i="1"/>
  <c r="J2700" i="1"/>
  <c r="J2688" i="1"/>
  <c r="J2676" i="1"/>
  <c r="J2664" i="1"/>
  <c r="J2652" i="1"/>
  <c r="J2640" i="1"/>
  <c r="J2628" i="1"/>
  <c r="J2616" i="1"/>
  <c r="J2604" i="1"/>
  <c r="J2592" i="1"/>
  <c r="J2580" i="1"/>
  <c r="J2568" i="1"/>
  <c r="J2556" i="1"/>
  <c r="J2544" i="1"/>
  <c r="J2532" i="1"/>
  <c r="J2520" i="1"/>
  <c r="J2508" i="1"/>
  <c r="J2496" i="1"/>
  <c r="J2484" i="1"/>
  <c r="J2472" i="1"/>
  <c r="J2460" i="1"/>
  <c r="J2448" i="1"/>
  <c r="J2436" i="1"/>
  <c r="J2424" i="1"/>
  <c r="J2412" i="1"/>
  <c r="J2400" i="1"/>
  <c r="J2388" i="1"/>
  <c r="J2376" i="1"/>
  <c r="J2364" i="1"/>
  <c r="J2352" i="1"/>
  <c r="J2340" i="1"/>
  <c r="J2328" i="1"/>
  <c r="J2316" i="1"/>
  <c r="J2304" i="1"/>
  <c r="J2292" i="1"/>
  <c r="J2280" i="1"/>
  <c r="J2268" i="1"/>
  <c r="J2256" i="1"/>
  <c r="J2244" i="1"/>
  <c r="J2232" i="1"/>
  <c r="J2220" i="1"/>
  <c r="J2184" i="1"/>
  <c r="J2172" i="1"/>
  <c r="J2160" i="1"/>
  <c r="J2148" i="1"/>
  <c r="J2136" i="1"/>
  <c r="J2124" i="1"/>
  <c r="J2112" i="1"/>
  <c r="J2100" i="1"/>
  <c r="J2088" i="1"/>
  <c r="J2076" i="1"/>
  <c r="J2064" i="1"/>
  <c r="J2052" i="1"/>
  <c r="J2040" i="1"/>
  <c r="J2028" i="1"/>
  <c r="J2016" i="1"/>
  <c r="J2004" i="1"/>
  <c r="J1992" i="1"/>
  <c r="J1980" i="1"/>
  <c r="J1968" i="1"/>
  <c r="J1956" i="1"/>
  <c r="J1944" i="1"/>
  <c r="J1932" i="1"/>
  <c r="J1920" i="1"/>
  <c r="J1908" i="1"/>
  <c r="J1896" i="1"/>
  <c r="J1884" i="1"/>
  <c r="J1872" i="1"/>
  <c r="J1860" i="1"/>
  <c r="J1848" i="1"/>
  <c r="J1836" i="1"/>
  <c r="J1824" i="1"/>
  <c r="J1812" i="1"/>
  <c r="J1800" i="1"/>
  <c r="J1788" i="1"/>
  <c r="J1776" i="1"/>
  <c r="J1764" i="1"/>
  <c r="J1752" i="1"/>
  <c r="J1740" i="1"/>
  <c r="J1728" i="1"/>
  <c r="J1716" i="1"/>
  <c r="J1704" i="1"/>
  <c r="J1692" i="1"/>
  <c r="J1680" i="1"/>
  <c r="J1668" i="1"/>
  <c r="J1656" i="1"/>
  <c r="J1644" i="1"/>
  <c r="J1632" i="1"/>
  <c r="J1620" i="1"/>
  <c r="J1608" i="1"/>
  <c r="J1596" i="1"/>
  <c r="J1584" i="1"/>
  <c r="J1572" i="1"/>
  <c r="J1560" i="1"/>
  <c r="J1548" i="1"/>
  <c r="J1536" i="1"/>
  <c r="J1524" i="1"/>
  <c r="J1512" i="1"/>
  <c r="J1500" i="1"/>
  <c r="J1488" i="1"/>
  <c r="J1476" i="1"/>
  <c r="J1464" i="1"/>
  <c r="J1452" i="1"/>
  <c r="J1440" i="1"/>
  <c r="J1428" i="1"/>
  <c r="J1416" i="1"/>
  <c r="J1404" i="1"/>
  <c r="J1392" i="1"/>
  <c r="J1380" i="1"/>
  <c r="J1368" i="1"/>
  <c r="J1356" i="1"/>
  <c r="J1344" i="1"/>
  <c r="J1332" i="1"/>
  <c r="J1320" i="1"/>
  <c r="J1308" i="1"/>
  <c r="J1296" i="1"/>
  <c r="J1284" i="1"/>
  <c r="J1272" i="1"/>
  <c r="J1260" i="1"/>
  <c r="J1248" i="1"/>
  <c r="J1236" i="1"/>
  <c r="J1224" i="1"/>
  <c r="J1212" i="1"/>
  <c r="J1200" i="1"/>
  <c r="J1188" i="1"/>
  <c r="J1176" i="1"/>
  <c r="J1164" i="1"/>
  <c r="J1152" i="1"/>
  <c r="J1140" i="1"/>
  <c r="J1128" i="1"/>
  <c r="J1116" i="1"/>
  <c r="J1104" i="1"/>
  <c r="J1092" i="1"/>
  <c r="J1080" i="1"/>
  <c r="J1068" i="1"/>
  <c r="J1056" i="1"/>
  <c r="J1044" i="1"/>
  <c r="J1032" i="1"/>
  <c r="J1020" i="1"/>
  <c r="J1008" i="1"/>
  <c r="J996" i="1"/>
  <c r="J984" i="1"/>
  <c r="J972" i="1"/>
  <c r="J960" i="1"/>
  <c r="J948" i="1"/>
  <c r="J936" i="1"/>
  <c r="J924" i="1"/>
  <c r="J912" i="1"/>
  <c r="J900" i="1"/>
  <c r="J888" i="1"/>
  <c r="J876" i="1"/>
  <c r="J864" i="1"/>
  <c r="J852" i="1"/>
  <c r="J840" i="1"/>
  <c r="J828" i="1"/>
  <c r="J816" i="1"/>
  <c r="J804" i="1"/>
  <c r="J792" i="1"/>
  <c r="J780" i="1"/>
  <c r="J768" i="1"/>
  <c r="J756" i="1"/>
  <c r="J744" i="1"/>
  <c r="J732" i="1"/>
  <c r="J720" i="1"/>
  <c r="J708" i="1"/>
  <c r="J696" i="1"/>
  <c r="J684" i="1"/>
  <c r="J672" i="1"/>
  <c r="J660" i="1"/>
  <c r="J648" i="1"/>
  <c r="J636" i="1"/>
  <c r="J624" i="1"/>
  <c r="J612" i="1"/>
  <c r="J600" i="1"/>
  <c r="J588" i="1"/>
  <c r="J576" i="1"/>
  <c r="J564" i="1"/>
  <c r="J540" i="1"/>
  <c r="J528" i="1"/>
  <c r="J516" i="1"/>
  <c r="J504" i="1"/>
  <c r="J492" i="1"/>
  <c r="J480" i="1"/>
  <c r="J468" i="1"/>
  <c r="J456" i="1"/>
  <c r="J444" i="1"/>
  <c r="J3227" i="1"/>
  <c r="J3215" i="1"/>
  <c r="J3203" i="1"/>
  <c r="J3191" i="1"/>
  <c r="J3179" i="1"/>
  <c r="J3167" i="1"/>
  <c r="J3155" i="1"/>
  <c r="J3143" i="1"/>
  <c r="J3131" i="1"/>
  <c r="J3119" i="1"/>
  <c r="J3107" i="1"/>
  <c r="J3095" i="1"/>
  <c r="J3083" i="1"/>
  <c r="J3071" i="1"/>
  <c r="J3059" i="1"/>
  <c r="J3047" i="1"/>
  <c r="J3035" i="1"/>
  <c r="J3023" i="1"/>
  <c r="J3011" i="1"/>
  <c r="J2999" i="1"/>
  <c r="J2987" i="1"/>
  <c r="J2975" i="1"/>
  <c r="J2963" i="1"/>
  <c r="J2951" i="1"/>
  <c r="J2939" i="1"/>
  <c r="J2927" i="1"/>
  <c r="J2915" i="1"/>
  <c r="J2903" i="1"/>
  <c r="J2891" i="1"/>
  <c r="J2879" i="1"/>
  <c r="J2867" i="1"/>
  <c r="J2855" i="1"/>
  <c r="J2843" i="1"/>
  <c r="J2831" i="1"/>
  <c r="J2819" i="1"/>
  <c r="J2807" i="1"/>
  <c r="J2795" i="1"/>
  <c r="J2783" i="1"/>
  <c r="J2771" i="1"/>
  <c r="J2759" i="1"/>
  <c r="J2747" i="1"/>
  <c r="J2735" i="1"/>
  <c r="J2723" i="1"/>
  <c r="J2711" i="1"/>
  <c r="J2699" i="1"/>
  <c r="J2687" i="1"/>
  <c r="J2675" i="1"/>
  <c r="J2663" i="1"/>
  <c r="J2651" i="1"/>
  <c r="J2639" i="1"/>
  <c r="J2627" i="1"/>
  <c r="J2615" i="1"/>
  <c r="J2603" i="1"/>
  <c r="J2591" i="1"/>
  <c r="J2579" i="1"/>
  <c r="J2567" i="1"/>
  <c r="J2555" i="1"/>
  <c r="J2543" i="1"/>
  <c r="J2531" i="1"/>
  <c r="J2519" i="1"/>
  <c r="J2507" i="1"/>
  <c r="J2495" i="1"/>
  <c r="J2483" i="1"/>
  <c r="J2471" i="1"/>
  <c r="J2459" i="1"/>
  <c r="J2447" i="1"/>
  <c r="J2435" i="1"/>
  <c r="J2423" i="1"/>
  <c r="J2411" i="1"/>
  <c r="J2399" i="1"/>
  <c r="J2387" i="1"/>
  <c r="J2375" i="1"/>
  <c r="J2363" i="1"/>
  <c r="J2351" i="1"/>
  <c r="J2339" i="1"/>
  <c r="J2327" i="1"/>
  <c r="J2315" i="1"/>
  <c r="J2303" i="1"/>
  <c r="J2291" i="1"/>
  <c r="J2279" i="1"/>
  <c r="J2267" i="1"/>
  <c r="J2255" i="1"/>
  <c r="J2243" i="1"/>
  <c r="J2231" i="1"/>
  <c r="J2219" i="1"/>
  <c r="J2183" i="1"/>
  <c r="J2171" i="1"/>
  <c r="J2159" i="1"/>
  <c r="J2147" i="1"/>
  <c r="J2135" i="1"/>
  <c r="J2123" i="1"/>
  <c r="J2111" i="1"/>
  <c r="J2099" i="1"/>
  <c r="J2087" i="1"/>
  <c r="J2075" i="1"/>
  <c r="J2063" i="1"/>
  <c r="J2051" i="1"/>
  <c r="J2039" i="1"/>
  <c r="J2027" i="1"/>
  <c r="J2015" i="1"/>
  <c r="J2003" i="1"/>
  <c r="J1991" i="1"/>
  <c r="J1979" i="1"/>
  <c r="J1967" i="1"/>
  <c r="J1955" i="1"/>
  <c r="J1943" i="1"/>
  <c r="J1931" i="1"/>
  <c r="J1919" i="1"/>
  <c r="J1907" i="1"/>
  <c r="J1895" i="1"/>
  <c r="J1883" i="1"/>
  <c r="J1871" i="1"/>
  <c r="J1859" i="1"/>
  <c r="J1847" i="1"/>
  <c r="J1835" i="1"/>
  <c r="J1823" i="1"/>
  <c r="J1811" i="1"/>
  <c r="J1799" i="1"/>
  <c r="J1787" i="1"/>
  <c r="J1775" i="1"/>
  <c r="J1763" i="1"/>
  <c r="J1751" i="1"/>
  <c r="J1739" i="1"/>
  <c r="J1727" i="1"/>
  <c r="J1715" i="1"/>
  <c r="J1703" i="1"/>
  <c r="J1691" i="1"/>
  <c r="J1679" i="1"/>
  <c r="J1667" i="1"/>
  <c r="J1655" i="1"/>
  <c r="J1643" i="1"/>
  <c r="J1631" i="1"/>
  <c r="J1619" i="1"/>
  <c r="J1607" i="1"/>
  <c r="J1595" i="1"/>
  <c r="J1583" i="1"/>
  <c r="J1571" i="1"/>
  <c r="J1559" i="1"/>
  <c r="J1547" i="1"/>
  <c r="J1535" i="1"/>
  <c r="J1523" i="1"/>
  <c r="J1511" i="1"/>
  <c r="J1499" i="1"/>
  <c r="J1487" i="1"/>
  <c r="J1475" i="1"/>
  <c r="J1463" i="1"/>
  <c r="J1451" i="1"/>
  <c r="J1439" i="1"/>
  <c r="J1427" i="1"/>
  <c r="J1415" i="1"/>
  <c r="J1403" i="1"/>
  <c r="J1391" i="1"/>
  <c r="J1379" i="1"/>
  <c r="J1367" i="1"/>
  <c r="J1355" i="1"/>
  <c r="J1343" i="1"/>
  <c r="J1331" i="1"/>
  <c r="J1319" i="1"/>
  <c r="J1307" i="1"/>
  <c r="J1295" i="1"/>
  <c r="J1283" i="1"/>
  <c r="J1271" i="1"/>
  <c r="J1259" i="1"/>
  <c r="J1247" i="1"/>
  <c r="J1235" i="1"/>
  <c r="J1223" i="1"/>
  <c r="J1211" i="1"/>
  <c r="J1199" i="1"/>
  <c r="J1187" i="1"/>
  <c r="J1175" i="1"/>
  <c r="J1163" i="1"/>
  <c r="J1151" i="1"/>
  <c r="J1139" i="1"/>
  <c r="J1127" i="1"/>
  <c r="J1115" i="1"/>
  <c r="J1103" i="1"/>
  <c r="J1091" i="1"/>
  <c r="J1079" i="1"/>
  <c r="J1067" i="1"/>
  <c r="J1055" i="1"/>
  <c r="J1043" i="1"/>
  <c r="J1031" i="1"/>
  <c r="J1019" i="1"/>
  <c r="J1007" i="1"/>
  <c r="J995" i="1"/>
  <c r="J983" i="1"/>
  <c r="J971" i="1"/>
  <c r="J959" i="1"/>
  <c r="J947" i="1"/>
  <c r="J935" i="1"/>
  <c r="J923" i="1"/>
  <c r="J911" i="1"/>
  <c r="J899" i="1"/>
  <c r="J887" i="1"/>
  <c r="J875" i="1"/>
  <c r="J863" i="1"/>
  <c r="J851" i="1"/>
  <c r="J839" i="1"/>
  <c r="J827" i="1"/>
  <c r="J815" i="1"/>
  <c r="J803" i="1"/>
  <c r="J791" i="1"/>
  <c r="J779" i="1"/>
  <c r="J767" i="1"/>
  <c r="J755" i="1"/>
  <c r="J743" i="1"/>
  <c r="J731" i="1"/>
  <c r="J719" i="1"/>
  <c r="J707" i="1"/>
  <c r="J695" i="1"/>
  <c r="J683" i="1"/>
  <c r="J671" i="1"/>
  <c r="J659" i="1"/>
  <c r="J647" i="1"/>
  <c r="J635" i="1"/>
  <c r="J623" i="1"/>
  <c r="J611" i="1"/>
  <c r="J599" i="1"/>
  <c r="J587" i="1"/>
  <c r="J575" i="1"/>
  <c r="J539" i="1"/>
  <c r="J527" i="1"/>
  <c r="J503" i="1"/>
  <c r="J491" i="1"/>
  <c r="K3075" i="1"/>
  <c r="I14" i="1"/>
  <c r="J3214" i="1"/>
  <c r="J3202" i="1"/>
  <c r="J3178" i="1"/>
  <c r="J3166" i="1"/>
  <c r="J3142" i="1"/>
  <c r="J3130" i="1"/>
  <c r="J3106" i="1"/>
  <c r="J3094" i="1"/>
  <c r="J3082" i="1"/>
  <c r="J3070" i="1"/>
  <c r="J3058" i="1"/>
  <c r="J3046" i="1"/>
  <c r="J3034" i="1"/>
  <c r="J3022" i="1"/>
  <c r="J3010" i="1"/>
  <c r="J2998" i="1"/>
  <c r="J2986" i="1"/>
  <c r="J2974" i="1"/>
  <c r="J2962" i="1"/>
  <c r="J2950" i="1"/>
  <c r="J2938" i="1"/>
  <c r="J2926" i="1"/>
  <c r="J2914" i="1"/>
  <c r="J2902" i="1"/>
  <c r="J2890" i="1"/>
  <c r="J2878" i="1"/>
  <c r="J2866" i="1"/>
  <c r="J2854" i="1"/>
  <c r="J2842" i="1"/>
  <c r="J2830" i="1"/>
  <c r="J2818" i="1"/>
  <c r="J2806" i="1"/>
  <c r="J2794" i="1"/>
  <c r="J2782" i="1"/>
  <c r="J2770" i="1"/>
  <c r="J2758" i="1"/>
  <c r="J2746" i="1"/>
  <c r="J2734" i="1"/>
  <c r="J2722" i="1"/>
  <c r="J2710" i="1"/>
  <c r="J2698" i="1"/>
  <c r="J2686" i="1"/>
  <c r="J2674" i="1"/>
  <c r="J2662" i="1"/>
  <c r="J2650" i="1"/>
  <c r="J2638" i="1"/>
  <c r="J2626" i="1"/>
  <c r="J2614" i="1"/>
  <c r="J2602" i="1"/>
  <c r="J2590" i="1"/>
  <c r="J2578" i="1"/>
  <c r="J2566" i="1"/>
  <c r="J2554" i="1"/>
  <c r="J2542" i="1"/>
  <c r="J2530" i="1"/>
  <c r="J2518" i="1"/>
  <c r="J2506" i="1"/>
  <c r="J2494" i="1"/>
  <c r="J2482" i="1"/>
  <c r="J2470" i="1"/>
  <c r="J2458" i="1"/>
  <c r="J2446" i="1"/>
  <c r="J2434" i="1"/>
  <c r="J2422" i="1"/>
  <c r="J2410" i="1"/>
  <c r="J2398" i="1"/>
  <c r="J2386" i="1"/>
  <c r="J2374" i="1"/>
  <c r="J2362" i="1"/>
  <c r="J2350" i="1"/>
  <c r="J2338" i="1"/>
  <c r="J2326" i="1"/>
  <c r="J2314" i="1"/>
  <c r="J2302" i="1"/>
  <c r="J2290" i="1"/>
  <c r="J2278" i="1"/>
  <c r="J2266" i="1"/>
  <c r="J2254" i="1"/>
  <c r="J2242" i="1"/>
  <c r="J2230" i="1"/>
  <c r="J2218" i="1"/>
  <c r="J2182" i="1"/>
  <c r="J2170" i="1"/>
  <c r="J2158" i="1"/>
  <c r="J2146" i="1"/>
  <c r="J2134" i="1"/>
  <c r="J2122" i="1"/>
  <c r="J2110" i="1"/>
  <c r="J2098" i="1"/>
  <c r="J2086" i="1"/>
  <c r="J2074" i="1"/>
  <c r="J2062" i="1"/>
  <c r="J2050" i="1"/>
  <c r="J2038" i="1"/>
  <c r="J2026" i="1"/>
  <c r="J2014" i="1"/>
  <c r="J2002" i="1"/>
  <c r="J1990" i="1"/>
  <c r="J1978" i="1"/>
  <c r="J1966" i="1"/>
  <c r="J1954" i="1"/>
  <c r="J1942" i="1"/>
  <c r="J1930" i="1"/>
  <c r="J1918" i="1"/>
  <c r="J1906" i="1"/>
  <c r="J1894" i="1"/>
  <c r="J1882" i="1"/>
  <c r="J1870" i="1"/>
  <c r="J1858" i="1"/>
  <c r="J1846" i="1"/>
  <c r="J1834" i="1"/>
  <c r="J1822" i="1"/>
  <c r="J1810" i="1"/>
  <c r="J1798" i="1"/>
  <c r="J1786" i="1"/>
  <c r="J1774" i="1"/>
  <c r="J1762" i="1"/>
  <c r="J1750" i="1"/>
  <c r="J1738" i="1"/>
  <c r="J1726" i="1"/>
  <c r="J1714" i="1"/>
  <c r="J1702" i="1"/>
  <c r="J1690" i="1"/>
  <c r="J1678" i="1"/>
  <c r="J1666" i="1"/>
  <c r="J1654" i="1"/>
  <c r="J1642" i="1"/>
  <c r="J1630" i="1"/>
  <c r="J1618" i="1"/>
  <c r="J1606" i="1"/>
  <c r="J1594" i="1"/>
  <c r="J1582" i="1"/>
  <c r="J1570" i="1"/>
  <c r="J1558" i="1"/>
  <c r="J1546" i="1"/>
  <c r="J1534" i="1"/>
  <c r="J1522" i="1"/>
  <c r="J1510" i="1"/>
  <c r="J1498" i="1"/>
  <c r="J1486" i="1"/>
  <c r="J1474" i="1"/>
  <c r="J1462" i="1"/>
  <c r="J1450" i="1"/>
  <c r="J1438" i="1"/>
  <c r="J1426" i="1"/>
  <c r="J1414" i="1"/>
  <c r="J1402" i="1"/>
  <c r="J1390" i="1"/>
  <c r="J1378" i="1"/>
  <c r="J1366" i="1"/>
  <c r="J1354" i="1"/>
  <c r="J1342" i="1"/>
  <c r="J1330" i="1"/>
  <c r="J1318" i="1"/>
  <c r="J1306" i="1"/>
  <c r="J1294" i="1"/>
  <c r="J1282" i="1"/>
  <c r="J1270" i="1"/>
  <c r="J1258" i="1"/>
  <c r="J1246" i="1"/>
  <c r="J1234" i="1"/>
  <c r="J1222" i="1"/>
  <c r="J1210" i="1"/>
  <c r="J1198" i="1"/>
  <c r="J1186" i="1"/>
  <c r="J1174" i="1"/>
  <c r="J1162" i="1"/>
  <c r="J1150" i="1"/>
  <c r="J1138" i="1"/>
  <c r="J1126" i="1"/>
  <c r="J1114" i="1"/>
  <c r="J1102" i="1"/>
  <c r="J1090" i="1"/>
  <c r="J1078" i="1"/>
  <c r="J1066" i="1"/>
  <c r="J1054" i="1"/>
  <c r="J1042" i="1"/>
  <c r="J1030" i="1"/>
  <c r="J1018" i="1"/>
  <c r="J994" i="1"/>
  <c r="J982" i="1"/>
  <c r="J970" i="1"/>
  <c r="J958" i="1"/>
  <c r="J946" i="1"/>
  <c r="J934" i="1"/>
  <c r="J910" i="1"/>
  <c r="J886" i="1"/>
  <c r="J874" i="1"/>
  <c r="J862" i="1"/>
  <c r="J850" i="1"/>
  <c r="J838" i="1"/>
  <c r="J826" i="1"/>
  <c r="J814" i="1"/>
  <c r="J802" i="1"/>
  <c r="J790" i="1"/>
  <c r="J778" i="1"/>
  <c r="J766" i="1"/>
  <c r="J754" i="1"/>
  <c r="J742" i="1"/>
  <c r="J730" i="1"/>
  <c r="J718" i="1"/>
  <c r="J706" i="1"/>
  <c r="J694" i="1"/>
  <c r="J682" i="1"/>
  <c r="J670" i="1"/>
  <c r="J658" i="1"/>
  <c r="J646" i="1"/>
  <c r="J634" i="1"/>
  <c r="J622" i="1"/>
  <c r="J610" i="1"/>
  <c r="J598" i="1"/>
  <c r="J586" i="1"/>
  <c r="J574" i="1"/>
  <c r="J538" i="1"/>
  <c r="J526" i="1"/>
  <c r="J514" i="1"/>
  <c r="K2462" i="1"/>
  <c r="I925" i="1"/>
  <c r="I913" i="1"/>
  <c r="I901" i="1"/>
  <c r="I889" i="1"/>
  <c r="I877" i="1"/>
  <c r="I865" i="1"/>
  <c r="I853" i="1"/>
  <c r="I841" i="1"/>
  <c r="I829" i="1"/>
  <c r="I817" i="1"/>
  <c r="I805" i="1"/>
  <c r="I793" i="1"/>
  <c r="I781" i="1"/>
  <c r="I769" i="1"/>
  <c r="I757" i="1"/>
  <c r="I745" i="1"/>
  <c r="I733" i="1"/>
  <c r="I721" i="1"/>
  <c r="I709" i="1"/>
  <c r="I697" i="1"/>
  <c r="I685" i="1"/>
  <c r="I673" i="1"/>
  <c r="I661" i="1"/>
  <c r="I649" i="1"/>
  <c r="I637" i="1"/>
  <c r="I625" i="1"/>
  <c r="I601" i="1"/>
  <c r="I577" i="1"/>
  <c r="I565" i="1"/>
  <c r="I541" i="1"/>
  <c r="I529" i="1"/>
  <c r="I493" i="1"/>
  <c r="I481" i="1"/>
  <c r="I469" i="1"/>
  <c r="I457" i="1"/>
  <c r="I445" i="1"/>
  <c r="I421" i="1"/>
  <c r="I409" i="1"/>
  <c r="I397" i="1"/>
  <c r="I385" i="1"/>
  <c r="I373" i="1"/>
  <c r="I361" i="1"/>
  <c r="I349" i="1"/>
  <c r="I337" i="1"/>
  <c r="I325" i="1"/>
  <c r="I313" i="1"/>
  <c r="I301" i="1"/>
  <c r="I265" i="1"/>
  <c r="I253" i="1"/>
  <c r="I241" i="1"/>
  <c r="I229" i="1"/>
  <c r="I217" i="1"/>
  <c r="I193" i="1"/>
  <c r="I169" i="1"/>
  <c r="I157" i="1"/>
  <c r="I145" i="1"/>
  <c r="I133" i="1"/>
  <c r="I121" i="1"/>
  <c r="I109" i="1"/>
  <c r="I97" i="1"/>
  <c r="I85" i="1"/>
  <c r="I73" i="1"/>
  <c r="I61" i="1"/>
  <c r="I49" i="1"/>
  <c r="I37" i="1"/>
  <c r="I25" i="1"/>
  <c r="I13" i="1"/>
  <c r="J3225" i="1"/>
  <c r="J3213" i="1"/>
  <c r="J3201" i="1"/>
  <c r="J3189" i="1"/>
  <c r="J3177" i="1"/>
  <c r="J3165" i="1"/>
  <c r="J3153" i="1"/>
  <c r="J3141" i="1"/>
  <c r="J3129" i="1"/>
  <c r="J3117" i="1"/>
  <c r="J3105" i="1"/>
  <c r="J3093" i="1"/>
  <c r="J3081" i="1"/>
  <c r="J3069" i="1"/>
  <c r="J3057" i="1"/>
  <c r="J3045" i="1"/>
  <c r="J3033" i="1"/>
  <c r="J3021" i="1"/>
  <c r="J3009" i="1"/>
  <c r="J2997" i="1"/>
  <c r="J2985" i="1"/>
  <c r="J2973" i="1"/>
  <c r="J2961" i="1"/>
  <c r="J2949" i="1"/>
  <c r="J2937" i="1"/>
  <c r="J2925" i="1"/>
  <c r="J2913" i="1"/>
  <c r="J2901" i="1"/>
  <c r="J2889" i="1"/>
  <c r="J2877" i="1"/>
  <c r="J2865" i="1"/>
  <c r="J2853" i="1"/>
  <c r="J2841" i="1"/>
  <c r="J2829" i="1"/>
  <c r="J2817" i="1"/>
  <c r="J2805" i="1"/>
  <c r="J2793" i="1"/>
  <c r="J2781" i="1"/>
  <c r="J2769" i="1"/>
  <c r="J2757" i="1"/>
  <c r="J2745" i="1"/>
  <c r="J2733" i="1"/>
  <c r="J2721" i="1"/>
  <c r="J2709" i="1"/>
  <c r="J2697" i="1"/>
  <c r="J2685" i="1"/>
  <c r="J2673" i="1"/>
  <c r="J2661" i="1"/>
  <c r="J2649" i="1"/>
  <c r="J2637" i="1"/>
  <c r="J2625" i="1"/>
  <c r="J2613" i="1"/>
  <c r="J2601" i="1"/>
  <c r="J2589" i="1"/>
  <c r="J2577" i="1"/>
  <c r="J2565" i="1"/>
  <c r="J2553" i="1"/>
  <c r="J2541" i="1"/>
  <c r="J2529" i="1"/>
  <c r="J2517" i="1"/>
  <c r="J2505" i="1"/>
  <c r="J2493" i="1"/>
  <c r="J2481" i="1"/>
  <c r="J2469" i="1"/>
  <c r="J2457" i="1"/>
  <c r="J2445" i="1"/>
  <c r="J2433" i="1"/>
  <c r="J2421" i="1"/>
  <c r="J2409" i="1"/>
  <c r="J2397" i="1"/>
  <c r="J2385" i="1"/>
  <c r="J2373" i="1"/>
  <c r="J2361" i="1"/>
  <c r="J2349" i="1"/>
  <c r="L2349" i="1" s="1"/>
  <c r="J2337" i="1"/>
  <c r="J2325" i="1"/>
  <c r="J2313" i="1"/>
  <c r="J2301" i="1"/>
  <c r="J2289" i="1"/>
  <c r="J2277" i="1"/>
  <c r="J2265" i="1"/>
  <c r="J2253" i="1"/>
  <c r="J2241" i="1"/>
  <c r="J2229" i="1"/>
  <c r="J2217" i="1"/>
  <c r="J2181" i="1"/>
  <c r="J2169" i="1"/>
  <c r="J2157" i="1"/>
  <c r="J2145" i="1"/>
  <c r="J2133" i="1"/>
  <c r="J2121" i="1"/>
  <c r="J2109" i="1"/>
  <c r="J2097" i="1"/>
  <c r="J2085" i="1"/>
  <c r="J2073" i="1"/>
  <c r="J2061" i="1"/>
  <c r="J2049" i="1"/>
  <c r="J2037" i="1"/>
  <c r="J2025" i="1"/>
  <c r="J2013" i="1"/>
  <c r="J2001" i="1"/>
  <c r="J1989" i="1"/>
  <c r="J1977" i="1"/>
  <c r="J1965" i="1"/>
  <c r="J1953" i="1"/>
  <c r="J1941" i="1"/>
  <c r="J1929" i="1"/>
  <c r="J1917" i="1"/>
  <c r="J1905" i="1"/>
  <c r="J1893" i="1"/>
  <c r="J1881" i="1"/>
  <c r="J1869" i="1"/>
  <c r="J1857" i="1"/>
  <c r="J1845" i="1"/>
  <c r="L1845" i="1" s="1"/>
  <c r="J1833" i="1"/>
  <c r="J1821" i="1"/>
  <c r="J1809" i="1"/>
  <c r="J1797" i="1"/>
  <c r="J1773" i="1"/>
  <c r="J1761" i="1"/>
  <c r="J1749" i="1"/>
  <c r="J1737" i="1"/>
  <c r="J1725" i="1"/>
  <c r="J1713" i="1"/>
  <c r="J1701" i="1"/>
  <c r="J1689" i="1"/>
  <c r="J1677" i="1"/>
  <c r="J1665" i="1"/>
  <c r="J1653" i="1"/>
  <c r="J1641" i="1"/>
  <c r="J1629" i="1"/>
  <c r="J1617" i="1"/>
  <c r="J1605" i="1"/>
  <c r="J1593" i="1"/>
  <c r="J1581" i="1"/>
  <c r="J1569" i="1"/>
  <c r="J1557" i="1"/>
  <c r="J1545" i="1"/>
  <c r="J1533" i="1"/>
  <c r="J1521" i="1"/>
  <c r="J1509" i="1"/>
  <c r="J1497" i="1"/>
  <c r="J1485" i="1"/>
  <c r="J1473" i="1"/>
  <c r="J1461" i="1"/>
  <c r="J1449" i="1"/>
  <c r="J1437" i="1"/>
  <c r="J1425" i="1"/>
  <c r="J1413" i="1"/>
  <c r="J1401" i="1"/>
  <c r="J1389" i="1"/>
  <c r="J1377" i="1"/>
  <c r="J1365" i="1"/>
  <c r="J1353" i="1"/>
  <c r="J1341" i="1"/>
  <c r="J1329" i="1"/>
  <c r="J1317" i="1"/>
  <c r="J1305" i="1"/>
  <c r="J1293" i="1"/>
  <c r="J1281" i="1"/>
  <c r="J1269" i="1"/>
  <c r="J1257" i="1"/>
  <c r="J1245" i="1"/>
  <c r="J1233" i="1"/>
  <c r="J1221" i="1"/>
  <c r="J1209" i="1"/>
  <c r="J1197" i="1"/>
  <c r="J1185" i="1"/>
  <c r="J1173" i="1"/>
  <c r="J1161" i="1"/>
  <c r="J1149" i="1"/>
  <c r="J1137" i="1"/>
  <c r="J1125" i="1"/>
  <c r="J1113" i="1"/>
  <c r="J1101" i="1"/>
  <c r="J1089" i="1"/>
  <c r="J1077" i="1"/>
  <c r="J1065" i="1"/>
  <c r="J1053" i="1"/>
  <c r="J1041" i="1"/>
  <c r="J1029" i="1"/>
  <c r="J1017" i="1"/>
  <c r="J1005" i="1"/>
  <c r="J993" i="1"/>
  <c r="J981" i="1"/>
  <c r="L981" i="1" s="1"/>
  <c r="J969" i="1"/>
  <c r="J957" i="1"/>
  <c r="J945" i="1"/>
  <c r="J933" i="1"/>
  <c r="J921" i="1"/>
  <c r="J909" i="1"/>
  <c r="J897" i="1"/>
  <c r="J885" i="1"/>
  <c r="J873" i="1"/>
  <c r="J861" i="1"/>
  <c r="J849" i="1"/>
  <c r="J837" i="1"/>
  <c r="J825" i="1"/>
  <c r="J813" i="1"/>
  <c r="J801" i="1"/>
  <c r="J789" i="1"/>
  <c r="J777" i="1"/>
  <c r="J765" i="1"/>
  <c r="J753" i="1"/>
  <c r="J741" i="1"/>
  <c r="J729" i="1"/>
  <c r="J717" i="1"/>
  <c r="J705" i="1"/>
  <c r="J693" i="1"/>
  <c r="J681" i="1"/>
  <c r="J669" i="1"/>
  <c r="J657" i="1"/>
  <c r="J645" i="1"/>
  <c r="J633" i="1"/>
  <c r="J621" i="1"/>
  <c r="J609" i="1"/>
  <c r="J597" i="1"/>
  <c r="J585" i="1"/>
  <c r="J573" i="1"/>
  <c r="J549" i="1"/>
  <c r="J537" i="1"/>
  <c r="J525" i="1"/>
  <c r="J513" i="1"/>
  <c r="J501" i="1"/>
  <c r="I924" i="1"/>
  <c r="I912" i="1"/>
  <c r="I900" i="1"/>
  <c r="I888" i="1"/>
  <c r="I876" i="1"/>
  <c r="I864" i="1"/>
  <c r="I852" i="1"/>
  <c r="I840" i="1"/>
  <c r="I828" i="1"/>
  <c r="I804" i="1"/>
  <c r="I792" i="1"/>
  <c r="I780" i="1"/>
  <c r="I768" i="1"/>
  <c r="I756" i="1"/>
  <c r="I744" i="1"/>
  <c r="I732" i="1"/>
  <c r="I720" i="1"/>
  <c r="I708" i="1"/>
  <c r="I696" i="1"/>
  <c r="I684" i="1"/>
  <c r="I672" i="1"/>
  <c r="I660" i="1"/>
  <c r="I636" i="1"/>
  <c r="I624" i="1"/>
  <c r="I612" i="1"/>
  <c r="I600" i="1"/>
  <c r="I564" i="1"/>
  <c r="I540" i="1"/>
  <c r="I528" i="1"/>
  <c r="I516" i="1"/>
  <c r="I492" i="1"/>
  <c r="I480" i="1"/>
  <c r="I468" i="1"/>
  <c r="I456" i="1"/>
  <c r="I444" i="1"/>
  <c r="I420" i="1"/>
  <c r="I408" i="1"/>
  <c r="I396" i="1"/>
  <c r="I384" i="1"/>
  <c r="I372" i="1"/>
  <c r="I360" i="1"/>
  <c r="I348" i="1"/>
  <c r="I336" i="1"/>
  <c r="I324" i="1"/>
  <c r="I312" i="1"/>
  <c r="I300" i="1"/>
  <c r="I276" i="1"/>
  <c r="I264" i="1"/>
  <c r="I252" i="1"/>
  <c r="I240" i="1"/>
  <c r="I228" i="1"/>
  <c r="I216" i="1"/>
  <c r="I204" i="1"/>
  <c r="I192" i="1"/>
  <c r="I156" i="1"/>
  <c r="I144" i="1"/>
  <c r="I132" i="1"/>
  <c r="I120" i="1"/>
  <c r="I108" i="1"/>
  <c r="I96" i="1"/>
  <c r="I84" i="1"/>
  <c r="I72" i="1"/>
  <c r="I60" i="1"/>
  <c r="I48" i="1"/>
  <c r="I36" i="1"/>
  <c r="I24" i="1"/>
  <c r="I12" i="1"/>
  <c r="J3236" i="1"/>
  <c r="J3224" i="1"/>
  <c r="J3212" i="1"/>
  <c r="J3200" i="1"/>
  <c r="J3188" i="1"/>
  <c r="J3176" i="1"/>
  <c r="J3164" i="1"/>
  <c r="J3152" i="1"/>
  <c r="J3140" i="1"/>
  <c r="J3128" i="1"/>
  <c r="J3116" i="1"/>
  <c r="J3104" i="1"/>
  <c r="J3092" i="1"/>
  <c r="J3080" i="1"/>
  <c r="J3068" i="1"/>
  <c r="J3056" i="1"/>
  <c r="J3044" i="1"/>
  <c r="J3032" i="1"/>
  <c r="J3020" i="1"/>
  <c r="J3008" i="1"/>
  <c r="J2996" i="1"/>
  <c r="J2984" i="1"/>
  <c r="J2972" i="1"/>
  <c r="J2960" i="1"/>
  <c r="J2948" i="1"/>
  <c r="J2936" i="1"/>
  <c r="J2924" i="1"/>
  <c r="J2912" i="1"/>
  <c r="J2900" i="1"/>
  <c r="J2888" i="1"/>
  <c r="J2876" i="1"/>
  <c r="J2864" i="1"/>
  <c r="J2852" i="1"/>
  <c r="J2840" i="1"/>
  <c r="J2828" i="1"/>
  <c r="J2816" i="1"/>
  <c r="J2804" i="1"/>
  <c r="J2792" i="1"/>
  <c r="J2780" i="1"/>
  <c r="J2768" i="1"/>
  <c r="J2756" i="1"/>
  <c r="J2744" i="1"/>
  <c r="J2732" i="1"/>
  <c r="J2720" i="1"/>
  <c r="J2708" i="1"/>
  <c r="J2696" i="1"/>
  <c r="J2684" i="1"/>
  <c r="J2672" i="1"/>
  <c r="J2660" i="1"/>
  <c r="J2648" i="1"/>
  <c r="J2636" i="1"/>
  <c r="J2624" i="1"/>
  <c r="J2612" i="1"/>
  <c r="J2600" i="1"/>
  <c r="J2588" i="1"/>
  <c r="J2576" i="1"/>
  <c r="J2564" i="1"/>
  <c r="J2552" i="1"/>
  <c r="J2540" i="1"/>
  <c r="J2528" i="1"/>
  <c r="J2516" i="1"/>
  <c r="J2504" i="1"/>
  <c r="J2492" i="1"/>
  <c r="J2480" i="1"/>
  <c r="J2468" i="1"/>
  <c r="J2456" i="1"/>
  <c r="J2444" i="1"/>
  <c r="J2432" i="1"/>
  <c r="J2420" i="1"/>
  <c r="J2408" i="1"/>
  <c r="J2396" i="1"/>
  <c r="J2384" i="1"/>
  <c r="J2372" i="1"/>
  <c r="J2360" i="1"/>
  <c r="J2348" i="1"/>
  <c r="J2336" i="1"/>
  <c r="J2324" i="1"/>
  <c r="J2312" i="1"/>
  <c r="J2300" i="1"/>
  <c r="J2288" i="1"/>
  <c r="J2276" i="1"/>
  <c r="J2264" i="1"/>
  <c r="J2252" i="1"/>
  <c r="J2240" i="1"/>
  <c r="J2228" i="1"/>
  <c r="J2216" i="1"/>
  <c r="J2180" i="1"/>
  <c r="J2168" i="1"/>
  <c r="J2156" i="1"/>
  <c r="J2144" i="1"/>
  <c r="J2132" i="1"/>
  <c r="J2120" i="1"/>
  <c r="J2108" i="1"/>
  <c r="J2096" i="1"/>
  <c r="J2084" i="1"/>
  <c r="J2072" i="1"/>
  <c r="J2060" i="1"/>
  <c r="J2048" i="1"/>
  <c r="J2036" i="1"/>
  <c r="J2024" i="1"/>
  <c r="J2012" i="1"/>
  <c r="J2000" i="1"/>
  <c r="J1988" i="1"/>
  <c r="J1976" i="1"/>
  <c r="J1964" i="1"/>
  <c r="J1952" i="1"/>
  <c r="J1940" i="1"/>
  <c r="J1928" i="1"/>
  <c r="J1916" i="1"/>
  <c r="J1904" i="1"/>
  <c r="J1892" i="1"/>
  <c r="J1880" i="1"/>
  <c r="J1868" i="1"/>
  <c r="J1856" i="1"/>
  <c r="J1844" i="1"/>
  <c r="J1832" i="1"/>
  <c r="J1820" i="1"/>
  <c r="J1808" i="1"/>
  <c r="J1796" i="1"/>
  <c r="J1784" i="1"/>
  <c r="J1772" i="1"/>
  <c r="J1760" i="1"/>
  <c r="J1748" i="1"/>
  <c r="J1736" i="1"/>
  <c r="J1724" i="1"/>
  <c r="J1712" i="1"/>
  <c r="J1700" i="1"/>
  <c r="J1688" i="1"/>
  <c r="J1676" i="1"/>
  <c r="J1664" i="1"/>
  <c r="J1652" i="1"/>
  <c r="J1640" i="1"/>
  <c r="J1628" i="1"/>
  <c r="J1616" i="1"/>
  <c r="J1604" i="1"/>
  <c r="J1592" i="1"/>
  <c r="J1580" i="1"/>
  <c r="J1568" i="1"/>
  <c r="J1556" i="1"/>
  <c r="J1544" i="1"/>
  <c r="J1532" i="1"/>
  <c r="J1520" i="1"/>
  <c r="J1508" i="1"/>
  <c r="J1496" i="1"/>
  <c r="J1484" i="1"/>
  <c r="J1472" i="1"/>
  <c r="J1460" i="1"/>
  <c r="J1448" i="1"/>
  <c r="J1436" i="1"/>
  <c r="J1424" i="1"/>
  <c r="J1412" i="1"/>
  <c r="J1400" i="1"/>
  <c r="J1388" i="1"/>
  <c r="J1376" i="1"/>
  <c r="J1364" i="1"/>
  <c r="J1352" i="1"/>
  <c r="J1340" i="1"/>
  <c r="J1328" i="1"/>
  <c r="J1316" i="1"/>
  <c r="J1304" i="1"/>
  <c r="J1292" i="1"/>
  <c r="J1280" i="1"/>
  <c r="J1268" i="1"/>
  <c r="J1256" i="1"/>
  <c r="J1244" i="1"/>
  <c r="J1232" i="1"/>
  <c r="J1220" i="1"/>
  <c r="J1208" i="1"/>
  <c r="J1196" i="1"/>
  <c r="J1184" i="1"/>
  <c r="J1172" i="1"/>
  <c r="J1160" i="1"/>
  <c r="J1148" i="1"/>
  <c r="J1136" i="1"/>
  <c r="J1124" i="1"/>
  <c r="J1112" i="1"/>
  <c r="J1100" i="1"/>
  <c r="J1088" i="1"/>
  <c r="J1076" i="1"/>
  <c r="J1064" i="1"/>
  <c r="J1052" i="1"/>
  <c r="J1040" i="1"/>
  <c r="J1028" i="1"/>
  <c r="J1016" i="1"/>
  <c r="J1004" i="1"/>
  <c r="J992" i="1"/>
  <c r="J980" i="1"/>
  <c r="J968" i="1"/>
  <c r="J956" i="1"/>
  <c r="J944" i="1"/>
  <c r="J932" i="1"/>
  <c r="J920" i="1"/>
  <c r="J908" i="1"/>
  <c r="J896" i="1"/>
  <c r="J884" i="1"/>
  <c r="J872" i="1"/>
  <c r="J860" i="1"/>
  <c r="J848" i="1"/>
  <c r="J836" i="1"/>
  <c r="J824" i="1"/>
  <c r="J812" i="1"/>
  <c r="J800" i="1"/>
  <c r="J788" i="1"/>
  <c r="J776" i="1"/>
  <c r="J764" i="1"/>
  <c r="J752" i="1"/>
  <c r="J740" i="1"/>
  <c r="J728" i="1"/>
  <c r="J716" i="1"/>
  <c r="J704" i="1"/>
  <c r="J692" i="1"/>
  <c r="J680" i="1"/>
  <c r="J668" i="1"/>
  <c r="J656" i="1"/>
  <c r="J644" i="1"/>
  <c r="J632" i="1"/>
  <c r="J620" i="1"/>
  <c r="J608" i="1"/>
  <c r="J596" i="1"/>
  <c r="J584" i="1"/>
  <c r="J572" i="1"/>
  <c r="J548" i="1"/>
  <c r="J536" i="1"/>
  <c r="J524" i="1"/>
  <c r="J512" i="1"/>
  <c r="I935" i="1"/>
  <c r="I923" i="1"/>
  <c r="I911" i="1"/>
  <c r="I899" i="1"/>
  <c r="I887" i="1"/>
  <c r="I875" i="1"/>
  <c r="I863" i="1"/>
  <c r="I851" i="1"/>
  <c r="I839" i="1"/>
  <c r="I827" i="1"/>
  <c r="I815" i="1"/>
  <c r="I803" i="1"/>
  <c r="I791" i="1"/>
  <c r="I779" i="1"/>
  <c r="I767" i="1"/>
  <c r="I755" i="1"/>
  <c r="I743" i="1"/>
  <c r="I731" i="1"/>
  <c r="I719" i="1"/>
  <c r="I707" i="1"/>
  <c r="I695" i="1"/>
  <c r="I683" i="1"/>
  <c r="I671" i="1"/>
  <c r="I659" i="1"/>
  <c r="I647" i="1"/>
  <c r="I635" i="1"/>
  <c r="I623" i="1"/>
  <c r="I611" i="1"/>
  <c r="I599" i="1"/>
  <c r="I587" i="1"/>
  <c r="I575" i="1"/>
  <c r="I539" i="1"/>
  <c r="I527" i="1"/>
  <c r="I515" i="1"/>
  <c r="I479" i="1"/>
  <c r="I467" i="1"/>
  <c r="I455" i="1"/>
  <c r="I443" i="1"/>
  <c r="I419" i="1"/>
  <c r="I407" i="1"/>
  <c r="I395" i="1"/>
  <c r="I383" i="1"/>
  <c r="I371" i="1"/>
  <c r="I359" i="1"/>
  <c r="I347" i="1"/>
  <c r="I335" i="1"/>
  <c r="I323" i="1"/>
  <c r="I311" i="1"/>
  <c r="I299" i="1"/>
  <c r="I275" i="1"/>
  <c r="I263" i="1"/>
  <c r="I251" i="1"/>
  <c r="I239" i="1"/>
  <c r="I227" i="1"/>
  <c r="I203" i="1"/>
  <c r="I191" i="1"/>
  <c r="I167" i="1"/>
  <c r="I155" i="1"/>
  <c r="I143" i="1"/>
  <c r="I131" i="1"/>
  <c r="I119" i="1"/>
  <c r="I107" i="1"/>
  <c r="I95" i="1"/>
  <c r="I83" i="1"/>
  <c r="I71" i="1"/>
  <c r="I59" i="1"/>
  <c r="I47" i="1"/>
  <c r="I35" i="1"/>
  <c r="I23" i="1"/>
  <c r="I11" i="1"/>
  <c r="J3235" i="1"/>
  <c r="J3223" i="1"/>
  <c r="J3211" i="1"/>
  <c r="J3199" i="1"/>
  <c r="J3187" i="1"/>
  <c r="J3175" i="1"/>
  <c r="J3163" i="1"/>
  <c r="J3151" i="1"/>
  <c r="J3127" i="1"/>
  <c r="J3115" i="1"/>
  <c r="J3103" i="1"/>
  <c r="J3091" i="1"/>
  <c r="J3079" i="1"/>
  <c r="J3067" i="1"/>
  <c r="J3055" i="1"/>
  <c r="J3043" i="1"/>
  <c r="J3031" i="1"/>
  <c r="J3019" i="1"/>
  <c r="J3007" i="1"/>
  <c r="J2995" i="1"/>
  <c r="J2983" i="1"/>
  <c r="J2971" i="1"/>
  <c r="J2959" i="1"/>
  <c r="J2947" i="1"/>
  <c r="J2935" i="1"/>
  <c r="J2923" i="1"/>
  <c r="J2911" i="1"/>
  <c r="J2899" i="1"/>
  <c r="J2887" i="1"/>
  <c r="J2875" i="1"/>
  <c r="J2863" i="1"/>
  <c r="J2851" i="1"/>
  <c r="J2839" i="1"/>
  <c r="J2827" i="1"/>
  <c r="J2815" i="1"/>
  <c r="J2803" i="1"/>
  <c r="J2791" i="1"/>
  <c r="J2779" i="1"/>
  <c r="J2767" i="1"/>
  <c r="J2755" i="1"/>
  <c r="J2743" i="1"/>
  <c r="J2731" i="1"/>
  <c r="J2719" i="1"/>
  <c r="J2707" i="1"/>
  <c r="J2695" i="1"/>
  <c r="J2683" i="1"/>
  <c r="J2671" i="1"/>
  <c r="J2659" i="1"/>
  <c r="J2647" i="1"/>
  <c r="J2635" i="1"/>
  <c r="J2623" i="1"/>
  <c r="J2611" i="1"/>
  <c r="J2599" i="1"/>
  <c r="J2587" i="1"/>
  <c r="J2575" i="1"/>
  <c r="J2563" i="1"/>
  <c r="J2551" i="1"/>
  <c r="J2539" i="1"/>
  <c r="J2527" i="1"/>
  <c r="J2515" i="1"/>
  <c r="J2503" i="1"/>
  <c r="J2491" i="1"/>
  <c r="J2479" i="1"/>
  <c r="J2467" i="1"/>
  <c r="J2455" i="1"/>
  <c r="J2443" i="1"/>
  <c r="J2431" i="1"/>
  <c r="J2419" i="1"/>
  <c r="J2407" i="1"/>
  <c r="J2395" i="1"/>
  <c r="J2383" i="1"/>
  <c r="J2371" i="1"/>
  <c r="J2359" i="1"/>
  <c r="J2347" i="1"/>
  <c r="J2335" i="1"/>
  <c r="J2323" i="1"/>
  <c r="J2311" i="1"/>
  <c r="J2299" i="1"/>
  <c r="J2287" i="1"/>
  <c r="J2275" i="1"/>
  <c r="J2263" i="1"/>
  <c r="J2251" i="1"/>
  <c r="J2239" i="1"/>
  <c r="J2227" i="1"/>
  <c r="J2215" i="1"/>
  <c r="J2191" i="1"/>
  <c r="J2179" i="1"/>
  <c r="J2167" i="1"/>
  <c r="J2155" i="1"/>
  <c r="J2143" i="1"/>
  <c r="J2131" i="1"/>
  <c r="J2119" i="1"/>
  <c r="J2107" i="1"/>
  <c r="J2095" i="1"/>
  <c r="J2083" i="1"/>
  <c r="J2071" i="1"/>
  <c r="J2047" i="1"/>
  <c r="J2035" i="1"/>
  <c r="J2023" i="1"/>
  <c r="J2011" i="1"/>
  <c r="J1999" i="1"/>
  <c r="J1987" i="1"/>
  <c r="J1975" i="1"/>
  <c r="J1963" i="1"/>
  <c r="J1951" i="1"/>
  <c r="J1939" i="1"/>
  <c r="J1927" i="1"/>
  <c r="J1915" i="1"/>
  <c r="J1903" i="1"/>
  <c r="J1891" i="1"/>
  <c r="J1879" i="1"/>
  <c r="J1867" i="1"/>
  <c r="J1855" i="1"/>
  <c r="J1843" i="1"/>
  <c r="J1831" i="1"/>
  <c r="J1819" i="1"/>
  <c r="J1807" i="1"/>
  <c r="J1795" i="1"/>
  <c r="J1783" i="1"/>
  <c r="J1771" i="1"/>
  <c r="J1759" i="1"/>
  <c r="J1747" i="1"/>
  <c r="J1735" i="1"/>
  <c r="J1723" i="1"/>
  <c r="J1711" i="1"/>
  <c r="J1699" i="1"/>
  <c r="J1687" i="1"/>
  <c r="J1675" i="1"/>
  <c r="J1663" i="1"/>
  <c r="J1651" i="1"/>
  <c r="J1639" i="1"/>
  <c r="J1615" i="1"/>
  <c r="J1603" i="1"/>
  <c r="J1591" i="1"/>
  <c r="J1579" i="1"/>
  <c r="J1567" i="1"/>
  <c r="J1555" i="1"/>
  <c r="J1543" i="1"/>
  <c r="J1531" i="1"/>
  <c r="J1519" i="1"/>
  <c r="J1507" i="1"/>
  <c r="J1495" i="1"/>
  <c r="J1483" i="1"/>
  <c r="J1471" i="1"/>
  <c r="J1459" i="1"/>
  <c r="J1447" i="1"/>
  <c r="J1435" i="1"/>
  <c r="J1423" i="1"/>
  <c r="J1411" i="1"/>
  <c r="J1399" i="1"/>
  <c r="J1387" i="1"/>
  <c r="J1375" i="1"/>
  <c r="J1363" i="1"/>
  <c r="J1351" i="1"/>
  <c r="J1339" i="1"/>
  <c r="J1327" i="1"/>
  <c r="J1315" i="1"/>
  <c r="J1303" i="1"/>
  <c r="J1291" i="1"/>
  <c r="J1279" i="1"/>
  <c r="J1267" i="1"/>
  <c r="J1255" i="1"/>
  <c r="J1243" i="1"/>
  <c r="J1231" i="1"/>
  <c r="J1219" i="1"/>
  <c r="J1207" i="1"/>
  <c r="J1195" i="1"/>
  <c r="J1183" i="1"/>
  <c r="J1171" i="1"/>
  <c r="J1159" i="1"/>
  <c r="J1147" i="1"/>
  <c r="J1135" i="1"/>
  <c r="J1123" i="1"/>
  <c r="J1111" i="1"/>
  <c r="J1099" i="1"/>
  <c r="J1087" i="1"/>
  <c r="J1075" i="1"/>
  <c r="J1063" i="1"/>
  <c r="J1051" i="1"/>
  <c r="J1039" i="1"/>
  <c r="J1027" i="1"/>
  <c r="J1015" i="1"/>
  <c r="J1003" i="1"/>
  <c r="J991" i="1"/>
  <c r="J979" i="1"/>
  <c r="J967" i="1"/>
  <c r="J955" i="1"/>
  <c r="J943" i="1"/>
  <c r="J931" i="1"/>
  <c r="J919" i="1"/>
  <c r="J907" i="1"/>
  <c r="J895" i="1"/>
  <c r="J883" i="1"/>
  <c r="J871" i="1"/>
  <c r="J859" i="1"/>
  <c r="J847" i="1"/>
  <c r="J835" i="1"/>
  <c r="J823" i="1"/>
  <c r="J811" i="1"/>
  <c r="J799" i="1"/>
  <c r="J787" i="1"/>
  <c r="J775" i="1"/>
  <c r="J763" i="1"/>
  <c r="J751" i="1"/>
  <c r="J739" i="1"/>
  <c r="J727" i="1"/>
  <c r="J715" i="1"/>
  <c r="J703" i="1"/>
  <c r="J691" i="1"/>
  <c r="J679" i="1"/>
  <c r="J667" i="1"/>
  <c r="J655" i="1"/>
  <c r="J643" i="1"/>
  <c r="J631" i="1"/>
  <c r="J619" i="1"/>
  <c r="J607" i="1"/>
  <c r="J595" i="1"/>
  <c r="J583" i="1"/>
  <c r="J571" i="1"/>
  <c r="J559" i="1"/>
  <c r="J547" i="1"/>
  <c r="J535" i="1"/>
  <c r="J523" i="1"/>
  <c r="J511" i="1"/>
  <c r="J499" i="1"/>
  <c r="I790" i="1"/>
  <c r="I778" i="1"/>
  <c r="I766" i="1"/>
  <c r="I754" i="1"/>
  <c r="I742" i="1"/>
  <c r="I730" i="1"/>
  <c r="I718" i="1"/>
  <c r="I706" i="1"/>
  <c r="I694" i="1"/>
  <c r="I682" i="1"/>
  <c r="I670" i="1"/>
  <c r="I658" i="1"/>
  <c r="I646" i="1"/>
  <c r="I634" i="1"/>
  <c r="I622" i="1"/>
  <c r="I598" i="1"/>
  <c r="I586" i="1"/>
  <c r="I550" i="1"/>
  <c r="I538" i="1"/>
  <c r="I526" i="1"/>
  <c r="I514" i="1"/>
  <c r="I478" i="1"/>
  <c r="I466" i="1"/>
  <c r="I454" i="1"/>
  <c r="I442" i="1"/>
  <c r="I418" i="1"/>
  <c r="I406" i="1"/>
  <c r="I394" i="1"/>
  <c r="I382" i="1"/>
  <c r="I370" i="1"/>
  <c r="I358" i="1"/>
  <c r="I346" i="1"/>
  <c r="I334" i="1"/>
  <c r="I322" i="1"/>
  <c r="I310" i="1"/>
  <c r="I298" i="1"/>
  <c r="I274" i="1"/>
  <c r="I262" i="1"/>
  <c r="I250" i="1"/>
  <c r="I238" i="1"/>
  <c r="I226" i="1"/>
  <c r="I214" i="1"/>
  <c r="I202" i="1"/>
  <c r="I190" i="1"/>
  <c r="I178" i="1"/>
  <c r="I166" i="1"/>
  <c r="I154" i="1"/>
  <c r="I142" i="1"/>
  <c r="I130" i="1"/>
  <c r="I118" i="1"/>
  <c r="I106" i="1"/>
  <c r="I94" i="1"/>
  <c r="I82" i="1"/>
  <c r="I70" i="1"/>
  <c r="I58" i="1"/>
  <c r="I46" i="1"/>
  <c r="I34" i="1"/>
  <c r="I22" i="1"/>
  <c r="J3234" i="1"/>
  <c r="J3222" i="1"/>
  <c r="J3210" i="1"/>
  <c r="J3198" i="1"/>
  <c r="J3186" i="1"/>
  <c r="J3174" i="1"/>
  <c r="J3162" i="1"/>
  <c r="J3150" i="1"/>
  <c r="J3138" i="1"/>
  <c r="J3126" i="1"/>
  <c r="J3114" i="1"/>
  <c r="J3102" i="1"/>
  <c r="J3090" i="1"/>
  <c r="J3078" i="1"/>
  <c r="J3066" i="1"/>
  <c r="J3054" i="1"/>
  <c r="J3042" i="1"/>
  <c r="J3030" i="1"/>
  <c r="J3018" i="1"/>
  <c r="J3006" i="1"/>
  <c r="J2994" i="1"/>
  <c r="J2982" i="1"/>
  <c r="J2970" i="1"/>
  <c r="J2958" i="1"/>
  <c r="J2946" i="1"/>
  <c r="J2934" i="1"/>
  <c r="J2922" i="1"/>
  <c r="J2910" i="1"/>
  <c r="J2898" i="1"/>
  <c r="J2886" i="1"/>
  <c r="J2874" i="1"/>
  <c r="J2862" i="1"/>
  <c r="J2850" i="1"/>
  <c r="J2838" i="1"/>
  <c r="J2826" i="1"/>
  <c r="J2814" i="1"/>
  <c r="J2802" i="1"/>
  <c r="J2790" i="1"/>
  <c r="J2778" i="1"/>
  <c r="J2766" i="1"/>
  <c r="J2754" i="1"/>
  <c r="J2742" i="1"/>
  <c r="J2730" i="1"/>
  <c r="J2718" i="1"/>
  <c r="J2706" i="1"/>
  <c r="J2694" i="1"/>
  <c r="J2682" i="1"/>
  <c r="J2670" i="1"/>
  <c r="J2658" i="1"/>
  <c r="J2646" i="1"/>
  <c r="J2634" i="1"/>
  <c r="J2622" i="1"/>
  <c r="J2610" i="1"/>
  <c r="J2598" i="1"/>
  <c r="J2586" i="1"/>
  <c r="J2574" i="1"/>
  <c r="J2562" i="1"/>
  <c r="J2550" i="1"/>
  <c r="J2538" i="1"/>
  <c r="J2526" i="1"/>
  <c r="J2514" i="1"/>
  <c r="J2502" i="1"/>
  <c r="J2490" i="1"/>
  <c r="J2478" i="1"/>
  <c r="J2466" i="1"/>
  <c r="J2454" i="1"/>
  <c r="J2442" i="1"/>
  <c r="J2430" i="1"/>
  <c r="J2418" i="1"/>
  <c r="J2406" i="1"/>
  <c r="J2394" i="1"/>
  <c r="J2382" i="1"/>
  <c r="J2370" i="1"/>
  <c r="J2358" i="1"/>
  <c r="J2346" i="1"/>
  <c r="J2334" i="1"/>
  <c r="J2322" i="1"/>
  <c r="J2310" i="1"/>
  <c r="J2298" i="1"/>
  <c r="J2286" i="1"/>
  <c r="J2274" i="1"/>
  <c r="J2262" i="1"/>
  <c r="J2250" i="1"/>
  <c r="J2238" i="1"/>
  <c r="J2226" i="1"/>
  <c r="J2214" i="1"/>
  <c r="J2190" i="1"/>
  <c r="J2178" i="1"/>
  <c r="J2166" i="1"/>
  <c r="J2154" i="1"/>
  <c r="J2142" i="1"/>
  <c r="J2130" i="1"/>
  <c r="J2118" i="1"/>
  <c r="J2106" i="1"/>
  <c r="J2094" i="1"/>
  <c r="J2082" i="1"/>
  <c r="J2070" i="1"/>
  <c r="J2046" i="1"/>
  <c r="J2034" i="1"/>
  <c r="J2022" i="1"/>
  <c r="J2010" i="1"/>
  <c r="J1998" i="1"/>
  <c r="J1986" i="1"/>
  <c r="J1974" i="1"/>
  <c r="J1962" i="1"/>
  <c r="J1950" i="1"/>
  <c r="J1938" i="1"/>
  <c r="J1926" i="1"/>
  <c r="J1914" i="1"/>
  <c r="J1902" i="1"/>
  <c r="J1890" i="1"/>
  <c r="J1878" i="1"/>
  <c r="J1866" i="1"/>
  <c r="J1854" i="1"/>
  <c r="J1842" i="1"/>
  <c r="J1830" i="1"/>
  <c r="J1818" i="1"/>
  <c r="J1806" i="1"/>
  <c r="J1794" i="1"/>
  <c r="J1782" i="1"/>
  <c r="J1770" i="1"/>
  <c r="J1758" i="1"/>
  <c r="J1746" i="1"/>
  <c r="J1734" i="1"/>
  <c r="J1722" i="1"/>
  <c r="J1710" i="1"/>
  <c r="J1698" i="1"/>
  <c r="J1686" i="1"/>
  <c r="J1674" i="1"/>
  <c r="J1662" i="1"/>
  <c r="J1650" i="1"/>
  <c r="J1638" i="1"/>
  <c r="J1614" i="1"/>
  <c r="J1602" i="1"/>
  <c r="J1590" i="1"/>
  <c r="J1578" i="1"/>
  <c r="J1566" i="1"/>
  <c r="J1554" i="1"/>
  <c r="J1542" i="1"/>
  <c r="J1530" i="1"/>
  <c r="J1518" i="1"/>
  <c r="J1506" i="1"/>
  <c r="J1494" i="1"/>
  <c r="J1482" i="1"/>
  <c r="J1470" i="1"/>
  <c r="J1458" i="1"/>
  <c r="J1446" i="1"/>
  <c r="J1434" i="1"/>
  <c r="J1422" i="1"/>
  <c r="J1410" i="1"/>
  <c r="J1398" i="1"/>
  <c r="J1386" i="1"/>
  <c r="J1374" i="1"/>
  <c r="J1362" i="1"/>
  <c r="J1350" i="1"/>
  <c r="J1338" i="1"/>
  <c r="J1326" i="1"/>
  <c r="J1314" i="1"/>
  <c r="J1302" i="1"/>
  <c r="J1290" i="1"/>
  <c r="J1278" i="1"/>
  <c r="J1266" i="1"/>
  <c r="J1254" i="1"/>
  <c r="J1242" i="1"/>
  <c r="J1230" i="1"/>
  <c r="J1218" i="1"/>
  <c r="J1206" i="1"/>
  <c r="J1194" i="1"/>
  <c r="J1182" i="1"/>
  <c r="J1170" i="1"/>
  <c r="J1158" i="1"/>
  <c r="J1146" i="1"/>
  <c r="J1134" i="1"/>
  <c r="J1122" i="1"/>
  <c r="J1110" i="1"/>
  <c r="J1098" i="1"/>
  <c r="J1086" i="1"/>
  <c r="J1074" i="1"/>
  <c r="J1062" i="1"/>
  <c r="J1050" i="1"/>
  <c r="J1038" i="1"/>
  <c r="J1026" i="1"/>
  <c r="J1014" i="1"/>
  <c r="J1002" i="1"/>
  <c r="J990" i="1"/>
  <c r="J978" i="1"/>
  <c r="J966" i="1"/>
  <c r="J954" i="1"/>
  <c r="J942" i="1"/>
  <c r="J930" i="1"/>
  <c r="J918" i="1"/>
  <c r="J906" i="1"/>
  <c r="J894" i="1"/>
  <c r="J882" i="1"/>
  <c r="J870" i="1"/>
  <c r="J858" i="1"/>
  <c r="J846" i="1"/>
  <c r="J834" i="1"/>
  <c r="J822" i="1"/>
  <c r="J810" i="1"/>
  <c r="J798" i="1"/>
  <c r="J786" i="1"/>
  <c r="J774" i="1"/>
  <c r="J762" i="1"/>
  <c r="J750" i="1"/>
  <c r="J738" i="1"/>
  <c r="J726" i="1"/>
  <c r="J714" i="1"/>
  <c r="J702" i="1"/>
  <c r="J690" i="1"/>
  <c r="J678" i="1"/>
  <c r="J666" i="1"/>
  <c r="J654" i="1"/>
  <c r="J642" i="1"/>
  <c r="J630" i="1"/>
  <c r="J618" i="1"/>
  <c r="J606" i="1"/>
  <c r="J594" i="1"/>
  <c r="J582" i="1"/>
  <c r="J570" i="1"/>
  <c r="J558" i="1"/>
  <c r="J546" i="1"/>
  <c r="J534" i="1"/>
  <c r="J522" i="1"/>
  <c r="J510" i="1"/>
  <c r="J498" i="1"/>
  <c r="J486" i="1"/>
  <c r="J474" i="1"/>
  <c r="J462" i="1"/>
  <c r="J450" i="1"/>
  <c r="J438" i="1"/>
  <c r="J426" i="1"/>
  <c r="J414" i="1"/>
  <c r="J402" i="1"/>
  <c r="J390" i="1"/>
  <c r="J378" i="1"/>
  <c r="J366" i="1"/>
  <c r="J354" i="1"/>
  <c r="J342" i="1"/>
  <c r="J330" i="1"/>
  <c r="J318" i="1"/>
  <c r="J306" i="1"/>
  <c r="J294" i="1"/>
  <c r="J282" i="1"/>
  <c r="J270" i="1"/>
  <c r="J258" i="1"/>
  <c r="J246" i="1"/>
  <c r="J234" i="1"/>
  <c r="J222" i="1"/>
  <c r="J210" i="1"/>
  <c r="J198" i="1"/>
  <c r="J186" i="1"/>
  <c r="J174" i="1"/>
  <c r="J162" i="1"/>
  <c r="J150" i="1"/>
  <c r="J138" i="1"/>
  <c r="J126" i="1"/>
  <c r="J114" i="1"/>
  <c r="J102" i="1"/>
  <c r="J90" i="1"/>
  <c r="J78" i="1"/>
  <c r="J66" i="1"/>
  <c r="J54" i="1"/>
  <c r="J42" i="1"/>
  <c r="J18" i="1"/>
  <c r="J6" i="1"/>
  <c r="K3226" i="1"/>
  <c r="K3214" i="1"/>
  <c r="K3202" i="1"/>
  <c r="K3190" i="1"/>
  <c r="K3178" i="1"/>
  <c r="K3166" i="1"/>
  <c r="K3154" i="1"/>
  <c r="K3142" i="1"/>
  <c r="K3130" i="1"/>
  <c r="K3118" i="1"/>
  <c r="K3106" i="1"/>
  <c r="K3094" i="1"/>
  <c r="K3082" i="1"/>
  <c r="K3070" i="1"/>
  <c r="K3058" i="1"/>
  <c r="K3046" i="1"/>
  <c r="K3034" i="1"/>
  <c r="K3022" i="1"/>
  <c r="K3010" i="1"/>
  <c r="K2998" i="1"/>
  <c r="K2986" i="1"/>
  <c r="K2974" i="1"/>
  <c r="K2962" i="1"/>
  <c r="K2950" i="1"/>
  <c r="K2938" i="1"/>
  <c r="K2926" i="1"/>
  <c r="K2914" i="1"/>
  <c r="K2902" i="1"/>
  <c r="K2890" i="1"/>
  <c r="K2878" i="1"/>
  <c r="K2866" i="1"/>
  <c r="K2854" i="1"/>
  <c r="K2842" i="1"/>
  <c r="K2830" i="1"/>
  <c r="K2818" i="1"/>
  <c r="K2806" i="1"/>
  <c r="K2794" i="1"/>
  <c r="K2782" i="1"/>
  <c r="K2770" i="1"/>
  <c r="K2758" i="1"/>
  <c r="K2746" i="1"/>
  <c r="K2734" i="1"/>
  <c r="K2722" i="1"/>
  <c r="K2710" i="1"/>
  <c r="K2698" i="1"/>
  <c r="K2686" i="1"/>
  <c r="K2674" i="1"/>
  <c r="K2662" i="1"/>
  <c r="K2650" i="1"/>
  <c r="K2638" i="1"/>
  <c r="K2626" i="1"/>
  <c r="K2614" i="1"/>
  <c r="K2602" i="1"/>
  <c r="K2590" i="1"/>
  <c r="K2578" i="1"/>
  <c r="K2566" i="1"/>
  <c r="K2554" i="1"/>
  <c r="K2542" i="1"/>
  <c r="K2530" i="1"/>
  <c r="K2518" i="1"/>
  <c r="K2506" i="1"/>
  <c r="K2494" i="1"/>
  <c r="K2482" i="1"/>
  <c r="K2470" i="1"/>
  <c r="K2458" i="1"/>
  <c r="K2446" i="1"/>
  <c r="K2434" i="1"/>
  <c r="K2422" i="1"/>
  <c r="K2410" i="1"/>
  <c r="K2398" i="1"/>
  <c r="K2386" i="1"/>
  <c r="K2374" i="1"/>
  <c r="K2362" i="1"/>
  <c r="K2350" i="1"/>
  <c r="K2338" i="1"/>
  <c r="K2326" i="1"/>
  <c r="K2314" i="1"/>
  <c r="K2302" i="1"/>
  <c r="K2290" i="1"/>
  <c r="K2278" i="1"/>
  <c r="K2266" i="1"/>
  <c r="K2254" i="1"/>
  <c r="K2242" i="1"/>
  <c r="K2230" i="1"/>
  <c r="K2218" i="1"/>
  <c r="K2182" i="1"/>
  <c r="K2170" i="1"/>
  <c r="K2158" i="1"/>
  <c r="K2146" i="1"/>
  <c r="K2134" i="1"/>
  <c r="K2122" i="1"/>
  <c r="K2110" i="1"/>
  <c r="K2098" i="1"/>
  <c r="K2086" i="1"/>
  <c r="K2074" i="1"/>
  <c r="K2062" i="1"/>
  <c r="K2050" i="1"/>
  <c r="K2038" i="1"/>
  <c r="K2026" i="1"/>
  <c r="K2014" i="1"/>
  <c r="K2002" i="1"/>
  <c r="K1990" i="1"/>
  <c r="K1978" i="1"/>
  <c r="K1966" i="1"/>
  <c r="K1954" i="1"/>
  <c r="K1942" i="1"/>
  <c r="K1930" i="1"/>
  <c r="K1918" i="1"/>
  <c r="K1906" i="1"/>
  <c r="K1894" i="1"/>
  <c r="K1882" i="1"/>
  <c r="K1870" i="1"/>
  <c r="K1858" i="1"/>
  <c r="K1846" i="1"/>
  <c r="K1834" i="1"/>
  <c r="K1822" i="1"/>
  <c r="K1810" i="1"/>
  <c r="K1798" i="1"/>
  <c r="K1786" i="1"/>
  <c r="K1774" i="1"/>
  <c r="K1762" i="1"/>
  <c r="K1750" i="1"/>
  <c r="K1738" i="1"/>
  <c r="K1726" i="1"/>
  <c r="K1714" i="1"/>
  <c r="K1702" i="1"/>
  <c r="K1690" i="1"/>
  <c r="K1678" i="1"/>
  <c r="K1666" i="1"/>
  <c r="K1654" i="1"/>
  <c r="K1642" i="1"/>
  <c r="K1630" i="1"/>
  <c r="K1618" i="1"/>
  <c r="K1606" i="1"/>
  <c r="K1594" i="1"/>
  <c r="K1582" i="1"/>
  <c r="K1570" i="1"/>
  <c r="K1558" i="1"/>
  <c r="K1546" i="1"/>
  <c r="K1534" i="1"/>
  <c r="K1522" i="1"/>
  <c r="K1510" i="1"/>
  <c r="K1498" i="1"/>
  <c r="K1486" i="1"/>
  <c r="K1474" i="1"/>
  <c r="K1462" i="1"/>
  <c r="K1450" i="1"/>
  <c r="K1438" i="1"/>
  <c r="K1426" i="1"/>
  <c r="K1414" i="1"/>
  <c r="K1402" i="1"/>
  <c r="K1390" i="1"/>
  <c r="K1378" i="1"/>
  <c r="K1366" i="1"/>
  <c r="K1354" i="1"/>
  <c r="K1342" i="1"/>
  <c r="K1330" i="1"/>
  <c r="K1318" i="1"/>
  <c r="K1306" i="1"/>
  <c r="K1294" i="1"/>
  <c r="K1282" i="1"/>
  <c r="K1270" i="1"/>
  <c r="K1258" i="1"/>
  <c r="K1246" i="1"/>
  <c r="K1234" i="1"/>
  <c r="K1222" i="1"/>
  <c r="K1210" i="1"/>
  <c r="K1198" i="1"/>
  <c r="K1186" i="1"/>
  <c r="K1174" i="1"/>
  <c r="K1162" i="1"/>
  <c r="K1150" i="1"/>
  <c r="K1138" i="1"/>
  <c r="K1126" i="1"/>
  <c r="K1114" i="1"/>
  <c r="K1102" i="1"/>
  <c r="K1090" i="1"/>
  <c r="K1078" i="1"/>
  <c r="K1066" i="1"/>
  <c r="K1054" i="1"/>
  <c r="K1042" i="1"/>
  <c r="K1030" i="1"/>
  <c r="K1018" i="1"/>
  <c r="K1006" i="1"/>
  <c r="K994" i="1"/>
  <c r="K982" i="1"/>
  <c r="K970" i="1"/>
  <c r="K958" i="1"/>
  <c r="K946" i="1"/>
  <c r="K934" i="1"/>
  <c r="K922" i="1"/>
  <c r="K910" i="1"/>
  <c r="K898" i="1"/>
  <c r="K886" i="1"/>
  <c r="K874" i="1"/>
  <c r="K862" i="1"/>
  <c r="K850" i="1"/>
  <c r="K838" i="1"/>
  <c r="K826" i="1"/>
  <c r="K814" i="1"/>
  <c r="K802" i="1"/>
  <c r="K790" i="1"/>
  <c r="K778" i="1"/>
  <c r="K766" i="1"/>
  <c r="K754" i="1"/>
  <c r="K742" i="1"/>
  <c r="K730" i="1"/>
  <c r="K718" i="1"/>
  <c r="K706" i="1"/>
  <c r="K694" i="1"/>
  <c r="K682" i="1"/>
  <c r="K670" i="1"/>
  <c r="K658" i="1"/>
  <c r="K646" i="1"/>
  <c r="K634" i="1"/>
  <c r="K622" i="1"/>
  <c r="K610" i="1"/>
  <c r="K598" i="1"/>
  <c r="K586" i="1"/>
  <c r="K574" i="1"/>
  <c r="K562" i="1"/>
  <c r="K550" i="1"/>
  <c r="K538" i="1"/>
  <c r="K526" i="1"/>
  <c r="K514" i="1"/>
  <c r="K502" i="1"/>
  <c r="K490" i="1"/>
  <c r="K478" i="1"/>
  <c r="K466" i="1"/>
  <c r="K454" i="1"/>
  <c r="K442" i="1"/>
  <c r="K430" i="1"/>
  <c r="K418" i="1"/>
  <c r="K406" i="1"/>
  <c r="K394" i="1"/>
  <c r="K382" i="1"/>
  <c r="K370" i="1"/>
  <c r="K358" i="1"/>
  <c r="K346" i="1"/>
  <c r="K334" i="1"/>
  <c r="K322" i="1"/>
  <c r="K310" i="1"/>
  <c r="K298" i="1"/>
  <c r="K286" i="1"/>
  <c r="K274" i="1"/>
  <c r="K262" i="1"/>
  <c r="K250" i="1"/>
  <c r="K238" i="1"/>
  <c r="K226" i="1"/>
  <c r="K214" i="1"/>
  <c r="K202" i="1"/>
  <c r="K190" i="1"/>
  <c r="K178" i="1"/>
  <c r="K166" i="1"/>
  <c r="K154" i="1"/>
  <c r="K142" i="1"/>
  <c r="K130" i="1"/>
  <c r="K106" i="1"/>
  <c r="K94" i="1"/>
  <c r="K82" i="1"/>
  <c r="K70" i="1"/>
  <c r="K58" i="1"/>
  <c r="K46" i="1"/>
  <c r="K34" i="1"/>
  <c r="K22" i="1"/>
  <c r="K10" i="1"/>
  <c r="J508" i="1"/>
  <c r="J496" i="1"/>
  <c r="J484" i="1"/>
  <c r="J472" i="1"/>
  <c r="J460" i="1"/>
  <c r="J448" i="1"/>
  <c r="J436" i="1"/>
  <c r="J424" i="1"/>
  <c r="J412" i="1"/>
  <c r="J400" i="1"/>
  <c r="J388" i="1"/>
  <c r="J376" i="1"/>
  <c r="J364" i="1"/>
  <c r="J352" i="1"/>
  <c r="J340" i="1"/>
  <c r="J328" i="1"/>
  <c r="J316" i="1"/>
  <c r="J304" i="1"/>
  <c r="J292" i="1"/>
  <c r="J280" i="1"/>
  <c r="J268" i="1"/>
  <c r="J256" i="1"/>
  <c r="J244" i="1"/>
  <c r="J232" i="1"/>
  <c r="J220" i="1"/>
  <c r="J208" i="1"/>
  <c r="J196" i="1"/>
  <c r="J184" i="1"/>
  <c r="J172" i="1"/>
  <c r="J160" i="1"/>
  <c r="J148" i="1"/>
  <c r="J136" i="1"/>
  <c r="J124" i="1"/>
  <c r="J112" i="1"/>
  <c r="J100" i="1"/>
  <c r="J88" i="1"/>
  <c r="J76" i="1"/>
  <c r="J64" i="1"/>
  <c r="J52" i="1"/>
  <c r="J40" i="1"/>
  <c r="J28" i="1"/>
  <c r="J16" i="1"/>
  <c r="K3236" i="1"/>
  <c r="K3224" i="1"/>
  <c r="K3212" i="1"/>
  <c r="K3200" i="1"/>
  <c r="K3188" i="1"/>
  <c r="K3176" i="1"/>
  <c r="K3164" i="1"/>
  <c r="K3152" i="1"/>
  <c r="K3140" i="1"/>
  <c r="K3128" i="1"/>
  <c r="K3116" i="1"/>
  <c r="K3104" i="1"/>
  <c r="K3092" i="1"/>
  <c r="K3080" i="1"/>
  <c r="K3068" i="1"/>
  <c r="K3056" i="1"/>
  <c r="K3044" i="1"/>
  <c r="K3032" i="1"/>
  <c r="K3020" i="1"/>
  <c r="K3008" i="1"/>
  <c r="K2996" i="1"/>
  <c r="K2984" i="1"/>
  <c r="K2972" i="1"/>
  <c r="K2960" i="1"/>
  <c r="K2948" i="1"/>
  <c r="K2936" i="1"/>
  <c r="K2924" i="1"/>
  <c r="K2912" i="1"/>
  <c r="K2900" i="1"/>
  <c r="K2888" i="1"/>
  <c r="K2876" i="1"/>
  <c r="K2864" i="1"/>
  <c r="K2852" i="1"/>
  <c r="K2840" i="1"/>
  <c r="K2828" i="1"/>
  <c r="K2816" i="1"/>
  <c r="K2804" i="1"/>
  <c r="K2792" i="1"/>
  <c r="K2780" i="1"/>
  <c r="K2768" i="1"/>
  <c r="K2756" i="1"/>
  <c r="K2744" i="1"/>
  <c r="K2732" i="1"/>
  <c r="K2720" i="1"/>
  <c r="K2708" i="1"/>
  <c r="K2696" i="1"/>
  <c r="K2684" i="1"/>
  <c r="K2672" i="1"/>
  <c r="K2660" i="1"/>
  <c r="K2648" i="1"/>
  <c r="K2636" i="1"/>
  <c r="K2624" i="1"/>
  <c r="K2612" i="1"/>
  <c r="K2600" i="1"/>
  <c r="K2588" i="1"/>
  <c r="K2576" i="1"/>
  <c r="K2564" i="1"/>
  <c r="K2552" i="1"/>
  <c r="K2540" i="1"/>
  <c r="K2528" i="1"/>
  <c r="K2516" i="1"/>
  <c r="K2504" i="1"/>
  <c r="K2492" i="1"/>
  <c r="K2480" i="1"/>
  <c r="K2468" i="1"/>
  <c r="K2456" i="1"/>
  <c r="K2444" i="1"/>
  <c r="K2432" i="1"/>
  <c r="K2420" i="1"/>
  <c r="K2408" i="1"/>
  <c r="K2396" i="1"/>
  <c r="K2384" i="1"/>
  <c r="K2372" i="1"/>
  <c r="K2360" i="1"/>
  <c r="K2348" i="1"/>
  <c r="K2336" i="1"/>
  <c r="K2324" i="1"/>
  <c r="K2312" i="1"/>
  <c r="K2300" i="1"/>
  <c r="K2288" i="1"/>
  <c r="K2276" i="1"/>
  <c r="K2264" i="1"/>
  <c r="K2252" i="1"/>
  <c r="K2240" i="1"/>
  <c r="K2228" i="1"/>
  <c r="K2216" i="1"/>
  <c r="K2180" i="1"/>
  <c r="K2168" i="1"/>
  <c r="K2156" i="1"/>
  <c r="K2144" i="1"/>
  <c r="K2132" i="1"/>
  <c r="K2120" i="1"/>
  <c r="K2108" i="1"/>
  <c r="K2096" i="1"/>
  <c r="K2084" i="1"/>
  <c r="K2072" i="1"/>
  <c r="K2060" i="1"/>
  <c r="K2048" i="1"/>
  <c r="K2036" i="1"/>
  <c r="K2024" i="1"/>
  <c r="K2012" i="1"/>
  <c r="K2000" i="1"/>
  <c r="K1988" i="1"/>
  <c r="K1976" i="1"/>
  <c r="K1964" i="1"/>
  <c r="K1952" i="1"/>
  <c r="K1940" i="1"/>
  <c r="K1928" i="1"/>
  <c r="K1916" i="1"/>
  <c r="K1904" i="1"/>
  <c r="K1892" i="1"/>
  <c r="K1880" i="1"/>
  <c r="K1868" i="1"/>
  <c r="K1856" i="1"/>
  <c r="K1844" i="1"/>
  <c r="K1832" i="1"/>
  <c r="K1820" i="1"/>
  <c r="K1808" i="1"/>
  <c r="K1796" i="1"/>
  <c r="K1784" i="1"/>
  <c r="K1772" i="1"/>
  <c r="K1760" i="1"/>
  <c r="K1748" i="1"/>
  <c r="K1736" i="1"/>
  <c r="K1724" i="1"/>
  <c r="K1712" i="1"/>
  <c r="K1700" i="1"/>
  <c r="K1688" i="1"/>
  <c r="K1676" i="1"/>
  <c r="K1664" i="1"/>
  <c r="K1652" i="1"/>
  <c r="K1640" i="1"/>
  <c r="K1628" i="1"/>
  <c r="K1616" i="1"/>
  <c r="K1604" i="1"/>
  <c r="K1592" i="1"/>
  <c r="K1580" i="1"/>
  <c r="K1568" i="1"/>
  <c r="K1556" i="1"/>
  <c r="K1544" i="1"/>
  <c r="K1532" i="1"/>
  <c r="K1520" i="1"/>
  <c r="K1508" i="1"/>
  <c r="K1496" i="1"/>
  <c r="K1484" i="1"/>
  <c r="K1472" i="1"/>
  <c r="K1460" i="1"/>
  <c r="K1448" i="1"/>
  <c r="K1436" i="1"/>
  <c r="K1424" i="1"/>
  <c r="K1412" i="1"/>
  <c r="K1400" i="1"/>
  <c r="K1388" i="1"/>
  <c r="K1376" i="1"/>
  <c r="K1364" i="1"/>
  <c r="K1352" i="1"/>
  <c r="K1340" i="1"/>
  <c r="K1328" i="1"/>
  <c r="K1316" i="1"/>
  <c r="K1304" i="1"/>
  <c r="K1292" i="1"/>
  <c r="K1280" i="1"/>
  <c r="K1268" i="1"/>
  <c r="K1256" i="1"/>
  <c r="K1244" i="1"/>
  <c r="K1232" i="1"/>
  <c r="K1220" i="1"/>
  <c r="K1208" i="1"/>
  <c r="K1196" i="1"/>
  <c r="K1184" i="1"/>
  <c r="K1172" i="1"/>
  <c r="K1160" i="1"/>
  <c r="K1148" i="1"/>
  <c r="K1136" i="1"/>
  <c r="K1124" i="1"/>
  <c r="K1112" i="1"/>
  <c r="K1100" i="1"/>
  <c r="K1088" i="1"/>
  <c r="K1076" i="1"/>
  <c r="K1064" i="1"/>
  <c r="K1052" i="1"/>
  <c r="K1040" i="1"/>
  <c r="K1028" i="1"/>
  <c r="K1016" i="1"/>
  <c r="K1004" i="1"/>
  <c r="K992" i="1"/>
  <c r="K980" i="1"/>
  <c r="K968" i="1"/>
  <c r="K956" i="1"/>
  <c r="K944" i="1"/>
  <c r="K932" i="1"/>
  <c r="K920" i="1"/>
  <c r="K908" i="1"/>
  <c r="K896" i="1"/>
  <c r="K884" i="1"/>
  <c r="K872" i="1"/>
  <c r="K860" i="1"/>
  <c r="K848" i="1"/>
  <c r="K836" i="1"/>
  <c r="K824" i="1"/>
  <c r="K812" i="1"/>
  <c r="K800" i="1"/>
  <c r="K788" i="1"/>
  <c r="K776" i="1"/>
  <c r="K764" i="1"/>
  <c r="K752" i="1"/>
  <c r="K740" i="1"/>
  <c r="K728" i="1"/>
  <c r="K716" i="1"/>
  <c r="K704" i="1"/>
  <c r="K692" i="1"/>
  <c r="K680" i="1"/>
  <c r="K668" i="1"/>
  <c r="K656" i="1"/>
  <c r="K644" i="1"/>
  <c r="K632" i="1"/>
  <c r="K620" i="1"/>
  <c r="K608" i="1"/>
  <c r="K596" i="1"/>
  <c r="K584" i="1"/>
  <c r="K572" i="1"/>
  <c r="K560" i="1"/>
  <c r="K548" i="1"/>
  <c r="K536" i="1"/>
  <c r="K524" i="1"/>
  <c r="K512" i="1"/>
  <c r="K500" i="1"/>
  <c r="K488" i="1"/>
  <c r="K476" i="1"/>
  <c r="K464" i="1"/>
  <c r="K452" i="1"/>
  <c r="K440" i="1"/>
  <c r="K428" i="1"/>
  <c r="K416" i="1"/>
  <c r="K404" i="1"/>
  <c r="K392" i="1"/>
  <c r="K380" i="1"/>
  <c r="K368" i="1"/>
  <c r="K356" i="1"/>
  <c r="K344" i="1"/>
  <c r="K332" i="1"/>
  <c r="K320" i="1"/>
  <c r="K308" i="1"/>
  <c r="K296" i="1"/>
  <c r="K284" i="1"/>
  <c r="K272" i="1"/>
  <c r="K260" i="1"/>
  <c r="K248" i="1"/>
  <c r="K236" i="1"/>
  <c r="K224" i="1"/>
  <c r="K212" i="1"/>
  <c r="K200" i="1"/>
  <c r="K188" i="1"/>
  <c r="K176" i="1"/>
  <c r="K164" i="1"/>
  <c r="K152" i="1"/>
  <c r="K140" i="1"/>
  <c r="K128" i="1"/>
  <c r="K116" i="1"/>
  <c r="K104" i="1"/>
  <c r="K92" i="1"/>
  <c r="K80" i="1"/>
  <c r="K68" i="1"/>
  <c r="K56" i="1"/>
  <c r="K44" i="1"/>
  <c r="K32" i="1"/>
  <c r="K20" i="1"/>
  <c r="K8" i="1"/>
  <c r="J507" i="1"/>
  <c r="J495" i="1"/>
  <c r="J483" i="1"/>
  <c r="J471" i="1"/>
  <c r="J459" i="1"/>
  <c r="J447" i="1"/>
  <c r="J435" i="1"/>
  <c r="J423" i="1"/>
  <c r="J411" i="1"/>
  <c r="J399" i="1"/>
  <c r="J387" i="1"/>
  <c r="J375" i="1"/>
  <c r="J363" i="1"/>
  <c r="J351" i="1"/>
  <c r="J339" i="1"/>
  <c r="J327" i="1"/>
  <c r="J315" i="1"/>
  <c r="J303" i="1"/>
  <c r="J291" i="1"/>
  <c r="J279" i="1"/>
  <c r="J267" i="1"/>
  <c r="J255" i="1"/>
  <c r="J243" i="1"/>
  <c r="J231" i="1"/>
  <c r="J219" i="1"/>
  <c r="J207" i="1"/>
  <c r="J195" i="1"/>
  <c r="J183" i="1"/>
  <c r="J171" i="1"/>
  <c r="J159" i="1"/>
  <c r="J147" i="1"/>
  <c r="J135" i="1"/>
  <c r="J123" i="1"/>
  <c r="J111" i="1"/>
  <c r="J99" i="1"/>
  <c r="J87" i="1"/>
  <c r="J75" i="1"/>
  <c r="J63" i="1"/>
  <c r="J51" i="1"/>
  <c r="J39" i="1"/>
  <c r="J27" i="1"/>
  <c r="J15" i="1"/>
  <c r="K3235" i="1"/>
  <c r="K3223" i="1"/>
  <c r="K3211" i="1"/>
  <c r="K3199" i="1"/>
  <c r="K3187" i="1"/>
  <c r="K3175" i="1"/>
  <c r="K3163" i="1"/>
  <c r="K3151" i="1"/>
  <c r="K3127" i="1"/>
  <c r="K3115" i="1"/>
  <c r="K3103" i="1"/>
  <c r="K3091" i="1"/>
  <c r="K3079" i="1"/>
  <c r="K3067" i="1"/>
  <c r="K3055" i="1"/>
  <c r="K3043" i="1"/>
  <c r="K3031" i="1"/>
  <c r="K3019" i="1"/>
  <c r="K3007" i="1"/>
  <c r="K2995" i="1"/>
  <c r="K2983" i="1"/>
  <c r="K2971" i="1"/>
  <c r="K2959" i="1"/>
  <c r="K2947" i="1"/>
  <c r="K2935" i="1"/>
  <c r="K2923" i="1"/>
  <c r="K2911" i="1"/>
  <c r="K2899" i="1"/>
  <c r="K2887" i="1"/>
  <c r="K2875" i="1"/>
  <c r="K2863" i="1"/>
  <c r="K2851" i="1"/>
  <c r="K2839" i="1"/>
  <c r="K2827" i="1"/>
  <c r="K2815" i="1"/>
  <c r="K2803" i="1"/>
  <c r="K2791" i="1"/>
  <c r="K2779" i="1"/>
  <c r="K2767" i="1"/>
  <c r="K2755" i="1"/>
  <c r="K2743" i="1"/>
  <c r="K2731" i="1"/>
  <c r="K2719" i="1"/>
  <c r="K2707" i="1"/>
  <c r="K2695" i="1"/>
  <c r="K2683" i="1"/>
  <c r="K2671" i="1"/>
  <c r="K2659" i="1"/>
  <c r="K2647" i="1"/>
  <c r="K2635" i="1"/>
  <c r="K2623" i="1"/>
  <c r="K2611" i="1"/>
  <c r="K2599" i="1"/>
  <c r="K2587" i="1"/>
  <c r="K2575" i="1"/>
  <c r="K2563" i="1"/>
  <c r="K2551" i="1"/>
  <c r="K2539" i="1"/>
  <c r="K2527" i="1"/>
  <c r="K2515" i="1"/>
  <c r="K2503" i="1"/>
  <c r="K2491" i="1"/>
  <c r="K2479" i="1"/>
  <c r="K2467" i="1"/>
  <c r="K2455" i="1"/>
  <c r="K2443" i="1"/>
  <c r="K2431" i="1"/>
  <c r="K2419" i="1"/>
  <c r="K2407" i="1"/>
  <c r="K2395" i="1"/>
  <c r="K2383" i="1"/>
  <c r="K2371" i="1"/>
  <c r="K2359" i="1"/>
  <c r="K2347" i="1"/>
  <c r="K2335" i="1"/>
  <c r="K2323" i="1"/>
  <c r="K2311" i="1"/>
  <c r="K2299" i="1"/>
  <c r="K2287" i="1"/>
  <c r="K2275" i="1"/>
  <c r="K2263" i="1"/>
  <c r="K2251" i="1"/>
  <c r="K2239" i="1"/>
  <c r="K2227" i="1"/>
  <c r="K2215" i="1"/>
  <c r="K2191" i="1"/>
  <c r="K2179" i="1"/>
  <c r="K2167" i="1"/>
  <c r="K2155" i="1"/>
  <c r="K2143" i="1"/>
  <c r="K2131" i="1"/>
  <c r="K2119" i="1"/>
  <c r="K2107" i="1"/>
  <c r="K2095" i="1"/>
  <c r="K2083" i="1"/>
  <c r="K2071" i="1"/>
  <c r="K2059" i="1"/>
  <c r="K2047" i="1"/>
  <c r="K2035" i="1"/>
  <c r="K2023" i="1"/>
  <c r="K2011" i="1"/>
  <c r="K1999" i="1"/>
  <c r="K1987" i="1"/>
  <c r="K1975" i="1"/>
  <c r="K1963" i="1"/>
  <c r="K1951" i="1"/>
  <c r="K1939" i="1"/>
  <c r="K1927" i="1"/>
  <c r="K1915" i="1"/>
  <c r="K1903" i="1"/>
  <c r="K1891" i="1"/>
  <c r="K1879" i="1"/>
  <c r="K1867" i="1"/>
  <c r="K1855" i="1"/>
  <c r="K1843" i="1"/>
  <c r="K1831" i="1"/>
  <c r="K1819" i="1"/>
  <c r="K1807" i="1"/>
  <c r="K1795" i="1"/>
  <c r="K1783" i="1"/>
  <c r="K1771" i="1"/>
  <c r="K1759" i="1"/>
  <c r="K1747" i="1"/>
  <c r="K1735" i="1"/>
  <c r="K1723" i="1"/>
  <c r="K1711" i="1"/>
  <c r="K1699" i="1"/>
  <c r="K1687" i="1"/>
  <c r="K1675" i="1"/>
  <c r="K1663" i="1"/>
  <c r="K1651" i="1"/>
  <c r="K1639" i="1"/>
  <c r="K1627" i="1"/>
  <c r="K1615" i="1"/>
  <c r="K1603" i="1"/>
  <c r="K1591" i="1"/>
  <c r="K1579" i="1"/>
  <c r="K1567" i="1"/>
  <c r="K1555" i="1"/>
  <c r="K1543" i="1"/>
  <c r="K1531" i="1"/>
  <c r="K1519" i="1"/>
  <c r="K1507" i="1"/>
  <c r="K1495" i="1"/>
  <c r="K1483" i="1"/>
  <c r="K1471" i="1"/>
  <c r="K1459" i="1"/>
  <c r="K1447" i="1"/>
  <c r="K1435" i="1"/>
  <c r="K1423" i="1"/>
  <c r="K1411" i="1"/>
  <c r="K1399" i="1"/>
  <c r="K1387" i="1"/>
  <c r="K1375" i="1"/>
  <c r="K1363" i="1"/>
  <c r="K1351" i="1"/>
  <c r="K1339" i="1"/>
  <c r="K1327" i="1"/>
  <c r="K1315" i="1"/>
  <c r="K1303" i="1"/>
  <c r="K1291" i="1"/>
  <c r="K1279" i="1"/>
  <c r="K1267" i="1"/>
  <c r="K1255" i="1"/>
  <c r="K1243" i="1"/>
  <c r="K1231" i="1"/>
  <c r="K1219" i="1"/>
  <c r="K1207" i="1"/>
  <c r="K1195" i="1"/>
  <c r="K1183" i="1"/>
  <c r="K1171" i="1"/>
  <c r="K1159" i="1"/>
  <c r="K1147" i="1"/>
  <c r="K1135" i="1"/>
  <c r="K1123" i="1"/>
  <c r="K1111" i="1"/>
  <c r="K1099" i="1"/>
  <c r="K1087" i="1"/>
  <c r="K1075" i="1"/>
  <c r="K1063" i="1"/>
  <c r="K1051" i="1"/>
  <c r="K1039" i="1"/>
  <c r="K1027" i="1"/>
  <c r="K1015" i="1"/>
  <c r="K1003" i="1"/>
  <c r="K991" i="1"/>
  <c r="K979" i="1"/>
  <c r="K967" i="1"/>
  <c r="K955" i="1"/>
  <c r="K943" i="1"/>
  <c r="K931" i="1"/>
  <c r="K919" i="1"/>
  <c r="K907" i="1"/>
  <c r="K895" i="1"/>
  <c r="K883" i="1"/>
  <c r="K871" i="1"/>
  <c r="K859" i="1"/>
  <c r="K847" i="1"/>
  <c r="K835" i="1"/>
  <c r="K823" i="1"/>
  <c r="K811" i="1"/>
  <c r="K799" i="1"/>
  <c r="K787" i="1"/>
  <c r="K775" i="1"/>
  <c r="K763" i="1"/>
  <c r="K751" i="1"/>
  <c r="K739" i="1"/>
  <c r="K727" i="1"/>
  <c r="K715" i="1"/>
  <c r="K703" i="1"/>
  <c r="K691" i="1"/>
  <c r="K679" i="1"/>
  <c r="K667" i="1"/>
  <c r="K655" i="1"/>
  <c r="K643" i="1"/>
  <c r="K631" i="1"/>
  <c r="K619" i="1"/>
  <c r="K607" i="1"/>
  <c r="K595" i="1"/>
  <c r="K583" i="1"/>
  <c r="K571" i="1"/>
  <c r="K559" i="1"/>
  <c r="K547" i="1"/>
  <c r="K535" i="1"/>
  <c r="K523" i="1"/>
  <c r="K511" i="1"/>
  <c r="K499" i="1"/>
  <c r="K487" i="1"/>
  <c r="K475" i="1"/>
  <c r="K463" i="1"/>
  <c r="K451" i="1"/>
  <c r="K439" i="1"/>
  <c r="K427" i="1"/>
  <c r="K415" i="1"/>
  <c r="K403" i="1"/>
  <c r="K391" i="1"/>
  <c r="K379" i="1"/>
  <c r="K367" i="1"/>
  <c r="K355" i="1"/>
  <c r="K343" i="1"/>
  <c r="K331" i="1"/>
  <c r="K319" i="1"/>
  <c r="K307" i="1"/>
  <c r="K295" i="1"/>
  <c r="K283" i="1"/>
  <c r="K271" i="1"/>
  <c r="K259" i="1"/>
  <c r="K247" i="1"/>
  <c r="K235" i="1"/>
  <c r="K223" i="1"/>
  <c r="K211" i="1"/>
  <c r="K199" i="1"/>
  <c r="K187" i="1"/>
  <c r="K175" i="1"/>
  <c r="K163" i="1"/>
  <c r="K151" i="1"/>
  <c r="K139" i="1"/>
  <c r="K127" i="1"/>
  <c r="K115" i="1"/>
  <c r="K103" i="1"/>
  <c r="K91" i="1"/>
  <c r="K79" i="1"/>
  <c r="K67" i="1"/>
  <c r="K55" i="1"/>
  <c r="K43" i="1"/>
  <c r="K31" i="1"/>
  <c r="K19" i="1"/>
  <c r="K7" i="1"/>
  <c r="J506" i="1"/>
  <c r="J494" i="1"/>
  <c r="J482" i="1"/>
  <c r="J470" i="1"/>
  <c r="J458" i="1"/>
  <c r="J446" i="1"/>
  <c r="J434" i="1"/>
  <c r="J422" i="1"/>
  <c r="J410" i="1"/>
  <c r="J398" i="1"/>
  <c r="J386" i="1"/>
  <c r="J374" i="1"/>
  <c r="J362" i="1"/>
  <c r="J350" i="1"/>
  <c r="J338" i="1"/>
  <c r="J314" i="1"/>
  <c r="J302" i="1"/>
  <c r="J290" i="1"/>
  <c r="J278" i="1"/>
  <c r="J266" i="1"/>
  <c r="J254" i="1"/>
  <c r="J242" i="1"/>
  <c r="J230" i="1"/>
  <c r="J218" i="1"/>
  <c r="J206" i="1"/>
  <c r="J194" i="1"/>
  <c r="J182" i="1"/>
  <c r="J170" i="1"/>
  <c r="J158" i="1"/>
  <c r="J146" i="1"/>
  <c r="J134" i="1"/>
  <c r="J122" i="1"/>
  <c r="J110" i="1"/>
  <c r="J98" i="1"/>
  <c r="J86" i="1"/>
  <c r="J62" i="1"/>
  <c r="J50" i="1"/>
  <c r="J38" i="1"/>
  <c r="J26" i="1"/>
  <c r="J14" i="1"/>
  <c r="K3234" i="1"/>
  <c r="K3222" i="1"/>
  <c r="K3210" i="1"/>
  <c r="K3198" i="1"/>
  <c r="K3186" i="1"/>
  <c r="K3174" i="1"/>
  <c r="K3162" i="1"/>
  <c r="K3150" i="1"/>
  <c r="K3138" i="1"/>
  <c r="K3126" i="1"/>
  <c r="K3114" i="1"/>
  <c r="K3102" i="1"/>
  <c r="K3090" i="1"/>
  <c r="K3078" i="1"/>
  <c r="K3066" i="1"/>
  <c r="K3054" i="1"/>
  <c r="K3042" i="1"/>
  <c r="K3030" i="1"/>
  <c r="K3018" i="1"/>
  <c r="K3006" i="1"/>
  <c r="K2994" i="1"/>
  <c r="K2982" i="1"/>
  <c r="K2970" i="1"/>
  <c r="K2958" i="1"/>
  <c r="K2946" i="1"/>
  <c r="K2934" i="1"/>
  <c r="K2922" i="1"/>
  <c r="K2910" i="1"/>
  <c r="K2898" i="1"/>
  <c r="K2886" i="1"/>
  <c r="K2874" i="1"/>
  <c r="K2862" i="1"/>
  <c r="K2850" i="1"/>
  <c r="K2838" i="1"/>
  <c r="K2826" i="1"/>
  <c r="K2814" i="1"/>
  <c r="K2802" i="1"/>
  <c r="K2790" i="1"/>
  <c r="K2778" i="1"/>
  <c r="K2766" i="1"/>
  <c r="K2754" i="1"/>
  <c r="K2742" i="1"/>
  <c r="K2730" i="1"/>
  <c r="K2718" i="1"/>
  <c r="K2706" i="1"/>
  <c r="K2694" i="1"/>
  <c r="K2682" i="1"/>
  <c r="K2670" i="1"/>
  <c r="K2658" i="1"/>
  <c r="K2646" i="1"/>
  <c r="K2634" i="1"/>
  <c r="K2622" i="1"/>
  <c r="K2610" i="1"/>
  <c r="K2598" i="1"/>
  <c r="K2586" i="1"/>
  <c r="K2574" i="1"/>
  <c r="K2562" i="1"/>
  <c r="K2550" i="1"/>
  <c r="K2538" i="1"/>
  <c r="K2526" i="1"/>
  <c r="K2514" i="1"/>
  <c r="K2502" i="1"/>
  <c r="K2490" i="1"/>
  <c r="K2478" i="1"/>
  <c r="K2466" i="1"/>
  <c r="K2454" i="1"/>
  <c r="K2442" i="1"/>
  <c r="K2430" i="1"/>
  <c r="K2418" i="1"/>
  <c r="K2406" i="1"/>
  <c r="K2394" i="1"/>
  <c r="K2382" i="1"/>
  <c r="K2370" i="1"/>
  <c r="K2358" i="1"/>
  <c r="K2346" i="1"/>
  <c r="K2334" i="1"/>
  <c r="K2322" i="1"/>
  <c r="K2310" i="1"/>
  <c r="K2298" i="1"/>
  <c r="K2286" i="1"/>
  <c r="K2274" i="1"/>
  <c r="K2262" i="1"/>
  <c r="K2250" i="1"/>
  <c r="K2238" i="1"/>
  <c r="K2226" i="1"/>
  <c r="K2214" i="1"/>
  <c r="K2190" i="1"/>
  <c r="K2178" i="1"/>
  <c r="K2166" i="1"/>
  <c r="K2154" i="1"/>
  <c r="K2142" i="1"/>
  <c r="K2130" i="1"/>
  <c r="K2118" i="1"/>
  <c r="K2106" i="1"/>
  <c r="K2094" i="1"/>
  <c r="K2082" i="1"/>
  <c r="K2070" i="1"/>
  <c r="K2058" i="1"/>
  <c r="K2046" i="1"/>
  <c r="K2034" i="1"/>
  <c r="K2022" i="1"/>
  <c r="K2010" i="1"/>
  <c r="K1998" i="1"/>
  <c r="K1986" i="1"/>
  <c r="K1974" i="1"/>
  <c r="K1962" i="1"/>
  <c r="K1950" i="1"/>
  <c r="K1938" i="1"/>
  <c r="K1926" i="1"/>
  <c r="K1914" i="1"/>
  <c r="K1902" i="1"/>
  <c r="K1890" i="1"/>
  <c r="K1878" i="1"/>
  <c r="K1866" i="1"/>
  <c r="K1854" i="1"/>
  <c r="K1842" i="1"/>
  <c r="K1830" i="1"/>
  <c r="K1818" i="1"/>
  <c r="K1806" i="1"/>
  <c r="K1794" i="1"/>
  <c r="K1782" i="1"/>
  <c r="K1770" i="1"/>
  <c r="K1758" i="1"/>
  <c r="K1746" i="1"/>
  <c r="K1734" i="1"/>
  <c r="K1722" i="1"/>
  <c r="K1710" i="1"/>
  <c r="K1698" i="1"/>
  <c r="K1686" i="1"/>
  <c r="K1674" i="1"/>
  <c r="K1662" i="1"/>
  <c r="K1650" i="1"/>
  <c r="K1638" i="1"/>
  <c r="K1626" i="1"/>
  <c r="K1614" i="1"/>
  <c r="K1602" i="1"/>
  <c r="K1590" i="1"/>
  <c r="K1578" i="1"/>
  <c r="K1566" i="1"/>
  <c r="K1554" i="1"/>
  <c r="K1542" i="1"/>
  <c r="K1530" i="1"/>
  <c r="K1518" i="1"/>
  <c r="K1506" i="1"/>
  <c r="K1494" i="1"/>
  <c r="K1482" i="1"/>
  <c r="K1470" i="1"/>
  <c r="K1458" i="1"/>
  <c r="K1446" i="1"/>
  <c r="K1434" i="1"/>
  <c r="K1422" i="1"/>
  <c r="K1410" i="1"/>
  <c r="K1398" i="1"/>
  <c r="K1386" i="1"/>
  <c r="K1374" i="1"/>
  <c r="K1362" i="1"/>
  <c r="K1350" i="1"/>
  <c r="K1338" i="1"/>
  <c r="K1326" i="1"/>
  <c r="K1314" i="1"/>
  <c r="K1302" i="1"/>
  <c r="K1290" i="1"/>
  <c r="K1278" i="1"/>
  <c r="K1266" i="1"/>
  <c r="K1254" i="1"/>
  <c r="K1242" i="1"/>
  <c r="K1230" i="1"/>
  <c r="K1218" i="1"/>
  <c r="K1206" i="1"/>
  <c r="K1194" i="1"/>
  <c r="K1182" i="1"/>
  <c r="K1170" i="1"/>
  <c r="K1158" i="1"/>
  <c r="K1146" i="1"/>
  <c r="K1134" i="1"/>
  <c r="K1122" i="1"/>
  <c r="K1110" i="1"/>
  <c r="K1098" i="1"/>
  <c r="K1086" i="1"/>
  <c r="K1074" i="1"/>
  <c r="K1062" i="1"/>
  <c r="K1050" i="1"/>
  <c r="K1038" i="1"/>
  <c r="K1026" i="1"/>
  <c r="K1014" i="1"/>
  <c r="K1002" i="1"/>
  <c r="K990" i="1"/>
  <c r="K978" i="1"/>
  <c r="K966" i="1"/>
  <c r="K954" i="1"/>
  <c r="K942" i="1"/>
  <c r="K930" i="1"/>
  <c r="K918" i="1"/>
  <c r="K906" i="1"/>
  <c r="K894" i="1"/>
  <c r="K882" i="1"/>
  <c r="K870" i="1"/>
  <c r="K858" i="1"/>
  <c r="K846" i="1"/>
  <c r="K834" i="1"/>
  <c r="K822" i="1"/>
  <c r="K810" i="1"/>
  <c r="K798" i="1"/>
  <c r="K786" i="1"/>
  <c r="K774" i="1"/>
  <c r="K762" i="1"/>
  <c r="K750" i="1"/>
  <c r="K738" i="1"/>
  <c r="K726" i="1"/>
  <c r="K714" i="1"/>
  <c r="K702" i="1"/>
  <c r="K690" i="1"/>
  <c r="K678" i="1"/>
  <c r="K666" i="1"/>
  <c r="K654" i="1"/>
  <c r="K642" i="1"/>
  <c r="K630" i="1"/>
  <c r="K618" i="1"/>
  <c r="K606" i="1"/>
  <c r="K594" i="1"/>
  <c r="K582" i="1"/>
  <c r="K570" i="1"/>
  <c r="K558" i="1"/>
  <c r="K546" i="1"/>
  <c r="K534" i="1"/>
  <c r="K522" i="1"/>
  <c r="K510" i="1"/>
  <c r="K498" i="1"/>
  <c r="K486" i="1"/>
  <c r="K474" i="1"/>
  <c r="K462" i="1"/>
  <c r="K450" i="1"/>
  <c r="K438" i="1"/>
  <c r="K426" i="1"/>
  <c r="K414" i="1"/>
  <c r="K402" i="1"/>
  <c r="K390" i="1"/>
  <c r="K378" i="1"/>
  <c r="K366" i="1"/>
  <c r="K354" i="1"/>
  <c r="K342" i="1"/>
  <c r="K330" i="1"/>
  <c r="K318" i="1"/>
  <c r="K306" i="1"/>
  <c r="K294" i="1"/>
  <c r="K282" i="1"/>
  <c r="K270" i="1"/>
  <c r="K258" i="1"/>
  <c r="K246" i="1"/>
  <c r="K234" i="1"/>
  <c r="K222" i="1"/>
  <c r="K210" i="1"/>
  <c r="K198" i="1"/>
  <c r="K186" i="1"/>
  <c r="K174" i="1"/>
  <c r="K162" i="1"/>
  <c r="K150" i="1"/>
  <c r="K138" i="1"/>
  <c r="K126" i="1"/>
  <c r="K114" i="1"/>
  <c r="K102" i="1"/>
  <c r="K90" i="1"/>
  <c r="K78" i="1"/>
  <c r="K66" i="1"/>
  <c r="K54" i="1"/>
  <c r="K42" i="1"/>
  <c r="K30" i="1"/>
  <c r="K18" i="1"/>
  <c r="K6" i="1"/>
  <c r="J421" i="1"/>
  <c r="J409" i="1"/>
  <c r="J397" i="1"/>
  <c r="J385" i="1"/>
  <c r="J373" i="1"/>
  <c r="J361" i="1"/>
  <c r="J349" i="1"/>
  <c r="J337" i="1"/>
  <c r="J313" i="1"/>
  <c r="J301" i="1"/>
  <c r="J289" i="1"/>
  <c r="J277" i="1"/>
  <c r="J265" i="1"/>
  <c r="J253" i="1"/>
  <c r="J241" i="1"/>
  <c r="J229" i="1"/>
  <c r="J217" i="1"/>
  <c r="J205" i="1"/>
  <c r="J193" i="1"/>
  <c r="J181" i="1"/>
  <c r="J169" i="1"/>
  <c r="J157" i="1"/>
  <c r="J145" i="1"/>
  <c r="J133" i="1"/>
  <c r="J121" i="1"/>
  <c r="J109" i="1"/>
  <c r="J97" i="1"/>
  <c r="J85" i="1"/>
  <c r="J61" i="1"/>
  <c r="J49" i="1"/>
  <c r="J37" i="1"/>
  <c r="J25" i="1"/>
  <c r="J13" i="1"/>
  <c r="K3233" i="1"/>
  <c r="K3221" i="1"/>
  <c r="K3209" i="1"/>
  <c r="K3197" i="1"/>
  <c r="K3185" i="1"/>
  <c r="K3173" i="1"/>
  <c r="K3161" i="1"/>
  <c r="K3149" i="1"/>
  <c r="K3137" i="1"/>
  <c r="K3125" i="1"/>
  <c r="K3113" i="1"/>
  <c r="K3101" i="1"/>
  <c r="K3089" i="1"/>
  <c r="K3077" i="1"/>
  <c r="K3065" i="1"/>
  <c r="K3053" i="1"/>
  <c r="K3041" i="1"/>
  <c r="K3029" i="1"/>
  <c r="K3017" i="1"/>
  <c r="K3005" i="1"/>
  <c r="K2993" i="1"/>
  <c r="K2981" i="1"/>
  <c r="K2969" i="1"/>
  <c r="K2957" i="1"/>
  <c r="K2945" i="1"/>
  <c r="K2933" i="1"/>
  <c r="K2921" i="1"/>
  <c r="K2909" i="1"/>
  <c r="K2897" i="1"/>
  <c r="K2885" i="1"/>
  <c r="K2873" i="1"/>
  <c r="K2861" i="1"/>
  <c r="K2849" i="1"/>
  <c r="K2837" i="1"/>
  <c r="K2825" i="1"/>
  <c r="K2813" i="1"/>
  <c r="K2801" i="1"/>
  <c r="K2789" i="1"/>
  <c r="K2777" i="1"/>
  <c r="K2765" i="1"/>
  <c r="K2753" i="1"/>
  <c r="K2741" i="1"/>
  <c r="K2729" i="1"/>
  <c r="K2717" i="1"/>
  <c r="K2705" i="1"/>
  <c r="K2693" i="1"/>
  <c r="K2681" i="1"/>
  <c r="K2669" i="1"/>
  <c r="K2657" i="1"/>
  <c r="K2645" i="1"/>
  <c r="K2633" i="1"/>
  <c r="K2621" i="1"/>
  <c r="K2609" i="1"/>
  <c r="K2597" i="1"/>
  <c r="K2585" i="1"/>
  <c r="K2573" i="1"/>
  <c r="K2561" i="1"/>
  <c r="K2549" i="1"/>
  <c r="K2537" i="1"/>
  <c r="K2525" i="1"/>
  <c r="K2513" i="1"/>
  <c r="K2501" i="1"/>
  <c r="K2489" i="1"/>
  <c r="K2477" i="1"/>
  <c r="K2465" i="1"/>
  <c r="K2453" i="1"/>
  <c r="K2441" i="1"/>
  <c r="K2429" i="1"/>
  <c r="K2417" i="1"/>
  <c r="K2405" i="1"/>
  <c r="K2393" i="1"/>
  <c r="K2381" i="1"/>
  <c r="K2369" i="1"/>
  <c r="K2357" i="1"/>
  <c r="K2345" i="1"/>
  <c r="K2333" i="1"/>
  <c r="K2321" i="1"/>
  <c r="K2309" i="1"/>
  <c r="K2297" i="1"/>
  <c r="K2285" i="1"/>
  <c r="K2273" i="1"/>
  <c r="K2261" i="1"/>
  <c r="K2249" i="1"/>
  <c r="K2237" i="1"/>
  <c r="K2225" i="1"/>
  <c r="K2213" i="1"/>
  <c r="K2189" i="1"/>
  <c r="K2177" i="1"/>
  <c r="K2165" i="1"/>
  <c r="K2153" i="1"/>
  <c r="K2141" i="1"/>
  <c r="K2129" i="1"/>
  <c r="K2117" i="1"/>
  <c r="K2105" i="1"/>
  <c r="K2093" i="1"/>
  <c r="K2081" i="1"/>
  <c r="K2069" i="1"/>
  <c r="K2057" i="1"/>
  <c r="K2045" i="1"/>
  <c r="K2033" i="1"/>
  <c r="K2021" i="1"/>
  <c r="K2009" i="1"/>
  <c r="K1997" i="1"/>
  <c r="K1985" i="1"/>
  <c r="K1973" i="1"/>
  <c r="K1961" i="1"/>
  <c r="K1949" i="1"/>
  <c r="K1937" i="1"/>
  <c r="K1925" i="1"/>
  <c r="K1913" i="1"/>
  <c r="K1901" i="1"/>
  <c r="K1889" i="1"/>
  <c r="K1877" i="1"/>
  <c r="K1865" i="1"/>
  <c r="K1853" i="1"/>
  <c r="K1841" i="1"/>
  <c r="K1829" i="1"/>
  <c r="K1817" i="1"/>
  <c r="K1805" i="1"/>
  <c r="K1793" i="1"/>
  <c r="K1769" i="1"/>
  <c r="K1757" i="1"/>
  <c r="K1745" i="1"/>
  <c r="K1733" i="1"/>
  <c r="K1721" i="1"/>
  <c r="K1709" i="1"/>
  <c r="K1697" i="1"/>
  <c r="K1685" i="1"/>
  <c r="K1673" i="1"/>
  <c r="K1661" i="1"/>
  <c r="K1649" i="1"/>
  <c r="K1637" i="1"/>
  <c r="K1625" i="1"/>
  <c r="K1613" i="1"/>
  <c r="K1601" i="1"/>
  <c r="K1589" i="1"/>
  <c r="K1577" i="1"/>
  <c r="K1565" i="1"/>
  <c r="K1553" i="1"/>
  <c r="K1541" i="1"/>
  <c r="K1529" i="1"/>
  <c r="K1517" i="1"/>
  <c r="K1505" i="1"/>
  <c r="K1493" i="1"/>
  <c r="K1481" i="1"/>
  <c r="K1469" i="1"/>
  <c r="K1457" i="1"/>
  <c r="K1445" i="1"/>
  <c r="K1433" i="1"/>
  <c r="K1421" i="1"/>
  <c r="K1409" i="1"/>
  <c r="K1397" i="1"/>
  <c r="K1385" i="1"/>
  <c r="K1373" i="1"/>
  <c r="K1361" i="1"/>
  <c r="K1349" i="1"/>
  <c r="K1337" i="1"/>
  <c r="K1325" i="1"/>
  <c r="K1313" i="1"/>
  <c r="K1301" i="1"/>
  <c r="K1289" i="1"/>
  <c r="K1277" i="1"/>
  <c r="K1265" i="1"/>
  <c r="K1253" i="1"/>
  <c r="K1241" i="1"/>
  <c r="K1229" i="1"/>
  <c r="K1217" i="1"/>
  <c r="K1205" i="1"/>
  <c r="K1193" i="1"/>
  <c r="K1181" i="1"/>
  <c r="K1169" i="1"/>
  <c r="K1157" i="1"/>
  <c r="K1145" i="1"/>
  <c r="K1133" i="1"/>
  <c r="K1121" i="1"/>
  <c r="K1109" i="1"/>
  <c r="K1097" i="1"/>
  <c r="K1085" i="1"/>
  <c r="K1073" i="1"/>
  <c r="K1061" i="1"/>
  <c r="K1049" i="1"/>
  <c r="K1037" i="1"/>
  <c r="K1025" i="1"/>
  <c r="K1013" i="1"/>
  <c r="K1001" i="1"/>
  <c r="K989" i="1"/>
  <c r="K977" i="1"/>
  <c r="K965" i="1"/>
  <c r="K953" i="1"/>
  <c r="K941" i="1"/>
  <c r="K929" i="1"/>
  <c r="K917" i="1"/>
  <c r="K905" i="1"/>
  <c r="K893" i="1"/>
  <c r="K881" i="1"/>
  <c r="K869" i="1"/>
  <c r="K857" i="1"/>
  <c r="K845" i="1"/>
  <c r="K833" i="1"/>
  <c r="K821" i="1"/>
  <c r="K809" i="1"/>
  <c r="K797" i="1"/>
  <c r="K785" i="1"/>
  <c r="K773" i="1"/>
  <c r="K761" i="1"/>
  <c r="K749" i="1"/>
  <c r="K737" i="1"/>
  <c r="K725" i="1"/>
  <c r="K713" i="1"/>
  <c r="K701" i="1"/>
  <c r="K689" i="1"/>
  <c r="K677" i="1"/>
  <c r="K665" i="1"/>
  <c r="K653" i="1"/>
  <c r="K641" i="1"/>
  <c r="K629" i="1"/>
  <c r="K617" i="1"/>
  <c r="K605" i="1"/>
  <c r="K593" i="1"/>
  <c r="K581" i="1"/>
  <c r="K569" i="1"/>
  <c r="K557" i="1"/>
  <c r="K545" i="1"/>
  <c r="K533" i="1"/>
  <c r="K521" i="1"/>
  <c r="K509" i="1"/>
  <c r="K497" i="1"/>
  <c r="K485" i="1"/>
  <c r="K473" i="1"/>
  <c r="K461" i="1"/>
  <c r="K449" i="1"/>
  <c r="K437" i="1"/>
  <c r="K425" i="1"/>
  <c r="K413" i="1"/>
  <c r="K401" i="1"/>
  <c r="K389" i="1"/>
  <c r="K377" i="1"/>
  <c r="K365" i="1"/>
  <c r="K353" i="1"/>
  <c r="K341" i="1"/>
  <c r="K329" i="1"/>
  <c r="K317" i="1"/>
  <c r="K305" i="1"/>
  <c r="K293" i="1"/>
  <c r="K281" i="1"/>
  <c r="K269" i="1"/>
  <c r="K257" i="1"/>
  <c r="K245" i="1"/>
  <c r="K233" i="1"/>
  <c r="K221" i="1"/>
  <c r="K209" i="1"/>
  <c r="K197" i="1"/>
  <c r="K185" i="1"/>
  <c r="K173" i="1"/>
  <c r="K161" i="1"/>
  <c r="K149" i="1"/>
  <c r="K137" i="1"/>
  <c r="K125" i="1"/>
  <c r="K113" i="1"/>
  <c r="K101" i="1"/>
  <c r="K89" i="1"/>
  <c r="K77" i="1"/>
  <c r="K65" i="1"/>
  <c r="K53" i="1"/>
  <c r="K41" i="1"/>
  <c r="K29" i="1"/>
  <c r="K17" i="1"/>
  <c r="K5" i="1"/>
  <c r="J432" i="1"/>
  <c r="J420" i="1"/>
  <c r="J408" i="1"/>
  <c r="J396" i="1"/>
  <c r="J384" i="1"/>
  <c r="J372" i="1"/>
  <c r="J360" i="1"/>
  <c r="J348" i="1"/>
  <c r="J336" i="1"/>
  <c r="J312" i="1"/>
  <c r="J300" i="1"/>
  <c r="J288" i="1"/>
  <c r="J276" i="1"/>
  <c r="J264" i="1"/>
  <c r="J252" i="1"/>
  <c r="J240" i="1"/>
  <c r="J228" i="1"/>
  <c r="J216" i="1"/>
  <c r="J204" i="1"/>
  <c r="J192" i="1"/>
  <c r="J180" i="1"/>
  <c r="J168" i="1"/>
  <c r="J156" i="1"/>
  <c r="J144" i="1"/>
  <c r="J132" i="1"/>
  <c r="J108" i="1"/>
  <c r="J96" i="1"/>
  <c r="J84" i="1"/>
  <c r="J72" i="1"/>
  <c r="J60" i="1"/>
  <c r="J48" i="1"/>
  <c r="J36" i="1"/>
  <c r="J24" i="1"/>
  <c r="J12" i="1"/>
  <c r="K3232" i="1"/>
  <c r="K3220" i="1"/>
  <c r="K3208" i="1"/>
  <c r="K3196" i="1"/>
  <c r="K3184" i="1"/>
  <c r="K3172" i="1"/>
  <c r="K3160" i="1"/>
  <c r="K3148" i="1"/>
  <c r="K3136" i="1"/>
  <c r="K3124" i="1"/>
  <c r="K3112" i="1"/>
  <c r="K3100" i="1"/>
  <c r="K3088" i="1"/>
  <c r="K3076" i="1"/>
  <c r="K3064" i="1"/>
  <c r="K3052" i="1"/>
  <c r="K3040" i="1"/>
  <c r="K3028" i="1"/>
  <c r="K3016" i="1"/>
  <c r="K3004" i="1"/>
  <c r="K2992" i="1"/>
  <c r="K2980" i="1"/>
  <c r="K2968" i="1"/>
  <c r="K2956" i="1"/>
  <c r="K2944" i="1"/>
  <c r="K2932" i="1"/>
  <c r="K2920" i="1"/>
  <c r="K2908" i="1"/>
  <c r="K2896" i="1"/>
  <c r="K2884" i="1"/>
  <c r="K2872" i="1"/>
  <c r="K2860" i="1"/>
  <c r="K2848" i="1"/>
  <c r="K2836" i="1"/>
  <c r="K2824" i="1"/>
  <c r="K2812" i="1"/>
  <c r="K2800" i="1"/>
  <c r="K2788" i="1"/>
  <c r="K2776" i="1"/>
  <c r="K2764" i="1"/>
  <c r="K2752" i="1"/>
  <c r="K2740" i="1"/>
  <c r="K2728" i="1"/>
  <c r="K2716" i="1"/>
  <c r="K2704" i="1"/>
  <c r="K2692" i="1"/>
  <c r="K2680" i="1"/>
  <c r="K2668" i="1"/>
  <c r="K2656" i="1"/>
  <c r="K2644" i="1"/>
  <c r="K2632" i="1"/>
  <c r="K2620" i="1"/>
  <c r="K2608" i="1"/>
  <c r="K2596" i="1"/>
  <c r="K2584" i="1"/>
  <c r="K2572" i="1"/>
  <c r="K2560" i="1"/>
  <c r="K2548" i="1"/>
  <c r="K2536" i="1"/>
  <c r="K2524" i="1"/>
  <c r="K2512" i="1"/>
  <c r="K2500" i="1"/>
  <c r="K2488" i="1"/>
  <c r="K2476" i="1"/>
  <c r="K2464" i="1"/>
  <c r="K2452" i="1"/>
  <c r="K2440" i="1"/>
  <c r="K2428" i="1"/>
  <c r="K2416" i="1"/>
  <c r="K2404" i="1"/>
  <c r="K2392" i="1"/>
  <c r="K2380" i="1"/>
  <c r="K2368" i="1"/>
  <c r="K2356" i="1"/>
  <c r="K2344" i="1"/>
  <c r="K2332" i="1"/>
  <c r="K2320" i="1"/>
  <c r="K2308" i="1"/>
  <c r="K2296" i="1"/>
  <c r="K2284" i="1"/>
  <c r="K2272" i="1"/>
  <c r="K2260" i="1"/>
  <c r="K2248" i="1"/>
  <c r="K2236" i="1"/>
  <c r="K2224" i="1"/>
  <c r="K2212" i="1"/>
  <c r="K2188" i="1"/>
  <c r="K2176" i="1"/>
  <c r="K2164" i="1"/>
  <c r="K2152" i="1"/>
  <c r="K2140" i="1"/>
  <c r="K2128" i="1"/>
  <c r="K2116" i="1"/>
  <c r="K2104" i="1"/>
  <c r="K2092" i="1"/>
  <c r="K2080" i="1"/>
  <c r="K2068" i="1"/>
  <c r="K2056" i="1"/>
  <c r="K2044" i="1"/>
  <c r="K2032" i="1"/>
  <c r="K2020" i="1"/>
  <c r="K2008" i="1"/>
  <c r="K1996" i="1"/>
  <c r="K1984" i="1"/>
  <c r="K1972" i="1"/>
  <c r="K1960" i="1"/>
  <c r="K1948" i="1"/>
  <c r="K1936" i="1"/>
  <c r="K1924" i="1"/>
  <c r="K1912" i="1"/>
  <c r="K1900" i="1"/>
  <c r="K1888" i="1"/>
  <c r="K1876" i="1"/>
  <c r="K1864" i="1"/>
  <c r="K1852" i="1"/>
  <c r="K1840" i="1"/>
  <c r="K1828" i="1"/>
  <c r="K1816" i="1"/>
  <c r="K1804" i="1"/>
  <c r="K1792" i="1"/>
  <c r="K1780" i="1"/>
  <c r="K1768" i="1"/>
  <c r="K1756" i="1"/>
  <c r="K1744" i="1"/>
  <c r="K1732" i="1"/>
  <c r="K1720" i="1"/>
  <c r="K1708" i="1"/>
  <c r="K1696" i="1"/>
  <c r="K1684" i="1"/>
  <c r="K1672" i="1"/>
  <c r="K1660" i="1"/>
  <c r="K1648" i="1"/>
  <c r="K1636" i="1"/>
  <c r="K1624" i="1"/>
  <c r="K1612" i="1"/>
  <c r="K1600" i="1"/>
  <c r="K1588" i="1"/>
  <c r="K1576" i="1"/>
  <c r="K1564" i="1"/>
  <c r="K1552" i="1"/>
  <c r="K1540" i="1"/>
  <c r="K1528" i="1"/>
  <c r="K1516" i="1"/>
  <c r="K1504" i="1"/>
  <c r="K1492" i="1"/>
  <c r="K1480" i="1"/>
  <c r="K1468" i="1"/>
  <c r="K1456" i="1"/>
  <c r="K1444" i="1"/>
  <c r="K1432" i="1"/>
  <c r="K1420" i="1"/>
  <c r="K1408" i="1"/>
  <c r="K1396" i="1"/>
  <c r="K1384" i="1"/>
  <c r="K1372" i="1"/>
  <c r="K1360" i="1"/>
  <c r="K1348" i="1"/>
  <c r="K1336" i="1"/>
  <c r="K1324" i="1"/>
  <c r="K1312" i="1"/>
  <c r="K1300" i="1"/>
  <c r="K1288" i="1"/>
  <c r="K1276" i="1"/>
  <c r="K1264" i="1"/>
  <c r="K1252" i="1"/>
  <c r="K1240" i="1"/>
  <c r="K1228" i="1"/>
  <c r="K1216" i="1"/>
  <c r="K1204" i="1"/>
  <c r="K1192" i="1"/>
  <c r="K1180" i="1"/>
  <c r="K1168" i="1"/>
  <c r="K1156" i="1"/>
  <c r="K1144" i="1"/>
  <c r="K1132" i="1"/>
  <c r="K1120" i="1"/>
  <c r="K1108" i="1"/>
  <c r="K1096" i="1"/>
  <c r="K1084" i="1"/>
  <c r="K1072" i="1"/>
  <c r="K1060" i="1"/>
  <c r="K1048" i="1"/>
  <c r="K1036" i="1"/>
  <c r="K1024" i="1"/>
  <c r="K1012" i="1"/>
  <c r="K1000" i="1"/>
  <c r="K988" i="1"/>
  <c r="K976" i="1"/>
  <c r="K964" i="1"/>
  <c r="K952" i="1"/>
  <c r="K940" i="1"/>
  <c r="K928" i="1"/>
  <c r="K916" i="1"/>
  <c r="K904" i="1"/>
  <c r="K892" i="1"/>
  <c r="K880" i="1"/>
  <c r="K868" i="1"/>
  <c r="K856" i="1"/>
  <c r="K844" i="1"/>
  <c r="K832" i="1"/>
  <c r="K820" i="1"/>
  <c r="K808" i="1"/>
  <c r="K796" i="1"/>
  <c r="K784" i="1"/>
  <c r="K772" i="1"/>
  <c r="K760" i="1"/>
  <c r="K748" i="1"/>
  <c r="K736" i="1"/>
  <c r="K724" i="1"/>
  <c r="K712" i="1"/>
  <c r="K700" i="1"/>
  <c r="K688" i="1"/>
  <c r="K676" i="1"/>
  <c r="K664" i="1"/>
  <c r="K652" i="1"/>
  <c r="K640" i="1"/>
  <c r="K628" i="1"/>
  <c r="K616" i="1"/>
  <c r="K604" i="1"/>
  <c r="K592" i="1"/>
  <c r="K580" i="1"/>
  <c r="K568" i="1"/>
  <c r="K556" i="1"/>
  <c r="K544" i="1"/>
  <c r="K532" i="1"/>
  <c r="K520" i="1"/>
  <c r="K508" i="1"/>
  <c r="K496" i="1"/>
  <c r="K484" i="1"/>
  <c r="K472" i="1"/>
  <c r="K460" i="1"/>
  <c r="K448" i="1"/>
  <c r="K436" i="1"/>
  <c r="K424" i="1"/>
  <c r="K412" i="1"/>
  <c r="K400" i="1"/>
  <c r="K388" i="1"/>
  <c r="K376" i="1"/>
  <c r="K364" i="1"/>
  <c r="K352" i="1"/>
  <c r="K340" i="1"/>
  <c r="K328" i="1"/>
  <c r="K316" i="1"/>
  <c r="K304" i="1"/>
  <c r="K292" i="1"/>
  <c r="K280" i="1"/>
  <c r="K268" i="1"/>
  <c r="K256" i="1"/>
  <c r="K244" i="1"/>
  <c r="K232" i="1"/>
  <c r="K220" i="1"/>
  <c r="K208" i="1"/>
  <c r="K196" i="1"/>
  <c r="K184" i="1"/>
  <c r="K172" i="1"/>
  <c r="K160" i="1"/>
  <c r="K148" i="1"/>
  <c r="K136" i="1"/>
  <c r="K124" i="1"/>
  <c r="K112" i="1"/>
  <c r="K100" i="1"/>
  <c r="K88" i="1"/>
  <c r="K76" i="1"/>
  <c r="K64" i="1"/>
  <c r="K52" i="1"/>
  <c r="K40" i="1"/>
  <c r="K28" i="1"/>
  <c r="K16" i="1"/>
  <c r="J479" i="1"/>
  <c r="J467" i="1"/>
  <c r="J455" i="1"/>
  <c r="J443" i="1"/>
  <c r="J431" i="1"/>
  <c r="J419" i="1"/>
  <c r="J407" i="1"/>
  <c r="J395" i="1"/>
  <c r="J383" i="1"/>
  <c r="J371" i="1"/>
  <c r="J359" i="1"/>
  <c r="J347" i="1"/>
  <c r="J335" i="1"/>
  <c r="J323" i="1"/>
  <c r="J311" i="1"/>
  <c r="J299" i="1"/>
  <c r="J287" i="1"/>
  <c r="J275" i="1"/>
  <c r="J263" i="1"/>
  <c r="J251" i="1"/>
  <c r="J239" i="1"/>
  <c r="J227" i="1"/>
  <c r="J215" i="1"/>
  <c r="J203" i="1"/>
  <c r="J191" i="1"/>
  <c r="J179" i="1"/>
  <c r="J167" i="1"/>
  <c r="J155" i="1"/>
  <c r="J143" i="1"/>
  <c r="J119" i="1"/>
  <c r="J107" i="1"/>
  <c r="J95" i="1"/>
  <c r="J83" i="1"/>
  <c r="J71" i="1"/>
  <c r="J59" i="1"/>
  <c r="J47" i="1"/>
  <c r="J35" i="1"/>
  <c r="J11" i="1"/>
  <c r="K3231" i="1"/>
  <c r="K3219" i="1"/>
  <c r="K3207" i="1"/>
  <c r="K3195" i="1"/>
  <c r="K3183" i="1"/>
  <c r="K3171" i="1"/>
  <c r="K3159" i="1"/>
  <c r="K3147" i="1"/>
  <c r="K3135" i="1"/>
  <c r="K3123" i="1"/>
  <c r="K3111" i="1"/>
  <c r="K3099" i="1"/>
  <c r="K3087" i="1"/>
  <c r="K3063" i="1"/>
  <c r="K3051" i="1"/>
  <c r="K3039" i="1"/>
  <c r="K3027" i="1"/>
  <c r="K3015" i="1"/>
  <c r="K3003" i="1"/>
  <c r="K2991" i="1"/>
  <c r="K2979" i="1"/>
  <c r="K2967" i="1"/>
  <c r="K2955" i="1"/>
  <c r="K2943" i="1"/>
  <c r="K2931" i="1"/>
  <c r="K2919" i="1"/>
  <c r="K2907" i="1"/>
  <c r="K2895" i="1"/>
  <c r="K2883" i="1"/>
  <c r="K2871" i="1"/>
  <c r="K2859" i="1"/>
  <c r="K2847" i="1"/>
  <c r="K2835" i="1"/>
  <c r="K2823" i="1"/>
  <c r="K2811" i="1"/>
  <c r="K2799" i="1"/>
  <c r="K2787" i="1"/>
  <c r="K2775" i="1"/>
  <c r="K2763" i="1"/>
  <c r="K2751" i="1"/>
  <c r="K2739" i="1"/>
  <c r="K2727" i="1"/>
  <c r="K2715" i="1"/>
  <c r="K2703" i="1"/>
  <c r="K2691" i="1"/>
  <c r="K2679" i="1"/>
  <c r="K2667" i="1"/>
  <c r="K2655" i="1"/>
  <c r="K2643" i="1"/>
  <c r="K2631" i="1"/>
  <c r="K2619" i="1"/>
  <c r="K2607" i="1"/>
  <c r="K2595" i="1"/>
  <c r="K2583" i="1"/>
  <c r="K2571" i="1"/>
  <c r="K2559" i="1"/>
  <c r="K2547" i="1"/>
  <c r="K2535" i="1"/>
  <c r="K2523" i="1"/>
  <c r="K2511" i="1"/>
  <c r="K2499" i="1"/>
  <c r="K2487" i="1"/>
  <c r="K2475" i="1"/>
  <c r="K2463" i="1"/>
  <c r="K2451" i="1"/>
  <c r="K2439" i="1"/>
  <c r="K2427" i="1"/>
  <c r="K2415" i="1"/>
  <c r="K2403" i="1"/>
  <c r="K2391" i="1"/>
  <c r="K2379" i="1"/>
  <c r="K2367" i="1"/>
  <c r="K2355" i="1"/>
  <c r="K2343" i="1"/>
  <c r="K2331" i="1"/>
  <c r="K2319" i="1"/>
  <c r="K2307" i="1"/>
  <c r="K2295" i="1"/>
  <c r="K2283" i="1"/>
  <c r="K2271" i="1"/>
  <c r="K2259" i="1"/>
  <c r="K2247" i="1"/>
  <c r="K2235" i="1"/>
  <c r="K2223" i="1"/>
  <c r="K2211" i="1"/>
  <c r="K2187" i="1"/>
  <c r="K2175" i="1"/>
  <c r="K2163" i="1"/>
  <c r="K2151" i="1"/>
  <c r="K2139" i="1"/>
  <c r="K2127" i="1"/>
  <c r="K2115" i="1"/>
  <c r="K2103" i="1"/>
  <c r="K2091" i="1"/>
  <c r="K2079" i="1"/>
  <c r="K2067" i="1"/>
  <c r="K2055" i="1"/>
  <c r="K2043" i="1"/>
  <c r="K2031" i="1"/>
  <c r="K2019" i="1"/>
  <c r="K2007" i="1"/>
  <c r="K1995" i="1"/>
  <c r="K1983" i="1"/>
  <c r="K1971" i="1"/>
  <c r="K1959" i="1"/>
  <c r="K1947" i="1"/>
  <c r="K1935" i="1"/>
  <c r="K1923" i="1"/>
  <c r="K1911" i="1"/>
  <c r="K1899" i="1"/>
  <c r="K1887" i="1"/>
  <c r="K1875" i="1"/>
  <c r="K1863" i="1"/>
  <c r="K1851" i="1"/>
  <c r="K1839" i="1"/>
  <c r="K1827" i="1"/>
  <c r="K1815" i="1"/>
  <c r="K1803" i="1"/>
  <c r="K1791" i="1"/>
  <c r="K1779" i="1"/>
  <c r="K1767" i="1"/>
  <c r="K1755" i="1"/>
  <c r="K1743" i="1"/>
  <c r="K1731" i="1"/>
  <c r="K1719" i="1"/>
  <c r="K1707" i="1"/>
  <c r="K1695" i="1"/>
  <c r="K1683" i="1"/>
  <c r="K1671" i="1"/>
  <c r="K1659" i="1"/>
  <c r="K1647" i="1"/>
  <c r="K1635" i="1"/>
  <c r="K1623" i="1"/>
  <c r="K1611" i="1"/>
  <c r="K1599" i="1"/>
  <c r="K1587" i="1"/>
  <c r="K1575" i="1"/>
  <c r="K1563" i="1"/>
  <c r="K1551" i="1"/>
  <c r="K1539" i="1"/>
  <c r="K1527" i="1"/>
  <c r="K1515" i="1"/>
  <c r="K1503" i="1"/>
  <c r="K1491" i="1"/>
  <c r="K1479" i="1"/>
  <c r="K1467" i="1"/>
  <c r="K1455" i="1"/>
  <c r="K1443" i="1"/>
  <c r="K1431" i="1"/>
  <c r="K1419" i="1"/>
  <c r="K1407" i="1"/>
  <c r="K1395" i="1"/>
  <c r="K1383" i="1"/>
  <c r="K1371" i="1"/>
  <c r="K1359" i="1"/>
  <c r="K1347" i="1"/>
  <c r="K1335" i="1"/>
  <c r="K1323" i="1"/>
  <c r="K1311" i="1"/>
  <c r="K1299" i="1"/>
  <c r="K1287" i="1"/>
  <c r="K1275" i="1"/>
  <c r="K1263" i="1"/>
  <c r="K1251" i="1"/>
  <c r="K1239" i="1"/>
  <c r="K1227" i="1"/>
  <c r="K1215" i="1"/>
  <c r="K1203" i="1"/>
  <c r="K1191" i="1"/>
  <c r="K1179" i="1"/>
  <c r="K1167" i="1"/>
  <c r="K1155" i="1"/>
  <c r="K1143" i="1"/>
  <c r="K1131" i="1"/>
  <c r="K1119" i="1"/>
  <c r="K1107" i="1"/>
  <c r="K1095" i="1"/>
  <c r="K1083" i="1"/>
  <c r="K1071" i="1"/>
  <c r="K1059" i="1"/>
  <c r="K1047" i="1"/>
  <c r="K1035" i="1"/>
  <c r="K1023" i="1"/>
  <c r="K1011" i="1"/>
  <c r="K999" i="1"/>
  <c r="K987" i="1"/>
  <c r="K975" i="1"/>
  <c r="K963" i="1"/>
  <c r="K951" i="1"/>
  <c r="K939" i="1"/>
  <c r="K927" i="1"/>
  <c r="K915" i="1"/>
  <c r="K903" i="1"/>
  <c r="K891" i="1"/>
  <c r="K879" i="1"/>
  <c r="K867" i="1"/>
  <c r="K855" i="1"/>
  <c r="K843" i="1"/>
  <c r="K831" i="1"/>
  <c r="K819" i="1"/>
  <c r="K807" i="1"/>
  <c r="K795" i="1"/>
  <c r="K783" i="1"/>
  <c r="K771" i="1"/>
  <c r="K759" i="1"/>
  <c r="K747" i="1"/>
  <c r="K735" i="1"/>
  <c r="K723" i="1"/>
  <c r="K711" i="1"/>
  <c r="K699" i="1"/>
  <c r="K687" i="1"/>
  <c r="K675" i="1"/>
  <c r="K663" i="1"/>
  <c r="K651" i="1"/>
  <c r="K639" i="1"/>
  <c r="K627" i="1"/>
  <c r="K615" i="1"/>
  <c r="K603" i="1"/>
  <c r="K591" i="1"/>
  <c r="K579" i="1"/>
  <c r="K567" i="1"/>
  <c r="K555" i="1"/>
  <c r="K543" i="1"/>
  <c r="K531" i="1"/>
  <c r="K519" i="1"/>
  <c r="K507" i="1"/>
  <c r="K495" i="1"/>
  <c r="K483" i="1"/>
  <c r="K471" i="1"/>
  <c r="K459" i="1"/>
  <c r="K447" i="1"/>
  <c r="K435" i="1"/>
  <c r="K423" i="1"/>
  <c r="K411" i="1"/>
  <c r="K399" i="1"/>
  <c r="K387" i="1"/>
  <c r="K375" i="1"/>
  <c r="K363" i="1"/>
  <c r="K351" i="1"/>
  <c r="K339" i="1"/>
  <c r="K327" i="1"/>
  <c r="K315" i="1"/>
  <c r="K303" i="1"/>
  <c r="K291" i="1"/>
  <c r="K279" i="1"/>
  <c r="K267" i="1"/>
  <c r="K255" i="1"/>
  <c r="K243" i="1"/>
  <c r="K231" i="1"/>
  <c r="K219" i="1"/>
  <c r="K207" i="1"/>
  <c r="K195" i="1"/>
  <c r="K183" i="1"/>
  <c r="K171" i="1"/>
  <c r="K159" i="1"/>
  <c r="K147" i="1"/>
  <c r="K135" i="1"/>
  <c r="K123" i="1"/>
  <c r="K111" i="1"/>
  <c r="K99" i="1"/>
  <c r="K87" i="1"/>
  <c r="K75" i="1"/>
  <c r="K63" i="1"/>
  <c r="K51" i="1"/>
  <c r="K39" i="1"/>
  <c r="K27" i="1"/>
  <c r="K15" i="1"/>
  <c r="J502" i="1"/>
  <c r="J490" i="1"/>
  <c r="J478" i="1"/>
  <c r="J466" i="1"/>
  <c r="J454" i="1"/>
  <c r="J442" i="1"/>
  <c r="J430" i="1"/>
  <c r="J418" i="1"/>
  <c r="J406" i="1"/>
  <c r="J394" i="1"/>
  <c r="J382" i="1"/>
  <c r="J370" i="1"/>
  <c r="J358" i="1"/>
  <c r="J346" i="1"/>
  <c r="J334" i="1"/>
  <c r="J322" i="1"/>
  <c r="J310" i="1"/>
  <c r="J298" i="1"/>
  <c r="J286" i="1"/>
  <c r="L286" i="1" s="1"/>
  <c r="J274" i="1"/>
  <c r="J262" i="1"/>
  <c r="J250" i="1"/>
  <c r="J238" i="1"/>
  <c r="J226" i="1"/>
  <c r="J214" i="1"/>
  <c r="J202" i="1"/>
  <c r="J190" i="1"/>
  <c r="J178" i="1"/>
  <c r="J166" i="1"/>
  <c r="J154" i="1"/>
  <c r="J142" i="1"/>
  <c r="J106" i="1"/>
  <c r="J94" i="1"/>
  <c r="J82" i="1"/>
  <c r="J70" i="1"/>
  <c r="J58" i="1"/>
  <c r="J46" i="1"/>
  <c r="J34" i="1"/>
  <c r="J22" i="1"/>
  <c r="J10" i="1"/>
  <c r="K3230" i="1"/>
  <c r="K3218" i="1"/>
  <c r="K3206" i="1"/>
  <c r="K3194" i="1"/>
  <c r="K3182" i="1"/>
  <c r="K3170" i="1"/>
  <c r="K3158" i="1"/>
  <c r="K3146" i="1"/>
  <c r="K3134" i="1"/>
  <c r="K3122" i="1"/>
  <c r="K3110" i="1"/>
  <c r="K3098" i="1"/>
  <c r="K3086" i="1"/>
  <c r="K3074" i="1"/>
  <c r="K3062" i="1"/>
  <c r="K3050" i="1"/>
  <c r="K3038" i="1"/>
  <c r="K3026" i="1"/>
  <c r="K3014" i="1"/>
  <c r="K3002" i="1"/>
  <c r="K2990" i="1"/>
  <c r="K2978" i="1"/>
  <c r="K2966" i="1"/>
  <c r="K2954" i="1"/>
  <c r="K2942" i="1"/>
  <c r="K2930" i="1"/>
  <c r="K2918" i="1"/>
  <c r="K2906" i="1"/>
  <c r="K2894" i="1"/>
  <c r="K2882" i="1"/>
  <c r="K2870" i="1"/>
  <c r="K2858" i="1"/>
  <c r="K2846" i="1"/>
  <c r="K2834" i="1"/>
  <c r="K2822" i="1"/>
  <c r="K2810" i="1"/>
  <c r="K2798" i="1"/>
  <c r="K2786" i="1"/>
  <c r="K2774" i="1"/>
  <c r="K2762" i="1"/>
  <c r="K2750" i="1"/>
  <c r="K2738" i="1"/>
  <c r="K2726" i="1"/>
  <c r="K2714" i="1"/>
  <c r="K2702" i="1"/>
  <c r="K2690" i="1"/>
  <c r="K2678" i="1"/>
  <c r="K2666" i="1"/>
  <c r="K2654" i="1"/>
  <c r="K2642" i="1"/>
  <c r="K2630" i="1"/>
  <c r="K2618" i="1"/>
  <c r="K2606" i="1"/>
  <c r="K2594" i="1"/>
  <c r="K2582" i="1"/>
  <c r="K2570" i="1"/>
  <c r="K2558" i="1"/>
  <c r="K2546" i="1"/>
  <c r="K2534" i="1"/>
  <c r="K2522" i="1"/>
  <c r="K2510" i="1"/>
  <c r="K2498" i="1"/>
  <c r="K2486" i="1"/>
  <c r="K2474" i="1"/>
  <c r="K2450" i="1"/>
  <c r="K2438" i="1"/>
  <c r="K2426" i="1"/>
  <c r="K2414" i="1"/>
  <c r="K2402" i="1"/>
  <c r="K2390" i="1"/>
  <c r="K2378" i="1"/>
  <c r="K2366" i="1"/>
  <c r="K2354" i="1"/>
  <c r="K2342" i="1"/>
  <c r="K2330" i="1"/>
  <c r="K2318" i="1"/>
  <c r="K2306" i="1"/>
  <c r="K2294" i="1"/>
  <c r="K2282" i="1"/>
  <c r="K2270" i="1"/>
  <c r="K2258" i="1"/>
  <c r="K2246" i="1"/>
  <c r="K2234" i="1"/>
  <c r="K2222" i="1"/>
  <c r="K2210" i="1"/>
  <c r="K2186" i="1"/>
  <c r="K2174" i="1"/>
  <c r="K2162" i="1"/>
  <c r="K2150" i="1"/>
  <c r="K2138" i="1"/>
  <c r="K2126" i="1"/>
  <c r="K2114" i="1"/>
  <c r="K2102" i="1"/>
  <c r="K2090" i="1"/>
  <c r="K2078" i="1"/>
  <c r="K2066" i="1"/>
  <c r="K2054" i="1"/>
  <c r="K2042" i="1"/>
  <c r="K2030" i="1"/>
  <c r="K2018" i="1"/>
  <c r="K2006" i="1"/>
  <c r="K1994" i="1"/>
  <c r="K1982" i="1"/>
  <c r="K1970" i="1"/>
  <c r="K1958" i="1"/>
  <c r="K1946" i="1"/>
  <c r="K1934" i="1"/>
  <c r="K1922" i="1"/>
  <c r="K1910" i="1"/>
  <c r="K1898" i="1"/>
  <c r="K1886" i="1"/>
  <c r="K1874" i="1"/>
  <c r="K1862" i="1"/>
  <c r="K1850" i="1"/>
  <c r="K1838" i="1"/>
  <c r="K1826" i="1"/>
  <c r="K1814" i="1"/>
  <c r="K1802" i="1"/>
  <c r="K1790" i="1"/>
  <c r="K1778" i="1"/>
  <c r="K1766" i="1"/>
  <c r="K1754" i="1"/>
  <c r="K1742" i="1"/>
  <c r="K1730" i="1"/>
  <c r="K1718" i="1"/>
  <c r="K1706" i="1"/>
  <c r="K1694" i="1"/>
  <c r="K1682" i="1"/>
  <c r="K1670" i="1"/>
  <c r="K1658" i="1"/>
  <c r="K1646" i="1"/>
  <c r="K1634" i="1"/>
  <c r="K1622" i="1"/>
  <c r="K1610" i="1"/>
  <c r="K1598" i="1"/>
  <c r="K1586" i="1"/>
  <c r="K1574" i="1"/>
  <c r="K1562" i="1"/>
  <c r="K1550" i="1"/>
  <c r="K1538" i="1"/>
  <c r="K1526" i="1"/>
  <c r="K1514" i="1"/>
  <c r="K1502" i="1"/>
  <c r="K1490" i="1"/>
  <c r="K1478" i="1"/>
  <c r="K1466" i="1"/>
  <c r="K1454" i="1"/>
  <c r="K1442" i="1"/>
  <c r="K1430" i="1"/>
  <c r="K1418" i="1"/>
  <c r="K1406" i="1"/>
  <c r="K1394" i="1"/>
  <c r="K1382" i="1"/>
  <c r="K1370" i="1"/>
  <c r="K1358" i="1"/>
  <c r="K1346" i="1"/>
  <c r="K1334" i="1"/>
  <c r="K1322" i="1"/>
  <c r="K1310" i="1"/>
  <c r="K1298" i="1"/>
  <c r="K1286" i="1"/>
  <c r="K1274" i="1"/>
  <c r="K1262" i="1"/>
  <c r="K1250" i="1"/>
  <c r="K1238" i="1"/>
  <c r="K1226" i="1"/>
  <c r="K1214" i="1"/>
  <c r="K1202" i="1"/>
  <c r="K1190" i="1"/>
  <c r="K1178" i="1"/>
  <c r="K1166" i="1"/>
  <c r="K1154" i="1"/>
  <c r="K1142" i="1"/>
  <c r="K1130" i="1"/>
  <c r="K1118" i="1"/>
  <c r="K1106" i="1"/>
  <c r="K1094" i="1"/>
  <c r="K1082" i="1"/>
  <c r="K1070" i="1"/>
  <c r="K1058" i="1"/>
  <c r="K1046" i="1"/>
  <c r="K1034" i="1"/>
  <c r="K1022" i="1"/>
  <c r="K1010" i="1"/>
  <c r="K998" i="1"/>
  <c r="K986" i="1"/>
  <c r="K974" i="1"/>
  <c r="K962" i="1"/>
  <c r="K950" i="1"/>
  <c r="K938" i="1"/>
  <c r="K926" i="1"/>
  <c r="K914" i="1"/>
  <c r="K902" i="1"/>
  <c r="K890" i="1"/>
  <c r="K878" i="1"/>
  <c r="K866" i="1"/>
  <c r="K854" i="1"/>
  <c r="K842" i="1"/>
  <c r="K830" i="1"/>
  <c r="K818" i="1"/>
  <c r="K806" i="1"/>
  <c r="K794" i="1"/>
  <c r="K782" i="1"/>
  <c r="K770" i="1"/>
  <c r="K758" i="1"/>
  <c r="K746" i="1"/>
  <c r="K734" i="1"/>
  <c r="K722" i="1"/>
  <c r="K710" i="1"/>
  <c r="K698" i="1"/>
  <c r="K686" i="1"/>
  <c r="K674" i="1"/>
  <c r="K662" i="1"/>
  <c r="K650" i="1"/>
  <c r="K638" i="1"/>
  <c r="K626" i="1"/>
  <c r="K614" i="1"/>
  <c r="K602" i="1"/>
  <c r="K590" i="1"/>
  <c r="K578" i="1"/>
  <c r="K566" i="1"/>
  <c r="K554" i="1"/>
  <c r="K542" i="1"/>
  <c r="K530" i="1"/>
  <c r="K518" i="1"/>
  <c r="K506" i="1"/>
  <c r="K494" i="1"/>
  <c r="K482" i="1"/>
  <c r="K470" i="1"/>
  <c r="K458" i="1"/>
  <c r="K446" i="1"/>
  <c r="K434" i="1"/>
  <c r="K422" i="1"/>
  <c r="K410" i="1"/>
  <c r="K398" i="1"/>
  <c r="K386" i="1"/>
  <c r="K374" i="1"/>
  <c r="K362" i="1"/>
  <c r="K350" i="1"/>
  <c r="K338" i="1"/>
  <c r="K326" i="1"/>
  <c r="K314" i="1"/>
  <c r="K302" i="1"/>
  <c r="K290" i="1"/>
  <c r="K278" i="1"/>
  <c r="K266" i="1"/>
  <c r="K254" i="1"/>
  <c r="K242" i="1"/>
  <c r="K230" i="1"/>
  <c r="K218" i="1"/>
  <c r="K206" i="1"/>
  <c r="K194" i="1"/>
  <c r="K182" i="1"/>
  <c r="K170" i="1"/>
  <c r="K158" i="1"/>
  <c r="K146" i="1"/>
  <c r="K134" i="1"/>
  <c r="K122" i="1"/>
  <c r="K110" i="1"/>
  <c r="K98" i="1"/>
  <c r="K86" i="1"/>
  <c r="K74" i="1"/>
  <c r="K62" i="1"/>
  <c r="K50" i="1"/>
  <c r="K38" i="1"/>
  <c r="K26" i="1"/>
  <c r="K14" i="1"/>
  <c r="J489" i="1"/>
  <c r="J477" i="1"/>
  <c r="J465" i="1"/>
  <c r="J453" i="1"/>
  <c r="J441" i="1"/>
  <c r="J429" i="1"/>
  <c r="J417" i="1"/>
  <c r="J405" i="1"/>
  <c r="J393" i="1"/>
  <c r="J381" i="1"/>
  <c r="J369" i="1"/>
  <c r="J357" i="1"/>
  <c r="J345" i="1"/>
  <c r="J333" i="1"/>
  <c r="J321" i="1"/>
  <c r="J309" i="1"/>
  <c r="J297" i="1"/>
  <c r="J285" i="1"/>
  <c r="J273" i="1"/>
  <c r="J261" i="1"/>
  <c r="J249" i="1"/>
  <c r="J237" i="1"/>
  <c r="J225" i="1"/>
  <c r="J213" i="1"/>
  <c r="L213" i="1" s="1"/>
  <c r="J201" i="1"/>
  <c r="J189" i="1"/>
  <c r="J177" i="1"/>
  <c r="J165" i="1"/>
  <c r="J153" i="1"/>
  <c r="J141" i="1"/>
  <c r="J129" i="1"/>
  <c r="J105" i="1"/>
  <c r="J93" i="1"/>
  <c r="J81" i="1"/>
  <c r="J69" i="1"/>
  <c r="J57" i="1"/>
  <c r="J45" i="1"/>
  <c r="J33" i="1"/>
  <c r="J21" i="1"/>
  <c r="J9" i="1"/>
  <c r="K3229" i="1"/>
  <c r="K3217" i="1"/>
  <c r="K3205" i="1"/>
  <c r="K3193" i="1"/>
  <c r="K3181" i="1"/>
  <c r="K3169" i="1"/>
  <c r="K3157" i="1"/>
  <c r="K3145" i="1"/>
  <c r="K3133" i="1"/>
  <c r="K3121" i="1"/>
  <c r="K3109" i="1"/>
  <c r="K3097" i="1"/>
  <c r="K3085" i="1"/>
  <c r="K3073" i="1"/>
  <c r="K3061" i="1"/>
  <c r="K3049" i="1"/>
  <c r="K3037" i="1"/>
  <c r="K3025" i="1"/>
  <c r="K3013" i="1"/>
  <c r="K3001" i="1"/>
  <c r="K2989" i="1"/>
  <c r="K2977" i="1"/>
  <c r="K2965" i="1"/>
  <c r="K2953" i="1"/>
  <c r="K2941" i="1"/>
  <c r="K2929" i="1"/>
  <c r="K2917" i="1"/>
  <c r="K2905" i="1"/>
  <c r="K2893" i="1"/>
  <c r="K2881" i="1"/>
  <c r="K2869" i="1"/>
  <c r="K2857" i="1"/>
  <c r="K2845" i="1"/>
  <c r="K2833" i="1"/>
  <c r="K2821" i="1"/>
  <c r="K2809" i="1"/>
  <c r="K2797" i="1"/>
  <c r="K2785" i="1"/>
  <c r="K2773" i="1"/>
  <c r="K2761" i="1"/>
  <c r="K2749" i="1"/>
  <c r="K2737" i="1"/>
  <c r="K2725" i="1"/>
  <c r="K2713" i="1"/>
  <c r="K2701" i="1"/>
  <c r="K2689" i="1"/>
  <c r="K2677" i="1"/>
  <c r="K2665" i="1"/>
  <c r="K2653" i="1"/>
  <c r="K2641" i="1"/>
  <c r="K2629" i="1"/>
  <c r="K2617" i="1"/>
  <c r="K2605" i="1"/>
  <c r="K2593" i="1"/>
  <c r="K2581" i="1"/>
  <c r="K2569" i="1"/>
  <c r="K2557" i="1"/>
  <c r="K2545" i="1"/>
  <c r="K2533" i="1"/>
  <c r="K2521" i="1"/>
  <c r="K2509" i="1"/>
  <c r="K2497" i="1"/>
  <c r="K2485" i="1"/>
  <c r="K2473" i="1"/>
  <c r="K2461" i="1"/>
  <c r="K2449" i="1"/>
  <c r="K2437" i="1"/>
  <c r="K2425" i="1"/>
  <c r="K2413" i="1"/>
  <c r="K2401" i="1"/>
  <c r="K2389" i="1"/>
  <c r="K2377" i="1"/>
  <c r="K2365" i="1"/>
  <c r="K2353" i="1"/>
  <c r="K2341" i="1"/>
  <c r="K2329" i="1"/>
  <c r="K2317" i="1"/>
  <c r="K2305" i="1"/>
  <c r="K2293" i="1"/>
  <c r="K2281" i="1"/>
  <c r="K2269" i="1"/>
  <c r="K2257" i="1"/>
  <c r="K2245" i="1"/>
  <c r="K2233" i="1"/>
  <c r="K2221" i="1"/>
  <c r="K2209" i="1"/>
  <c r="K2185" i="1"/>
  <c r="K2173" i="1"/>
  <c r="K2161" i="1"/>
  <c r="K2149" i="1"/>
  <c r="K2137" i="1"/>
  <c r="K2125" i="1"/>
  <c r="K2113" i="1"/>
  <c r="K2101" i="1"/>
  <c r="K2089" i="1"/>
  <c r="K2077" i="1"/>
  <c r="K2065" i="1"/>
  <c r="K2053" i="1"/>
  <c r="K2041" i="1"/>
  <c r="K2029" i="1"/>
  <c r="K2017" i="1"/>
  <c r="K2005" i="1"/>
  <c r="K1993" i="1"/>
  <c r="K1981" i="1"/>
  <c r="K1969" i="1"/>
  <c r="K1957" i="1"/>
  <c r="K1945" i="1"/>
  <c r="K1933" i="1"/>
  <c r="K1921" i="1"/>
  <c r="K1909" i="1"/>
  <c r="K1897" i="1"/>
  <c r="K1885" i="1"/>
  <c r="K1873" i="1"/>
  <c r="K1861" i="1"/>
  <c r="K1849" i="1"/>
  <c r="K1837" i="1"/>
  <c r="K1825" i="1"/>
  <c r="K1813" i="1"/>
  <c r="K1801" i="1"/>
  <c r="K1789" i="1"/>
  <c r="K1777" i="1"/>
  <c r="K1765" i="1"/>
  <c r="K1753" i="1"/>
  <c r="K1741" i="1"/>
  <c r="K1729" i="1"/>
  <c r="K1717" i="1"/>
  <c r="K1705" i="1"/>
  <c r="K1693" i="1"/>
  <c r="K1681" i="1"/>
  <c r="K1669" i="1"/>
  <c r="K1657" i="1"/>
  <c r="K1645" i="1"/>
  <c r="K1633" i="1"/>
  <c r="K1621" i="1"/>
  <c r="K1609" i="1"/>
  <c r="K1597" i="1"/>
  <c r="K1585" i="1"/>
  <c r="K1573" i="1"/>
  <c r="K1561" i="1"/>
  <c r="K1549" i="1"/>
  <c r="K1537" i="1"/>
  <c r="K1525" i="1"/>
  <c r="K1513" i="1"/>
  <c r="K1501" i="1"/>
  <c r="K1489" i="1"/>
  <c r="K1477" i="1"/>
  <c r="K1465" i="1"/>
  <c r="K1453" i="1"/>
  <c r="K1441" i="1"/>
  <c r="K1429" i="1"/>
  <c r="K1417" i="1"/>
  <c r="K1405" i="1"/>
  <c r="K1393" i="1"/>
  <c r="K1381" i="1"/>
  <c r="K1369" i="1"/>
  <c r="K1357" i="1"/>
  <c r="K1345" i="1"/>
  <c r="K1333" i="1"/>
  <c r="K1321" i="1"/>
  <c r="K1309" i="1"/>
  <c r="K1297" i="1"/>
  <c r="K1285" i="1"/>
  <c r="K1273" i="1"/>
  <c r="K1261" i="1"/>
  <c r="K1249" i="1"/>
  <c r="K1237" i="1"/>
  <c r="K1225" i="1"/>
  <c r="K1213" i="1"/>
  <c r="K1201" i="1"/>
  <c r="K1189" i="1"/>
  <c r="K1177" i="1"/>
  <c r="K1165" i="1"/>
  <c r="K1153" i="1"/>
  <c r="K1141" i="1"/>
  <c r="K1129" i="1"/>
  <c r="K1117" i="1"/>
  <c r="K1105" i="1"/>
  <c r="K1093" i="1"/>
  <c r="K1081" i="1"/>
  <c r="K1069" i="1"/>
  <c r="K1057" i="1"/>
  <c r="K1045" i="1"/>
  <c r="K1033" i="1"/>
  <c r="K1021" i="1"/>
  <c r="K1009" i="1"/>
  <c r="K997" i="1"/>
  <c r="K985" i="1"/>
  <c r="K973" i="1"/>
  <c r="K961" i="1"/>
  <c r="K949" i="1"/>
  <c r="K937" i="1"/>
  <c r="K925" i="1"/>
  <c r="K913" i="1"/>
  <c r="K901" i="1"/>
  <c r="K889" i="1"/>
  <c r="K877" i="1"/>
  <c r="K865" i="1"/>
  <c r="K853" i="1"/>
  <c r="K841" i="1"/>
  <c r="K829" i="1"/>
  <c r="K817" i="1"/>
  <c r="K805" i="1"/>
  <c r="K793" i="1"/>
  <c r="K781" i="1"/>
  <c r="K769" i="1"/>
  <c r="K757" i="1"/>
  <c r="K745" i="1"/>
  <c r="K733" i="1"/>
  <c r="K721" i="1"/>
  <c r="K709" i="1"/>
  <c r="K697" i="1"/>
  <c r="K685" i="1"/>
  <c r="K673" i="1"/>
  <c r="K661" i="1"/>
  <c r="K649" i="1"/>
  <c r="K637" i="1"/>
  <c r="K625" i="1"/>
  <c r="K613" i="1"/>
  <c r="K601" i="1"/>
  <c r="K589" i="1"/>
  <c r="K577" i="1"/>
  <c r="K565" i="1"/>
  <c r="K553" i="1"/>
  <c r="K541" i="1"/>
  <c r="K529" i="1"/>
  <c r="K517" i="1"/>
  <c r="K505" i="1"/>
  <c r="K493" i="1"/>
  <c r="K481" i="1"/>
  <c r="K469" i="1"/>
  <c r="K457" i="1"/>
  <c r="K445" i="1"/>
  <c r="K433" i="1"/>
  <c r="K421" i="1"/>
  <c r="K409" i="1"/>
  <c r="K397" i="1"/>
  <c r="K385" i="1"/>
  <c r="K373" i="1"/>
  <c r="K361" i="1"/>
  <c r="K349" i="1"/>
  <c r="K337" i="1"/>
  <c r="K325" i="1"/>
  <c r="K313" i="1"/>
  <c r="K301" i="1"/>
  <c r="K289" i="1"/>
  <c r="K277" i="1"/>
  <c r="K265" i="1"/>
  <c r="K253" i="1"/>
  <c r="K241" i="1"/>
  <c r="K229" i="1"/>
  <c r="K217" i="1"/>
  <c r="K205" i="1"/>
  <c r="K193" i="1"/>
  <c r="K181" i="1"/>
  <c r="K169" i="1"/>
  <c r="K157" i="1"/>
  <c r="K145" i="1"/>
  <c r="K133" i="1"/>
  <c r="K121" i="1"/>
  <c r="K109" i="1"/>
  <c r="K97" i="1"/>
  <c r="K85" i="1"/>
  <c r="K73" i="1"/>
  <c r="K61" i="1"/>
  <c r="K49" i="1"/>
  <c r="K37" i="1"/>
  <c r="K25" i="1"/>
  <c r="K13" i="1"/>
  <c r="J500" i="1"/>
  <c r="J488" i="1"/>
  <c r="J476" i="1"/>
  <c r="J464" i="1"/>
  <c r="J452" i="1"/>
  <c r="J440" i="1"/>
  <c r="J428" i="1"/>
  <c r="J416" i="1"/>
  <c r="J404" i="1"/>
  <c r="J392" i="1"/>
  <c r="J380" i="1"/>
  <c r="J368" i="1"/>
  <c r="J356" i="1"/>
  <c r="J344" i="1"/>
  <c r="J332" i="1"/>
  <c r="J320" i="1"/>
  <c r="J308" i="1"/>
  <c r="J296" i="1"/>
  <c r="J284" i="1"/>
  <c r="J272" i="1"/>
  <c r="L272" i="1" s="1"/>
  <c r="J260" i="1"/>
  <c r="J248" i="1"/>
  <c r="J236" i="1"/>
  <c r="J224" i="1"/>
  <c r="J212" i="1"/>
  <c r="J200" i="1"/>
  <c r="J188" i="1"/>
  <c r="J176" i="1"/>
  <c r="J164" i="1"/>
  <c r="J152" i="1"/>
  <c r="J140" i="1"/>
  <c r="J128" i="1"/>
  <c r="J116" i="1"/>
  <c r="J104" i="1"/>
  <c r="J92" i="1"/>
  <c r="J80" i="1"/>
  <c r="J68" i="1"/>
  <c r="J56" i="1"/>
  <c r="J44" i="1"/>
  <c r="J20" i="1"/>
  <c r="J8" i="1"/>
  <c r="K3228" i="1"/>
  <c r="K3216" i="1"/>
  <c r="K3204" i="1"/>
  <c r="K3192" i="1"/>
  <c r="K3180" i="1"/>
  <c r="K3168" i="1"/>
  <c r="K3156" i="1"/>
  <c r="K3144" i="1"/>
  <c r="K3132" i="1"/>
  <c r="K3120" i="1"/>
  <c r="K3108" i="1"/>
  <c r="K3096" i="1"/>
  <c r="K3084" i="1"/>
  <c r="K3072" i="1"/>
  <c r="K3060" i="1"/>
  <c r="K3048" i="1"/>
  <c r="K3036" i="1"/>
  <c r="K3024" i="1"/>
  <c r="K3012" i="1"/>
  <c r="K3000" i="1"/>
  <c r="K2988" i="1"/>
  <c r="K2976" i="1"/>
  <c r="K2964" i="1"/>
  <c r="K2952" i="1"/>
  <c r="K2940" i="1"/>
  <c r="K2928" i="1"/>
  <c r="K2916" i="1"/>
  <c r="K2904" i="1"/>
  <c r="K2892" i="1"/>
  <c r="K2880" i="1"/>
  <c r="K2868" i="1"/>
  <c r="K2856" i="1"/>
  <c r="K2844" i="1"/>
  <c r="K2832" i="1"/>
  <c r="K2820" i="1"/>
  <c r="K2808" i="1"/>
  <c r="K2796" i="1"/>
  <c r="K2784" i="1"/>
  <c r="K2772" i="1"/>
  <c r="K2760" i="1"/>
  <c r="K2748" i="1"/>
  <c r="K2736" i="1"/>
  <c r="K2724" i="1"/>
  <c r="K2712" i="1"/>
  <c r="K2700" i="1"/>
  <c r="K2688" i="1"/>
  <c r="K2676" i="1"/>
  <c r="K2664" i="1"/>
  <c r="K2652" i="1"/>
  <c r="K2640" i="1"/>
  <c r="K2628" i="1"/>
  <c r="K2616" i="1"/>
  <c r="K2604" i="1"/>
  <c r="K2592" i="1"/>
  <c r="K2580" i="1"/>
  <c r="K2568" i="1"/>
  <c r="K2556" i="1"/>
  <c r="K2544" i="1"/>
  <c r="K2532" i="1"/>
  <c r="K2520" i="1"/>
  <c r="K2508" i="1"/>
  <c r="K2496" i="1"/>
  <c r="K2484" i="1"/>
  <c r="K2472" i="1"/>
  <c r="K2460" i="1"/>
  <c r="K2448" i="1"/>
  <c r="K2436" i="1"/>
  <c r="K2424" i="1"/>
  <c r="K2412" i="1"/>
  <c r="K2400" i="1"/>
  <c r="K2388" i="1"/>
  <c r="K2376" i="1"/>
  <c r="K2364" i="1"/>
  <c r="K2352" i="1"/>
  <c r="K2340" i="1"/>
  <c r="K2328" i="1"/>
  <c r="K2316" i="1"/>
  <c r="K2304" i="1"/>
  <c r="K2292" i="1"/>
  <c r="K2280" i="1"/>
  <c r="K2268" i="1"/>
  <c r="K2256" i="1"/>
  <c r="K2244" i="1"/>
  <c r="K2232" i="1"/>
  <c r="K2220" i="1"/>
  <c r="K2184" i="1"/>
  <c r="K2172" i="1"/>
  <c r="K2160" i="1"/>
  <c r="K2148" i="1"/>
  <c r="K2136" i="1"/>
  <c r="K2124" i="1"/>
  <c r="K2112" i="1"/>
  <c r="K2100" i="1"/>
  <c r="K2088" i="1"/>
  <c r="K2076" i="1"/>
  <c r="K2064" i="1"/>
  <c r="K2052" i="1"/>
  <c r="K2040" i="1"/>
  <c r="K2028" i="1"/>
  <c r="K2016" i="1"/>
  <c r="K2004" i="1"/>
  <c r="K1992" i="1"/>
  <c r="K1980" i="1"/>
  <c r="K1968" i="1"/>
  <c r="K1956" i="1"/>
  <c r="K1944" i="1"/>
  <c r="K1932" i="1"/>
  <c r="K1920" i="1"/>
  <c r="K1908" i="1"/>
  <c r="K1896" i="1"/>
  <c r="K1884" i="1"/>
  <c r="K1872" i="1"/>
  <c r="K1860" i="1"/>
  <c r="K1848" i="1"/>
  <c r="K1836" i="1"/>
  <c r="K1824" i="1"/>
  <c r="K1812" i="1"/>
  <c r="K1800" i="1"/>
  <c r="K1788" i="1"/>
  <c r="K1776" i="1"/>
  <c r="K1764" i="1"/>
  <c r="K1752" i="1"/>
  <c r="K1740" i="1"/>
  <c r="K1728" i="1"/>
  <c r="K1716" i="1"/>
  <c r="K1704" i="1"/>
  <c r="K1692" i="1"/>
  <c r="K1680" i="1"/>
  <c r="K1668" i="1"/>
  <c r="K1656" i="1"/>
  <c r="K1644" i="1"/>
  <c r="K1632" i="1"/>
  <c r="K1620" i="1"/>
  <c r="K1608" i="1"/>
  <c r="K1596" i="1"/>
  <c r="K1584" i="1"/>
  <c r="K1572" i="1"/>
  <c r="K1560" i="1"/>
  <c r="K1548" i="1"/>
  <c r="K1536" i="1"/>
  <c r="K1524" i="1"/>
  <c r="K1512" i="1"/>
  <c r="K1500" i="1"/>
  <c r="K1488" i="1"/>
  <c r="K1476" i="1"/>
  <c r="K1464" i="1"/>
  <c r="K1452" i="1"/>
  <c r="K1440" i="1"/>
  <c r="K1428" i="1"/>
  <c r="K1416" i="1"/>
  <c r="K1404" i="1"/>
  <c r="K1392" i="1"/>
  <c r="K1380" i="1"/>
  <c r="K1368" i="1"/>
  <c r="K1356" i="1"/>
  <c r="K1344" i="1"/>
  <c r="K1332" i="1"/>
  <c r="K1320" i="1"/>
  <c r="K1308" i="1"/>
  <c r="K1296" i="1"/>
  <c r="K1284" i="1"/>
  <c r="K1272" i="1"/>
  <c r="K1260" i="1"/>
  <c r="K1248" i="1"/>
  <c r="K1236" i="1"/>
  <c r="K1224" i="1"/>
  <c r="K1212" i="1"/>
  <c r="K1200" i="1"/>
  <c r="K1188" i="1"/>
  <c r="K1176" i="1"/>
  <c r="K1164" i="1"/>
  <c r="K1152" i="1"/>
  <c r="K1140" i="1"/>
  <c r="K1128" i="1"/>
  <c r="K1116" i="1"/>
  <c r="K1104" i="1"/>
  <c r="K1092" i="1"/>
  <c r="K1080" i="1"/>
  <c r="K1068" i="1"/>
  <c r="K1056" i="1"/>
  <c r="K1044" i="1"/>
  <c r="K1032" i="1"/>
  <c r="K1020" i="1"/>
  <c r="K1008" i="1"/>
  <c r="K996" i="1"/>
  <c r="K984" i="1"/>
  <c r="K972" i="1"/>
  <c r="K960" i="1"/>
  <c r="K948" i="1"/>
  <c r="K936" i="1"/>
  <c r="K924" i="1"/>
  <c r="K912" i="1"/>
  <c r="K900" i="1"/>
  <c r="K888" i="1"/>
  <c r="K876" i="1"/>
  <c r="K864" i="1"/>
  <c r="K852" i="1"/>
  <c r="K840" i="1"/>
  <c r="K828" i="1"/>
  <c r="K816" i="1"/>
  <c r="K804" i="1"/>
  <c r="K792" i="1"/>
  <c r="K780" i="1"/>
  <c r="K768" i="1"/>
  <c r="K756" i="1"/>
  <c r="K744" i="1"/>
  <c r="K732" i="1"/>
  <c r="K720" i="1"/>
  <c r="K708" i="1"/>
  <c r="K696" i="1"/>
  <c r="K684" i="1"/>
  <c r="K672" i="1"/>
  <c r="K660" i="1"/>
  <c r="K648" i="1"/>
  <c r="K636" i="1"/>
  <c r="K624" i="1"/>
  <c r="K612" i="1"/>
  <c r="K600" i="1"/>
  <c r="K588" i="1"/>
  <c r="K576" i="1"/>
  <c r="K564" i="1"/>
  <c r="K552" i="1"/>
  <c r="K540" i="1"/>
  <c r="K528" i="1"/>
  <c r="K516" i="1"/>
  <c r="K504" i="1"/>
  <c r="K492" i="1"/>
  <c r="K480" i="1"/>
  <c r="K468" i="1"/>
  <c r="K456" i="1"/>
  <c r="K444" i="1"/>
  <c r="K432" i="1"/>
  <c r="K420" i="1"/>
  <c r="K408" i="1"/>
  <c r="K396" i="1"/>
  <c r="K384" i="1"/>
  <c r="K372" i="1"/>
  <c r="K360" i="1"/>
  <c r="K348" i="1"/>
  <c r="K336" i="1"/>
  <c r="K324" i="1"/>
  <c r="K312" i="1"/>
  <c r="K300" i="1"/>
  <c r="K288" i="1"/>
  <c r="K276" i="1"/>
  <c r="K264" i="1"/>
  <c r="K252" i="1"/>
  <c r="K240" i="1"/>
  <c r="K228" i="1"/>
  <c r="K216" i="1"/>
  <c r="K204" i="1"/>
  <c r="K192" i="1"/>
  <c r="K180" i="1"/>
  <c r="K168" i="1"/>
  <c r="K156" i="1"/>
  <c r="K144" i="1"/>
  <c r="K132" i="1"/>
  <c r="K120" i="1"/>
  <c r="K108" i="1"/>
  <c r="K96" i="1"/>
  <c r="K84" i="1"/>
  <c r="K72" i="1"/>
  <c r="K60" i="1"/>
  <c r="K48" i="1"/>
  <c r="K36" i="1"/>
  <c r="K24" i="1"/>
  <c r="K12" i="1"/>
  <c r="J487" i="1"/>
  <c r="J475" i="1"/>
  <c r="J451" i="1"/>
  <c r="J439" i="1"/>
  <c r="J427" i="1"/>
  <c r="J415" i="1"/>
  <c r="J403" i="1"/>
  <c r="J391" i="1"/>
  <c r="J379" i="1"/>
  <c r="J367" i="1"/>
  <c r="J355" i="1"/>
  <c r="J343" i="1"/>
  <c r="J331" i="1"/>
  <c r="J319" i="1"/>
  <c r="J307" i="1"/>
  <c r="J295" i="1"/>
  <c r="J283" i="1"/>
  <c r="L283" i="1" s="1"/>
  <c r="J271" i="1"/>
  <c r="J259" i="1"/>
  <c r="J247" i="1"/>
  <c r="J235" i="1"/>
  <c r="J223" i="1"/>
  <c r="J211" i="1"/>
  <c r="L211" i="1" s="1"/>
  <c r="J199" i="1"/>
  <c r="J187" i="1"/>
  <c r="J175" i="1"/>
  <c r="J163" i="1"/>
  <c r="J151" i="1"/>
  <c r="J139" i="1"/>
  <c r="J127" i="1"/>
  <c r="J115" i="1"/>
  <c r="J103" i="1"/>
  <c r="J91" i="1"/>
  <c r="J79" i="1"/>
  <c r="J67" i="1"/>
  <c r="J55" i="1"/>
  <c r="J43" i="1"/>
  <c r="J31" i="1"/>
  <c r="J19" i="1"/>
  <c r="J7" i="1"/>
  <c r="K3227" i="1"/>
  <c r="K3215" i="1"/>
  <c r="K3203" i="1"/>
  <c r="K3191" i="1"/>
  <c r="K3179" i="1"/>
  <c r="K3167" i="1"/>
  <c r="K3155" i="1"/>
  <c r="K3143" i="1"/>
  <c r="K3131" i="1"/>
  <c r="K3119" i="1"/>
  <c r="K3107" i="1"/>
  <c r="K3095" i="1"/>
  <c r="K3083" i="1"/>
  <c r="K3071" i="1"/>
  <c r="K3059" i="1"/>
  <c r="K3047" i="1"/>
  <c r="K3035" i="1"/>
  <c r="K3023" i="1"/>
  <c r="K3011" i="1"/>
  <c r="K2999" i="1"/>
  <c r="K2987" i="1"/>
  <c r="K2975" i="1"/>
  <c r="K2963" i="1"/>
  <c r="K2951" i="1"/>
  <c r="K2939" i="1"/>
  <c r="K2927" i="1"/>
  <c r="K2915" i="1"/>
  <c r="K2903" i="1"/>
  <c r="K2891" i="1"/>
  <c r="K2879" i="1"/>
  <c r="K2867" i="1"/>
  <c r="K2855" i="1"/>
  <c r="K2843" i="1"/>
  <c r="K2831" i="1"/>
  <c r="K2819" i="1"/>
  <c r="K2807" i="1"/>
  <c r="K2795" i="1"/>
  <c r="K2783" i="1"/>
  <c r="K2771" i="1"/>
  <c r="K2759" i="1"/>
  <c r="K2747" i="1"/>
  <c r="K2735" i="1"/>
  <c r="K2723" i="1"/>
  <c r="K2711" i="1"/>
  <c r="K2699" i="1"/>
  <c r="K2687" i="1"/>
  <c r="K2675" i="1"/>
  <c r="K2663" i="1"/>
  <c r="K2651" i="1"/>
  <c r="K2639" i="1"/>
  <c r="K2627" i="1"/>
  <c r="K2615" i="1"/>
  <c r="K2603" i="1"/>
  <c r="K2591" i="1"/>
  <c r="K2579" i="1"/>
  <c r="K2567" i="1"/>
  <c r="K2555" i="1"/>
  <c r="K2543" i="1"/>
  <c r="K2531" i="1"/>
  <c r="K2519" i="1"/>
  <c r="K2507" i="1"/>
  <c r="K2495" i="1"/>
  <c r="K2483" i="1"/>
  <c r="K2471" i="1"/>
  <c r="K2459" i="1"/>
  <c r="K2447" i="1"/>
  <c r="K2435" i="1"/>
  <c r="K2423" i="1"/>
  <c r="K2411" i="1"/>
  <c r="K2399" i="1"/>
  <c r="K2387" i="1"/>
  <c r="K2375" i="1"/>
  <c r="K2363" i="1"/>
  <c r="K2351" i="1"/>
  <c r="K2339" i="1"/>
  <c r="K2327" i="1"/>
  <c r="K2315" i="1"/>
  <c r="K2303" i="1"/>
  <c r="K2291" i="1"/>
  <c r="K2279" i="1"/>
  <c r="K2267" i="1"/>
  <c r="K2255" i="1"/>
  <c r="K2243" i="1"/>
  <c r="K2231" i="1"/>
  <c r="K2219" i="1"/>
  <c r="K2183" i="1"/>
  <c r="K2171" i="1"/>
  <c r="K2159" i="1"/>
  <c r="K2147" i="1"/>
  <c r="K2135" i="1"/>
  <c r="K2123" i="1"/>
  <c r="K2111" i="1"/>
  <c r="K2099" i="1"/>
  <c r="K2087" i="1"/>
  <c r="K2075" i="1"/>
  <c r="K2063" i="1"/>
  <c r="K2051" i="1"/>
  <c r="K2039" i="1"/>
  <c r="K2027" i="1"/>
  <c r="K2015" i="1"/>
  <c r="K2003" i="1"/>
  <c r="K1991" i="1"/>
  <c r="K1979" i="1"/>
  <c r="K1967" i="1"/>
  <c r="K1955" i="1"/>
  <c r="K1943" i="1"/>
  <c r="K1931" i="1"/>
  <c r="K1919" i="1"/>
  <c r="K1907" i="1"/>
  <c r="K1895" i="1"/>
  <c r="K1883" i="1"/>
  <c r="K1871" i="1"/>
  <c r="K1859" i="1"/>
  <c r="K1847" i="1"/>
  <c r="K1835" i="1"/>
  <c r="K1823" i="1"/>
  <c r="K1811" i="1"/>
  <c r="K1799" i="1"/>
  <c r="K1787" i="1"/>
  <c r="K1775" i="1"/>
  <c r="K1763" i="1"/>
  <c r="K1751" i="1"/>
  <c r="K1739" i="1"/>
  <c r="K1727" i="1"/>
  <c r="K1715" i="1"/>
  <c r="K1703" i="1"/>
  <c r="K1691" i="1"/>
  <c r="K1679" i="1"/>
  <c r="K1667" i="1"/>
  <c r="K1655" i="1"/>
  <c r="K1643" i="1"/>
  <c r="K1631" i="1"/>
  <c r="K1619" i="1"/>
  <c r="K1607" i="1"/>
  <c r="K1595" i="1"/>
  <c r="K1583" i="1"/>
  <c r="K1571" i="1"/>
  <c r="K1559" i="1"/>
  <c r="K1547" i="1"/>
  <c r="K1535" i="1"/>
  <c r="K1523" i="1"/>
  <c r="K1511" i="1"/>
  <c r="K1499" i="1"/>
  <c r="K1487" i="1"/>
  <c r="K1475" i="1"/>
  <c r="K1463" i="1"/>
  <c r="K1451" i="1"/>
  <c r="K1439" i="1"/>
  <c r="K1427" i="1"/>
  <c r="K1415" i="1"/>
  <c r="K1403" i="1"/>
  <c r="K1391" i="1"/>
  <c r="K1379" i="1"/>
  <c r="K1367" i="1"/>
  <c r="K1355" i="1"/>
  <c r="K1343" i="1"/>
  <c r="K1331" i="1"/>
  <c r="K1319" i="1"/>
  <c r="K1307" i="1"/>
  <c r="K1295" i="1"/>
  <c r="K1283" i="1"/>
  <c r="K1271" i="1"/>
  <c r="K1259" i="1"/>
  <c r="K1247" i="1"/>
  <c r="K1235" i="1"/>
  <c r="K1223" i="1"/>
  <c r="K1211" i="1"/>
  <c r="K1199" i="1"/>
  <c r="K1187" i="1"/>
  <c r="K1175" i="1"/>
  <c r="K1163" i="1"/>
  <c r="K1151" i="1"/>
  <c r="K1139" i="1"/>
  <c r="K1127" i="1"/>
  <c r="K1115" i="1"/>
  <c r="K1103" i="1"/>
  <c r="K1091" i="1"/>
  <c r="K1079" i="1"/>
  <c r="K1067" i="1"/>
  <c r="K1055" i="1"/>
  <c r="K1043" i="1"/>
  <c r="K1031" i="1"/>
  <c r="K1019" i="1"/>
  <c r="K1007" i="1"/>
  <c r="K995" i="1"/>
  <c r="K983" i="1"/>
  <c r="K971" i="1"/>
  <c r="K959" i="1"/>
  <c r="K947" i="1"/>
  <c r="K935" i="1"/>
  <c r="K923" i="1"/>
  <c r="K911" i="1"/>
  <c r="K899" i="1"/>
  <c r="K887" i="1"/>
  <c r="K875" i="1"/>
  <c r="K863" i="1"/>
  <c r="K851" i="1"/>
  <c r="K839" i="1"/>
  <c r="K827" i="1"/>
  <c r="K815" i="1"/>
  <c r="K803" i="1"/>
  <c r="K791" i="1"/>
  <c r="K779" i="1"/>
  <c r="K767" i="1"/>
  <c r="K755" i="1"/>
  <c r="K743" i="1"/>
  <c r="K731" i="1"/>
  <c r="K719" i="1"/>
  <c r="K707" i="1"/>
  <c r="K695" i="1"/>
  <c r="K683" i="1"/>
  <c r="K671" i="1"/>
  <c r="K659" i="1"/>
  <c r="K647" i="1"/>
  <c r="K635" i="1"/>
  <c r="K623" i="1"/>
  <c r="K611" i="1"/>
  <c r="K599" i="1"/>
  <c r="K587" i="1"/>
  <c r="K575" i="1"/>
  <c r="K563" i="1"/>
  <c r="K551" i="1"/>
  <c r="K539" i="1"/>
  <c r="K527" i="1"/>
  <c r="K515" i="1"/>
  <c r="K503" i="1"/>
  <c r="K491" i="1"/>
  <c r="K479" i="1"/>
  <c r="K467" i="1"/>
  <c r="K455" i="1"/>
  <c r="K443" i="1"/>
  <c r="K431" i="1"/>
  <c r="K419" i="1"/>
  <c r="K407" i="1"/>
  <c r="K395" i="1"/>
  <c r="K383" i="1"/>
  <c r="K371" i="1"/>
  <c r="K359" i="1"/>
  <c r="K347" i="1"/>
  <c r="K335" i="1"/>
  <c r="K323" i="1"/>
  <c r="K311" i="1"/>
  <c r="K299" i="1"/>
  <c r="K287" i="1"/>
  <c r="K275" i="1"/>
  <c r="K263" i="1"/>
  <c r="K251" i="1"/>
  <c r="K239" i="1"/>
  <c r="K227" i="1"/>
  <c r="K215" i="1"/>
  <c r="K203" i="1"/>
  <c r="K191" i="1"/>
  <c r="K179" i="1"/>
  <c r="K167" i="1"/>
  <c r="K155" i="1"/>
  <c r="K143" i="1"/>
  <c r="K131" i="1"/>
  <c r="K119" i="1"/>
  <c r="K107" i="1"/>
  <c r="K95" i="1"/>
  <c r="K83" i="1"/>
  <c r="K71" i="1"/>
  <c r="K59" i="1"/>
  <c r="K47" i="1"/>
  <c r="K35" i="1"/>
  <c r="K23" i="1"/>
  <c r="K11" i="1"/>
  <c r="L179" i="1" l="1"/>
  <c r="L872" i="1"/>
  <c r="L433" i="1"/>
  <c r="L532" i="1"/>
  <c r="L2681" i="1"/>
  <c r="L906" i="1"/>
  <c r="L1987" i="1"/>
  <c r="L2731" i="1"/>
  <c r="L908" i="1"/>
  <c r="L3236" i="1"/>
  <c r="L2770" i="1"/>
  <c r="L2620" i="1"/>
  <c r="L3089" i="1"/>
  <c r="L932" i="1"/>
  <c r="L2567" i="1"/>
  <c r="L1224" i="1"/>
  <c r="L574" i="1"/>
  <c r="L2090" i="1"/>
  <c r="L983" i="1"/>
  <c r="L579" i="1"/>
  <c r="L1443" i="1"/>
  <c r="L1229" i="1"/>
  <c r="L557" i="1"/>
  <c r="L207" i="1"/>
  <c r="L570" i="1"/>
  <c r="L907" i="1"/>
  <c r="L2744" i="1"/>
  <c r="L205" i="1"/>
  <c r="L1795" i="1"/>
  <c r="L674" i="1"/>
  <c r="L29" i="1"/>
  <c r="L694" i="1"/>
  <c r="L611" i="1"/>
  <c r="L16" i="1"/>
  <c r="L5" i="1"/>
  <c r="L353" i="1"/>
  <c r="L379" i="1"/>
  <c r="L715" i="1"/>
  <c r="L104" i="1"/>
  <c r="L428" i="1"/>
  <c r="L2525" i="1"/>
  <c r="L1326" i="1"/>
  <c r="L2106" i="1"/>
  <c r="L2754" i="1"/>
  <c r="L273" i="1"/>
  <c r="L1159" i="1"/>
  <c r="L1507" i="1"/>
  <c r="L1999" i="1"/>
  <c r="L2167" i="1"/>
  <c r="L1124" i="1"/>
  <c r="L2288" i="1"/>
  <c r="L2936" i="1"/>
  <c r="L777" i="1"/>
  <c r="L471" i="1"/>
  <c r="L1355" i="1"/>
  <c r="L363" i="1"/>
  <c r="L2376" i="1"/>
  <c r="L2761" i="1"/>
  <c r="L105" i="1"/>
  <c r="L952" i="1"/>
  <c r="L2541" i="1"/>
  <c r="L346" i="1"/>
  <c r="L526" i="1"/>
  <c r="L419" i="1"/>
  <c r="L623" i="1"/>
  <c r="L767" i="1"/>
  <c r="L156" i="1"/>
  <c r="L121" i="1"/>
  <c r="L17" i="1"/>
  <c r="L185" i="1"/>
  <c r="L533" i="1"/>
  <c r="L116" i="1"/>
  <c r="L1085" i="1"/>
  <c r="L549" i="1"/>
  <c r="L1806" i="1"/>
  <c r="L2430" i="1"/>
  <c r="L2922" i="1"/>
  <c r="L1172" i="1"/>
  <c r="L1784" i="1"/>
  <c r="L2120" i="1"/>
  <c r="L2948" i="1"/>
  <c r="L1523" i="1"/>
  <c r="L3011" i="1"/>
  <c r="L1335" i="1"/>
  <c r="L1272" i="1"/>
  <c r="L1572" i="1"/>
  <c r="L2388" i="1"/>
  <c r="L1057" i="1"/>
  <c r="L3085" i="1"/>
  <c r="L1586" i="1"/>
  <c r="L2234" i="1"/>
  <c r="L1468" i="1"/>
  <c r="L2080" i="1"/>
  <c r="L513" i="1"/>
  <c r="L2289" i="1"/>
  <c r="L2913" i="1"/>
  <c r="L58" i="1"/>
  <c r="L516" i="1"/>
  <c r="L685" i="1"/>
  <c r="L724" i="1"/>
  <c r="L377" i="1"/>
  <c r="L247" i="1"/>
  <c r="L788" i="1"/>
  <c r="L1445" i="1"/>
  <c r="L522" i="1"/>
  <c r="L1350" i="1"/>
  <c r="L1962" i="1"/>
  <c r="L2815" i="1"/>
  <c r="L93" i="1"/>
  <c r="L1184" i="1"/>
  <c r="L2624" i="1"/>
  <c r="L2960" i="1"/>
  <c r="L1258" i="1"/>
  <c r="L675" i="1"/>
  <c r="L2751" i="1"/>
  <c r="L3148" i="1"/>
  <c r="L2687" i="1"/>
  <c r="L2895" i="1"/>
  <c r="L3084" i="1"/>
  <c r="L3051" i="1"/>
  <c r="L1069" i="1"/>
  <c r="L2161" i="1"/>
  <c r="L2929" i="1"/>
  <c r="L87" i="1"/>
  <c r="L686" i="1"/>
  <c r="L1442" i="1"/>
  <c r="L1754" i="1"/>
  <c r="L3146" i="1"/>
  <c r="L387" i="1"/>
  <c r="L832" i="1"/>
  <c r="L1780" i="1"/>
  <c r="L2092" i="1"/>
  <c r="L119" i="1"/>
  <c r="L455" i="1"/>
  <c r="L36" i="1"/>
  <c r="L697" i="1"/>
  <c r="L64" i="1"/>
  <c r="L220" i="1"/>
  <c r="L580" i="1"/>
  <c r="L389" i="1"/>
  <c r="L415" i="1"/>
  <c r="L965" i="1"/>
  <c r="L1313" i="1"/>
  <c r="L1362" i="1"/>
  <c r="L2310" i="1"/>
  <c r="L2454" i="1"/>
  <c r="L693" i="1"/>
  <c r="L1195" i="1"/>
  <c r="L2671" i="1"/>
  <c r="L824" i="1"/>
  <c r="L2648" i="1"/>
  <c r="L1102" i="1"/>
  <c r="L1923" i="1"/>
  <c r="L1547" i="1"/>
  <c r="L2351" i="1"/>
  <c r="L1809" i="1"/>
  <c r="L1296" i="1"/>
  <c r="L1896" i="1"/>
  <c r="L2892" i="1"/>
  <c r="L75" i="1"/>
  <c r="L1575" i="1"/>
  <c r="L1641" i="1"/>
  <c r="L494" i="1"/>
  <c r="L2258" i="1"/>
  <c r="L1179" i="1"/>
  <c r="L1948" i="1"/>
  <c r="L2104" i="1"/>
  <c r="L82" i="1"/>
  <c r="L382" i="1"/>
  <c r="L311" i="1"/>
  <c r="L803" i="1"/>
  <c r="L48" i="1"/>
  <c r="L853" i="1"/>
  <c r="L592" i="1"/>
  <c r="L773" i="1"/>
  <c r="L427" i="1"/>
  <c r="L1121" i="1"/>
  <c r="L2429" i="1"/>
  <c r="L2945" i="1"/>
  <c r="L1005" i="1"/>
  <c r="L546" i="1"/>
  <c r="L1842" i="1"/>
  <c r="L1375" i="1"/>
  <c r="L1723" i="1"/>
  <c r="L1891" i="1"/>
  <c r="L2683" i="1"/>
  <c r="L1376" i="1"/>
  <c r="L1520" i="1"/>
  <c r="L1449" i="1"/>
  <c r="L1282" i="1"/>
  <c r="L1738" i="1"/>
  <c r="L2686" i="1"/>
  <c r="L1055" i="1"/>
  <c r="L1464" i="1"/>
  <c r="L1908" i="1"/>
  <c r="L2760" i="1"/>
  <c r="L987" i="1"/>
  <c r="L2463" i="1"/>
  <c r="L1093" i="1"/>
  <c r="L1693" i="1"/>
  <c r="L1849" i="1"/>
  <c r="L2005" i="1"/>
  <c r="L710" i="1"/>
  <c r="L866" i="1"/>
  <c r="L1466" i="1"/>
  <c r="L2270" i="1"/>
  <c r="L567" i="1"/>
  <c r="L2811" i="1"/>
  <c r="L856" i="1"/>
  <c r="L598" i="1"/>
  <c r="L228" i="1"/>
  <c r="L384" i="1"/>
  <c r="L413" i="1"/>
  <c r="L785" i="1"/>
  <c r="L775" i="1"/>
  <c r="L164" i="1"/>
  <c r="L488" i="1"/>
  <c r="L1625" i="1"/>
  <c r="L2117" i="1"/>
  <c r="L1173" i="1"/>
  <c r="L234" i="1"/>
  <c r="L402" i="1"/>
  <c r="L1542" i="1"/>
  <c r="L2646" i="1"/>
  <c r="L883" i="1"/>
  <c r="L1063" i="1"/>
  <c r="L2851" i="1"/>
  <c r="L1388" i="1"/>
  <c r="L1688" i="1"/>
  <c r="L2672" i="1"/>
  <c r="L855" i="1"/>
  <c r="L1571" i="1"/>
  <c r="L1715" i="1"/>
  <c r="L2375" i="1"/>
  <c r="L783" i="1"/>
  <c r="L1332" i="1"/>
  <c r="L2604" i="1"/>
  <c r="L937" i="1"/>
  <c r="L2353" i="1"/>
  <c r="L2677" i="1"/>
  <c r="L2977" i="1"/>
  <c r="L50" i="1"/>
  <c r="L868" i="1"/>
  <c r="L1516" i="1"/>
  <c r="L2308" i="1"/>
  <c r="L2800" i="1"/>
  <c r="L766" i="1"/>
  <c r="L155" i="1"/>
  <c r="L72" i="1"/>
  <c r="L373" i="1"/>
  <c r="L733" i="1"/>
  <c r="L245" i="1"/>
  <c r="L797" i="1"/>
  <c r="L643" i="1"/>
  <c r="L1961" i="1"/>
  <c r="L2969" i="1"/>
  <c r="L1398" i="1"/>
  <c r="L1698" i="1"/>
  <c r="L1866" i="1"/>
  <c r="L895" i="1"/>
  <c r="L1399" i="1"/>
  <c r="L1747" i="1"/>
  <c r="L2707" i="1"/>
  <c r="L2863" i="1"/>
  <c r="L3151" i="1"/>
  <c r="L2684" i="1"/>
  <c r="L2864" i="1"/>
  <c r="L3152" i="1"/>
  <c r="L2386" i="1"/>
  <c r="L2530" i="1"/>
  <c r="L2890" i="1"/>
  <c r="L3046" i="1"/>
  <c r="L1185" i="1"/>
  <c r="L1883" i="1"/>
  <c r="L39" i="1"/>
  <c r="L843" i="1"/>
  <c r="L1344" i="1"/>
  <c r="L1285" i="1"/>
  <c r="L1717" i="1"/>
  <c r="L1873" i="1"/>
  <c r="L2689" i="1"/>
  <c r="L2833" i="1"/>
  <c r="L3145" i="1"/>
  <c r="L206" i="1"/>
  <c r="L890" i="1"/>
  <c r="L2594" i="1"/>
  <c r="L663" i="1"/>
  <c r="L1347" i="1"/>
  <c r="L1192" i="1"/>
  <c r="L1528" i="1"/>
  <c r="L2632" i="1"/>
  <c r="L3057" i="1"/>
  <c r="L778" i="1"/>
  <c r="L167" i="1"/>
  <c r="L252" i="1"/>
  <c r="L889" i="1"/>
  <c r="L112" i="1"/>
  <c r="L101" i="1"/>
  <c r="L869" i="1"/>
  <c r="L1169" i="1"/>
  <c r="L1361" i="1"/>
  <c r="L1649" i="1"/>
  <c r="L3137" i="1"/>
  <c r="L258" i="1"/>
  <c r="L1086" i="1"/>
  <c r="L2034" i="1"/>
  <c r="L2670" i="1"/>
  <c r="L2850" i="1"/>
  <c r="L2994" i="1"/>
  <c r="L1087" i="1"/>
  <c r="L2095" i="1"/>
  <c r="L3019" i="1"/>
  <c r="L729" i="1"/>
  <c r="L1712" i="1"/>
  <c r="L1749" i="1"/>
  <c r="L1774" i="1"/>
  <c r="L3214" i="1"/>
  <c r="L1353" i="1"/>
  <c r="L1739" i="1"/>
  <c r="L2399" i="1"/>
  <c r="L2747" i="1"/>
  <c r="L2379" i="1"/>
  <c r="L1176" i="1"/>
  <c r="L2652" i="1"/>
  <c r="L3144" i="1"/>
  <c r="L1155" i="1"/>
  <c r="L1779" i="1"/>
  <c r="L1729" i="1"/>
  <c r="L2377" i="1"/>
  <c r="L2701" i="1"/>
  <c r="L1875" i="1"/>
  <c r="L902" i="1"/>
  <c r="L1358" i="1"/>
  <c r="L3218" i="1"/>
  <c r="L2991" i="1"/>
  <c r="L892" i="1"/>
  <c r="L2164" i="1"/>
  <c r="L2644" i="1"/>
  <c r="L2361" i="1"/>
  <c r="L2757" i="1"/>
  <c r="L2409" i="1"/>
  <c r="L397" i="1"/>
  <c r="L124" i="1"/>
  <c r="L200" i="1"/>
  <c r="L536" i="1"/>
  <c r="L2165" i="1"/>
  <c r="L2993" i="1"/>
  <c r="L3149" i="1"/>
  <c r="L1593" i="1"/>
  <c r="L1422" i="1"/>
  <c r="L2046" i="1"/>
  <c r="L2682" i="1"/>
  <c r="L2431" i="1"/>
  <c r="L2887" i="1"/>
  <c r="L861" i="1"/>
  <c r="L1174" i="1"/>
  <c r="L1498" i="1"/>
  <c r="L2098" i="1"/>
  <c r="L2758" i="1"/>
  <c r="L1295" i="1"/>
  <c r="L1463" i="1"/>
  <c r="L963" i="1"/>
  <c r="L1767" i="1"/>
  <c r="L765" i="1"/>
  <c r="L1008" i="1"/>
  <c r="L1203" i="1"/>
  <c r="L597" i="1"/>
  <c r="L1309" i="1"/>
  <c r="L2053" i="1"/>
  <c r="L2533" i="1"/>
  <c r="L2857" i="1"/>
  <c r="L1935" i="1"/>
  <c r="L3136" i="1"/>
  <c r="L398" i="1"/>
  <c r="L602" i="1"/>
  <c r="L914" i="1"/>
  <c r="L1370" i="1"/>
  <c r="L2930" i="1"/>
  <c r="L3039" i="1"/>
  <c r="L1365" i="1"/>
  <c r="L904" i="1"/>
  <c r="L1240" i="1"/>
  <c r="L1708" i="1"/>
  <c r="L2668" i="1"/>
  <c r="L2229" i="1"/>
  <c r="L454" i="1"/>
  <c r="L47" i="1"/>
  <c r="L863" i="1"/>
  <c r="L108" i="1"/>
  <c r="L444" i="1"/>
  <c r="L485" i="1"/>
  <c r="L679" i="1"/>
  <c r="L68" i="1"/>
  <c r="L1385" i="1"/>
  <c r="L2669" i="1"/>
  <c r="L1737" i="1"/>
  <c r="L306" i="1"/>
  <c r="L786" i="1"/>
  <c r="L1590" i="1"/>
  <c r="L1291" i="1"/>
  <c r="L1783" i="1"/>
  <c r="L2131" i="1"/>
  <c r="L2899" i="1"/>
  <c r="L177" i="1"/>
  <c r="L994" i="1"/>
  <c r="L1366" i="1"/>
  <c r="L2134" i="1"/>
  <c r="L2938" i="1"/>
  <c r="L2063" i="1"/>
  <c r="L2603" i="1"/>
  <c r="L897" i="1"/>
  <c r="L1200" i="1"/>
  <c r="L2484" i="1"/>
  <c r="L2676" i="1"/>
  <c r="L2775" i="1"/>
  <c r="L985" i="1"/>
  <c r="L1321" i="1"/>
  <c r="L2869" i="1"/>
  <c r="L543" i="1"/>
  <c r="L1995" i="1"/>
  <c r="L2847" i="1"/>
  <c r="L782" i="1"/>
  <c r="L1082" i="1"/>
  <c r="L1382" i="1"/>
  <c r="L2330" i="1"/>
  <c r="L2942" i="1"/>
  <c r="L27" i="1"/>
  <c r="L1264" i="1"/>
  <c r="L2680" i="1"/>
  <c r="L2685" i="1"/>
  <c r="L2673" i="1"/>
  <c r="L466" i="1"/>
  <c r="L875" i="1"/>
  <c r="L456" i="1"/>
  <c r="L253" i="1"/>
  <c r="L781" i="1"/>
  <c r="L80" i="1"/>
  <c r="L1302" i="1"/>
  <c r="L1602" i="1"/>
  <c r="L1746" i="1"/>
  <c r="L21" i="1"/>
  <c r="L1483" i="1"/>
  <c r="L1651" i="1"/>
  <c r="L2455" i="1"/>
  <c r="L2911" i="1"/>
  <c r="L944" i="1"/>
  <c r="L1448" i="1"/>
  <c r="L1592" i="1"/>
  <c r="L1748" i="1"/>
  <c r="L2756" i="1"/>
  <c r="L3094" i="1"/>
  <c r="L339" i="1"/>
  <c r="L1761" i="1"/>
  <c r="L1167" i="1"/>
  <c r="L1056" i="1"/>
  <c r="L1392" i="1"/>
  <c r="L2688" i="1"/>
  <c r="L3049" i="1"/>
  <c r="L794" i="1"/>
  <c r="L1094" i="1"/>
  <c r="L1250" i="1"/>
  <c r="L1550" i="1"/>
  <c r="L1862" i="1"/>
  <c r="L1732" i="1"/>
  <c r="L2368" i="1"/>
  <c r="L3177" i="1"/>
  <c r="L2517" i="1"/>
  <c r="L22" i="1"/>
  <c r="L71" i="1"/>
  <c r="L887" i="1"/>
  <c r="L132" i="1"/>
  <c r="L672" i="1"/>
  <c r="L828" i="1"/>
  <c r="L793" i="1"/>
  <c r="L508" i="1"/>
  <c r="L523" i="1"/>
  <c r="L584" i="1"/>
  <c r="L1061" i="1"/>
  <c r="L2369" i="1"/>
  <c r="L2873" i="1"/>
  <c r="L3197" i="1"/>
  <c r="L1134" i="1"/>
  <c r="L2898" i="1"/>
  <c r="L1833" i="1"/>
  <c r="L1663" i="1"/>
  <c r="L1819" i="1"/>
  <c r="L2623" i="1"/>
  <c r="L2779" i="1"/>
  <c r="L1112" i="1"/>
  <c r="L2432" i="1"/>
  <c r="L838" i="1"/>
  <c r="L1054" i="1"/>
  <c r="L1210" i="1"/>
  <c r="L2962" i="1"/>
  <c r="L3143" i="1"/>
  <c r="L1848" i="1"/>
  <c r="L2700" i="1"/>
  <c r="L3024" i="1"/>
  <c r="L687" i="1"/>
  <c r="L2883" i="1"/>
  <c r="L1633" i="1"/>
  <c r="L3217" i="1"/>
  <c r="L2967" i="1"/>
  <c r="L266" i="1"/>
  <c r="L962" i="1"/>
  <c r="L2018" i="1"/>
  <c r="L2666" i="1"/>
  <c r="L2056" i="1"/>
  <c r="L2841" i="1"/>
  <c r="L198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135BAB1-F442-4B0A-9577-A728D3B487AA}" keepAlive="1" name="Query - Census" description="Connection to the 'Census' query in the workbook." type="5" refreshedVersion="8" background="1" saveData="1">
    <dbPr connection="Provider=Microsoft.Mashup.OleDb.1;Data Source=$Workbook$;Location=Census;Extended Properties=&quot;&quot;" command="SELECT * FROM [Census]"/>
  </connection>
  <connection id="2" xr16:uid="{B03F2136-1A47-4D90-8A8F-5804004E8FAB}" keepAlive="1" name="Query - Census data" description="Connection to the 'Census data' query in the workbook." type="5" refreshedVersion="8" saveData="1">
    <dbPr connection="Provider=Microsoft.Mashup.OleDb.1;Data Source=$Workbook$;Location=&quot;Census data&quot;;Extended Properties=&quot;&quot;" command="SELECT * FROM [Census data]"/>
  </connection>
  <connection id="3" xr16:uid="{AB7C8D1A-467E-471B-8675-269571E8437F}" keepAlive="1" name="Query - Income" description="Connection to the 'Income' query in the workbook." type="5" refreshedVersion="0" saveData="1">
    <dbPr connection="Provider=Microsoft.Mashup.OleDb.1;Data Source=$Workbook$;Location=Income;Extended Properties=&quot;&quot;" command="SELECT * FROM [Income]"/>
  </connection>
  <connection id="4" xr16:uid="{A2FC0C20-9BB5-4F2D-A088-06BF437171D5}" keepAlive="1" name="Query - PMD" description="Connection to the 'PMD' query in the workbook." type="5" refreshedVersion="8" background="1" saveData="1">
    <dbPr connection="Provider=Microsoft.Mashup.OleDb.1;Data Source=$Workbook$;Location=PMD;Extended Properties=&quot;&quot;" command="SELECT * FROM [PMD]"/>
  </connection>
  <connection id="5" xr16:uid="{62E3DD3D-DB00-4A5E-B2B8-F7FF641C573D}" keepAlive="1" name="Query - Population" description="Connection to the 'Population' query in the workbook." type="5" refreshedVersion="0" background="1">
    <dbPr connection="Provider=Microsoft.Mashup.OleDb.1;Data Source=$Workbook$;Location=Population;Extended Properties=&quot;&quot;" command="SELECT * FROM [Population]"/>
  </connection>
  <connection id="6" xr16:uid="{08D2050C-FC8A-4B3D-840E-C60AB54AC606}" keepAlive="1" name="Query - Rentals" description="Connection to the 'Rentals' query in the workbook." type="5" refreshedVersion="8" background="1" saveData="1">
    <dbPr connection="Provider=Microsoft.Mashup.OleDb.1;Data Source=$Workbook$;Location=Rentals;Extended Properties=&quot;&quot;" command="SELECT * FROM [Rentals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<sst xmlns="http://schemas.openxmlformats.org/spreadsheetml/2006/main" count="1499" uniqueCount="795">
  <si>
    <t>DBUID</t>
  </si>
  <si>
    <t>DAUID</t>
  </si>
  <si>
    <t>DGUID</t>
  </si>
  <si>
    <t>ALT_GEO_CODE</t>
  </si>
  <si>
    <t>2021S051235210023</t>
  </si>
  <si>
    <t>2021S051235210024</t>
  </si>
  <si>
    <t>2021S051235210025</t>
  </si>
  <si>
    <t>2021S051235210026</t>
  </si>
  <si>
    <t>2021S051235210027</t>
  </si>
  <si>
    <t>2021S051235210028</t>
  </si>
  <si>
    <t>2021S051235210029</t>
  </si>
  <si>
    <t>2021S051235210030</t>
  </si>
  <si>
    <t>2021S051235210031</t>
  </si>
  <si>
    <t>2021S051235210032</t>
  </si>
  <si>
    <t>2021S051235210033</t>
  </si>
  <si>
    <t>2021S051235210034</t>
  </si>
  <si>
    <t>2021S051235210035</t>
  </si>
  <si>
    <t>2021S051235210036</t>
  </si>
  <si>
    <t>2021S051235210037</t>
  </si>
  <si>
    <t>2021S051235210041</t>
  </si>
  <si>
    <t>2021S051235210042</t>
  </si>
  <si>
    <t>2021S051235210043</t>
  </si>
  <si>
    <t>2021S051235210044</t>
  </si>
  <si>
    <t>2021S051235210045</t>
  </si>
  <si>
    <t>2021S051235210046</t>
  </si>
  <si>
    <t>2021S051235210047</t>
  </si>
  <si>
    <t>2021S051235210048</t>
  </si>
  <si>
    <t>2021S051235210049</t>
  </si>
  <si>
    <t>2021S051235210050</t>
  </si>
  <si>
    <t>2021S051235210051</t>
  </si>
  <si>
    <t>2021S051235210052</t>
  </si>
  <si>
    <t>2021S051235210053</t>
  </si>
  <si>
    <t>2021S051235210054</t>
  </si>
  <si>
    <t>2021S051235210055</t>
  </si>
  <si>
    <t>2021S051235210057</t>
  </si>
  <si>
    <t>2021S051235210058</t>
  </si>
  <si>
    <t>2021S051235210059</t>
  </si>
  <si>
    <t>2021S051235210060</t>
  </si>
  <si>
    <t>2021S051235210061</t>
  </si>
  <si>
    <t>2021S051235210063</t>
  </si>
  <si>
    <t>2021S051235210065</t>
  </si>
  <si>
    <t>2021S051235210066</t>
  </si>
  <si>
    <t>2021S051235210067</t>
  </si>
  <si>
    <t>2021S051235210068</t>
  </si>
  <si>
    <t>2021S051235210069</t>
  </si>
  <si>
    <t>2021S051235210070</t>
  </si>
  <si>
    <t>2021S051235210071</t>
  </si>
  <si>
    <t>2021S051235210072</t>
  </si>
  <si>
    <t>2021S051235210073</t>
  </si>
  <si>
    <t>2021S051235210074</t>
  </si>
  <si>
    <t>2021S051235210075</t>
  </si>
  <si>
    <t>2021S051235210076</t>
  </si>
  <si>
    <t>2021S051235210077</t>
  </si>
  <si>
    <t>2021S051235210078</t>
  </si>
  <si>
    <t>2021S051235210079</t>
  </si>
  <si>
    <t>2021S051235210080</t>
  </si>
  <si>
    <t>2021S051235210081</t>
  </si>
  <si>
    <t>2021S051235210082</t>
  </si>
  <si>
    <t>2021S051235210083</t>
  </si>
  <si>
    <t>2021S051235210090</t>
  </si>
  <si>
    <t>2021S051235210094</t>
  </si>
  <si>
    <t>2021S051235210095</t>
  </si>
  <si>
    <t>2021S051235210096</t>
  </si>
  <si>
    <t>2021S051235210097</t>
  </si>
  <si>
    <t>2021S051235210098</t>
  </si>
  <si>
    <t>2021S051235210099</t>
  </si>
  <si>
    <t>2021S051235210100</t>
  </si>
  <si>
    <t>2021S051235210104</t>
  </si>
  <si>
    <t>2021S051235210105</t>
  </si>
  <si>
    <t>2021S051235210106</t>
  </si>
  <si>
    <t>2021S051235210107</t>
  </si>
  <si>
    <t>2021S051235210108</t>
  </si>
  <si>
    <t>2021S051235210109</t>
  </si>
  <si>
    <t>2021S051235210110</t>
  </si>
  <si>
    <t>2021S051235210111</t>
  </si>
  <si>
    <t>2021S051235210112</t>
  </si>
  <si>
    <t>2021S051235210113</t>
  </si>
  <si>
    <t>2021S051235210114</t>
  </si>
  <si>
    <t>2021S051235210115</t>
  </si>
  <si>
    <t>2021S051235210116</t>
  </si>
  <si>
    <t>2021S051235210117</t>
  </si>
  <si>
    <t>2021S051235210118</t>
  </si>
  <si>
    <t>2021S051235210119</t>
  </si>
  <si>
    <t>2021S051235210120</t>
  </si>
  <si>
    <t>2021S051235210121</t>
  </si>
  <si>
    <t>2021S051235210122</t>
  </si>
  <si>
    <t>2021S051235210124</t>
  </si>
  <si>
    <t>2021S051235210125</t>
  </si>
  <si>
    <t>2021S051235210130</t>
  </si>
  <si>
    <t>2021S051235210131</t>
  </si>
  <si>
    <t>2021S051235210132</t>
  </si>
  <si>
    <t>2021S051235210133</t>
  </si>
  <si>
    <t>2021S051235210145</t>
  </si>
  <si>
    <t>2021S051235210146</t>
  </si>
  <si>
    <t>2021S051235210147</t>
  </si>
  <si>
    <t>2021S051235210148</t>
  </si>
  <si>
    <t>2021S051235210151</t>
  </si>
  <si>
    <t>2021S051235210152</t>
  </si>
  <si>
    <t>2021S051235210153</t>
  </si>
  <si>
    <t>2021S051235210154</t>
  </si>
  <si>
    <t>2021S051235210155</t>
  </si>
  <si>
    <t>2021S051235210156</t>
  </si>
  <si>
    <t>2021S051235210157</t>
  </si>
  <si>
    <t>2021S051235210158</t>
  </si>
  <si>
    <t>2021S051235210159</t>
  </si>
  <si>
    <t>2021S051235210160</t>
  </si>
  <si>
    <t>2021S051235210161</t>
  </si>
  <si>
    <t>2021S051235210162</t>
  </si>
  <si>
    <t>2021S051235210163</t>
  </si>
  <si>
    <t>2021S051235210164</t>
  </si>
  <si>
    <t>2021S051235210165</t>
  </si>
  <si>
    <t>2021S051235210166</t>
  </si>
  <si>
    <t>2021S051235210167</t>
  </si>
  <si>
    <t>2021S051235210168</t>
  </si>
  <si>
    <t>2021S051235210169</t>
  </si>
  <si>
    <t>2021S051235210170</t>
  </si>
  <si>
    <t>2021S051235210171</t>
  </si>
  <si>
    <t>2021S051235210172</t>
  </si>
  <si>
    <t>2021S051235210173</t>
  </si>
  <si>
    <t>2021S051235210174</t>
  </si>
  <si>
    <t>2021S051235210175</t>
  </si>
  <si>
    <t>2021S051235210176</t>
  </si>
  <si>
    <t>2021S051235210177</t>
  </si>
  <si>
    <t>2021S051235210178</t>
  </si>
  <si>
    <t>2021S051235210179</t>
  </si>
  <si>
    <t>2021S051235210180</t>
  </si>
  <si>
    <t>2021S051235210181</t>
  </si>
  <si>
    <t>2021S051235210182</t>
  </si>
  <si>
    <t>2021S051235210183</t>
  </si>
  <si>
    <t>2021S051235210186</t>
  </si>
  <si>
    <t>2021S051235210187</t>
  </si>
  <si>
    <t>2021S051235210188</t>
  </si>
  <si>
    <t>2021S051235210189</t>
  </si>
  <si>
    <t>2021S051235210190</t>
  </si>
  <si>
    <t>2021S051235210191</t>
  </si>
  <si>
    <t>2021S051235210192</t>
  </si>
  <si>
    <t>2021S051235210193</t>
  </si>
  <si>
    <t>2021S051235210194</t>
  </si>
  <si>
    <t>2021S051235210195</t>
  </si>
  <si>
    <t>2021S051235210198</t>
  </si>
  <si>
    <t>2021S051235210199</t>
  </si>
  <si>
    <t>2021S051235210204</t>
  </si>
  <si>
    <t>2021S051235210205</t>
  </si>
  <si>
    <t>2021S051235210206</t>
  </si>
  <si>
    <t>2021S051235210207</t>
  </si>
  <si>
    <t>2021S051235210208</t>
  </si>
  <si>
    <t>2021S051235210209</t>
  </si>
  <si>
    <t>2021S051235210210</t>
  </si>
  <si>
    <t>2021S051235210211</t>
  </si>
  <si>
    <t>2021S051235210212</t>
  </si>
  <si>
    <t>2021S051235210213</t>
  </si>
  <si>
    <t>2021S051235210214</t>
  </si>
  <si>
    <t>2021S051235210215</t>
  </si>
  <si>
    <t>2021S051235210216</t>
  </si>
  <si>
    <t>2021S051235210217</t>
  </si>
  <si>
    <t>2021S051235210218</t>
  </si>
  <si>
    <t>2021S051235210219</t>
  </si>
  <si>
    <t>2021S051235210220</t>
  </si>
  <si>
    <t>2021S051235210221</t>
  </si>
  <si>
    <t>2021S051235210222</t>
  </si>
  <si>
    <t>2021S051235210223</t>
  </si>
  <si>
    <t>2021S051235210224</t>
  </si>
  <si>
    <t>2021S051235210225</t>
  </si>
  <si>
    <t>2021S051235210226</t>
  </si>
  <si>
    <t>2021S051235210227</t>
  </si>
  <si>
    <t>2021S051235210228</t>
  </si>
  <si>
    <t>2021S051235210229</t>
  </si>
  <si>
    <t>2021S051235210231</t>
  </si>
  <si>
    <t>2021S051235210233</t>
  </si>
  <si>
    <t>2021S051235210234</t>
  </si>
  <si>
    <t>2021S051235211120</t>
  </si>
  <si>
    <t>2021S051235211121</t>
  </si>
  <si>
    <t>2021S051235211122</t>
  </si>
  <si>
    <t>2021S051235211123</t>
  </si>
  <si>
    <t>2021S051235211124</t>
  </si>
  <si>
    <t>2021S051235211125</t>
  </si>
  <si>
    <t>2021S051235211126</t>
  </si>
  <si>
    <t>2021S051235211127</t>
  </si>
  <si>
    <t>2021S051235211128</t>
  </si>
  <si>
    <t>2021S051235211130</t>
  </si>
  <si>
    <t>2021S051235211131</t>
  </si>
  <si>
    <t>2021S051235211132</t>
  </si>
  <si>
    <t>2021S051235211133</t>
  </si>
  <si>
    <t>2021S051235211134</t>
  </si>
  <si>
    <t>2021S051235211135</t>
  </si>
  <si>
    <t>2021S051235211136</t>
  </si>
  <si>
    <t>2021S051235211137</t>
  </si>
  <si>
    <t>2021S051235211138</t>
  </si>
  <si>
    <t>2021S051235211140</t>
  </si>
  <si>
    <t>2021S051235211141</t>
  </si>
  <si>
    <t>2021S051235211142</t>
  </si>
  <si>
    <t>2021S051235211143</t>
  </si>
  <si>
    <t>2021S051235211144</t>
  </si>
  <si>
    <t>2021S051235211145</t>
  </si>
  <si>
    <t>2021S051235211146</t>
  </si>
  <si>
    <t>2021S051235211147</t>
  </si>
  <si>
    <t>2021S051235211148</t>
  </si>
  <si>
    <t>2021S051235211149</t>
  </si>
  <si>
    <t>2021S051235211150</t>
  </si>
  <si>
    <t>2021S051235211151</t>
  </si>
  <si>
    <t>2021S051235211152</t>
  </si>
  <si>
    <t>2021S051235211155</t>
  </si>
  <si>
    <t>2021S051235211156</t>
  </si>
  <si>
    <t>2021S051235211158</t>
  </si>
  <si>
    <t>2021S051235211159</t>
  </si>
  <si>
    <t>2021S051235211160</t>
  </si>
  <si>
    <t>2021S051235211162</t>
  </si>
  <si>
    <t>2021S051235211170</t>
  </si>
  <si>
    <t>2021S051235211174</t>
  </si>
  <si>
    <t>2021S051235211176</t>
  </si>
  <si>
    <t>2021S051235211177</t>
  </si>
  <si>
    <t>2021S051235211179</t>
  </si>
  <si>
    <t>2021S051235211180</t>
  </si>
  <si>
    <t>2021S051235211181</t>
  </si>
  <si>
    <t>2021S051235211182</t>
  </si>
  <si>
    <t>2021S051235211183</t>
  </si>
  <si>
    <t>2021S051235211227</t>
  </si>
  <si>
    <t>2021S051235211228</t>
  </si>
  <si>
    <t>2021S051235211229</t>
  </si>
  <si>
    <t>2021S051235211230</t>
  </si>
  <si>
    <t>2021S051235211231</t>
  </si>
  <si>
    <t>2021S051235211232</t>
  </si>
  <si>
    <t>2021S051235211242</t>
  </si>
  <si>
    <t>2021S051235211243</t>
  </si>
  <si>
    <t>2021S051235211244</t>
  </si>
  <si>
    <t>2021S051235211245</t>
  </si>
  <si>
    <t>2021S051235211246</t>
  </si>
  <si>
    <t>2021S051235211248</t>
  </si>
  <si>
    <t>2021S051235211249</t>
  </si>
  <si>
    <t>2021S051235211250</t>
  </si>
  <si>
    <t>2021S051235211254</t>
  </si>
  <si>
    <t>2021S051235211255</t>
  </si>
  <si>
    <t>2021S051235211256</t>
  </si>
  <si>
    <t>2021S051235211257</t>
  </si>
  <si>
    <t>2021S051235211258</t>
  </si>
  <si>
    <t>2021S051235211259</t>
  </si>
  <si>
    <t>2021S051235211262</t>
  </si>
  <si>
    <t>2021S051235211263</t>
  </si>
  <si>
    <t>2021S051235211264</t>
  </si>
  <si>
    <t>2021S051235211265</t>
  </si>
  <si>
    <t>2021S051235211266</t>
  </si>
  <si>
    <t>2021S051235211267</t>
  </si>
  <si>
    <t>2021S051235211268</t>
  </si>
  <si>
    <t>2021S051235211269</t>
  </si>
  <si>
    <t>2021S051235211270</t>
  </si>
  <si>
    <t>2021S051235211271</t>
  </si>
  <si>
    <t>2021S051235211272</t>
  </si>
  <si>
    <t>2021S051235211273</t>
  </si>
  <si>
    <t>2021S051235211274</t>
  </si>
  <si>
    <t>2021S051235211275</t>
  </si>
  <si>
    <t>2021S051235211276</t>
  </si>
  <si>
    <t>2021S051235211277</t>
  </si>
  <si>
    <t>2021S051235211278</t>
  </si>
  <si>
    <t>2021S051235211281</t>
  </si>
  <si>
    <t>2021S051235211282</t>
  </si>
  <si>
    <t>2021S051235211283</t>
  </si>
  <si>
    <t>2021S051235211284</t>
  </si>
  <si>
    <t>2021S051235211285</t>
  </si>
  <si>
    <t>2021S051235211286</t>
  </si>
  <si>
    <t>2021S051235211287</t>
  </si>
  <si>
    <t>2021S051235211288</t>
  </si>
  <si>
    <t>2021S051235211289</t>
  </si>
  <si>
    <t>2021S051235211290</t>
  </si>
  <si>
    <t>2021S051235211291</t>
  </si>
  <si>
    <t>2021S051235211292</t>
  </si>
  <si>
    <t>2021S051235211293</t>
  </si>
  <si>
    <t>2021S051235211294</t>
  </si>
  <si>
    <t>2021S051235211297</t>
  </si>
  <si>
    <t>2021S051235211310</t>
  </si>
  <si>
    <t>2021S051235211312</t>
  </si>
  <si>
    <t>2021S051235211313</t>
  </si>
  <si>
    <t>2021S051235211316</t>
  </si>
  <si>
    <t>2021S051235211317</t>
  </si>
  <si>
    <t>2021S051235211318</t>
  </si>
  <si>
    <t>2021S051235211319</t>
  </si>
  <si>
    <t>2021S051235211320</t>
  </si>
  <si>
    <t>2021S051235211321</t>
  </si>
  <si>
    <t>2021S051235211322</t>
  </si>
  <si>
    <t>2021S051235211323</t>
  </si>
  <si>
    <t>2021S051235211324</t>
  </si>
  <si>
    <t>2021S051235211325</t>
  </si>
  <si>
    <t>2021S051235211349</t>
  </si>
  <si>
    <t>2021S051235211350</t>
  </si>
  <si>
    <t>2021S051235211351</t>
  </si>
  <si>
    <t>2021S051235211352</t>
  </si>
  <si>
    <t>2021S051235211353</t>
  </si>
  <si>
    <t>2021S051235211354</t>
  </si>
  <si>
    <t>2021S051235211355</t>
  </si>
  <si>
    <t>2021S051235211356</t>
  </si>
  <si>
    <t>2021S051235211357</t>
  </si>
  <si>
    <t>2021S051235211358</t>
  </si>
  <si>
    <t>2021S051235211359</t>
  </si>
  <si>
    <t>2021S051235211362</t>
  </si>
  <si>
    <t>2021S051235211363</t>
  </si>
  <si>
    <t>2021S051235211364</t>
  </si>
  <si>
    <t>2021S051235211365</t>
  </si>
  <si>
    <t>2021S051235211366</t>
  </si>
  <si>
    <t>2021S051235211367</t>
  </si>
  <si>
    <t>2021S051235211369</t>
  </si>
  <si>
    <t>2021S051235211370</t>
  </si>
  <si>
    <t>2021S051235211371</t>
  </si>
  <si>
    <t>2021S051235211375</t>
  </si>
  <si>
    <t>2021S051235211376</t>
  </si>
  <si>
    <t>2021S051235211394</t>
  </si>
  <si>
    <t>2021S051235211397</t>
  </si>
  <si>
    <t>2021S051235211399</t>
  </si>
  <si>
    <t>2021S051235211403</t>
  </si>
  <si>
    <t>2021S051235211405</t>
  </si>
  <si>
    <t>2021S051235211407</t>
  </si>
  <si>
    <t>2021S051235211454</t>
  </si>
  <si>
    <t>2021S051235211455</t>
  </si>
  <si>
    <t>2021S051235211471</t>
  </si>
  <si>
    <t>2021S051235211472</t>
  </si>
  <si>
    <t>2021S051235211497</t>
  </si>
  <si>
    <t>2021S051235211498</t>
  </si>
  <si>
    <t>2021S051235211499</t>
  </si>
  <si>
    <t>2021S051235211501</t>
  </si>
  <si>
    <t>2021S051235211502</t>
  </si>
  <si>
    <t>2021S051235211528</t>
  </si>
  <si>
    <t>2021S051235211529</t>
  </si>
  <si>
    <t>2021S051235211530</t>
  </si>
  <si>
    <t>2021S051235211531</t>
  </si>
  <si>
    <t>2021S051235211532</t>
  </si>
  <si>
    <t>2021S051235211533</t>
  </si>
  <si>
    <t>2021S051235211534</t>
  </si>
  <si>
    <t>2021S051235211535</t>
  </si>
  <si>
    <t>2021S051235211536</t>
  </si>
  <si>
    <t>2021S051235211537</t>
  </si>
  <si>
    <t>2021S051235211538</t>
  </si>
  <si>
    <t>2021S051235211546</t>
  </si>
  <si>
    <t>2021S051235211547</t>
  </si>
  <si>
    <t>2021S051235211548</t>
  </si>
  <si>
    <t>2021S051235211549</t>
  </si>
  <si>
    <t>2021S051235211550</t>
  </si>
  <si>
    <t>2021S051235211551</t>
  </si>
  <si>
    <t>2021S051235211552</t>
  </si>
  <si>
    <t>2021S051235211553</t>
  </si>
  <si>
    <t>2021S051235211554</t>
  </si>
  <si>
    <t>2021S051235211555</t>
  </si>
  <si>
    <t>2021S051235211556</t>
  </si>
  <si>
    <t>2021S051235211557</t>
  </si>
  <si>
    <t>2021S051235211558</t>
  </si>
  <si>
    <t>2021S051235211569</t>
  </si>
  <si>
    <t>2021S051235211570</t>
  </si>
  <si>
    <t>2021S051235211571</t>
  </si>
  <si>
    <t>2021S051235211572</t>
  </si>
  <si>
    <t>2021S051235211573</t>
  </si>
  <si>
    <t>2021S051235211574</t>
  </si>
  <si>
    <t>2021S051235211575</t>
  </si>
  <si>
    <t>2021S051235211576</t>
  </si>
  <si>
    <t>2021S051235211577</t>
  </si>
  <si>
    <t>2021S051235211578</t>
  </si>
  <si>
    <t>2021S051235211579</t>
  </si>
  <si>
    <t>2021S051235211581</t>
  </si>
  <si>
    <t>2021S051235211582</t>
  </si>
  <si>
    <t>2021S051235211583</t>
  </si>
  <si>
    <t>2021S051235211584</t>
  </si>
  <si>
    <t>2021S051235211585</t>
  </si>
  <si>
    <t>2021S051235211586</t>
  </si>
  <si>
    <t>2021S051235211587</t>
  </si>
  <si>
    <t>2021S051235211588</t>
  </si>
  <si>
    <t>2021S051235211600</t>
  </si>
  <si>
    <t>2021S051235211601</t>
  </si>
  <si>
    <t>2021S051235211648</t>
  </si>
  <si>
    <t>2021S051235211652</t>
  </si>
  <si>
    <t>2021S051235211656</t>
  </si>
  <si>
    <t>2021S051235211657</t>
  </si>
  <si>
    <t>2021S051235211658</t>
  </si>
  <si>
    <t>2021S051235211661</t>
  </si>
  <si>
    <t>2021S051235211663</t>
  </si>
  <si>
    <t>2021S051235211664</t>
  </si>
  <si>
    <t>2021S051235211665</t>
  </si>
  <si>
    <t>2021S051235211666</t>
  </si>
  <si>
    <t>2021S051235211667</t>
  </si>
  <si>
    <t>2021S051235211668</t>
  </si>
  <si>
    <t>2021S051235211669</t>
  </si>
  <si>
    <t>2021S051235211670</t>
  </si>
  <si>
    <t>2021S051235211672</t>
  </si>
  <si>
    <t>2021S051235211673</t>
  </si>
  <si>
    <t>2021S051235211675</t>
  </si>
  <si>
    <t>2021S051235211676</t>
  </si>
  <si>
    <t>2021S051235211677</t>
  </si>
  <si>
    <t>2021S051235211678</t>
  </si>
  <si>
    <t>2021S051235211679</t>
  </si>
  <si>
    <t>2021S051235211680</t>
  </si>
  <si>
    <t>2021S051235211681</t>
  </si>
  <si>
    <t>2021S051235211682</t>
  </si>
  <si>
    <t>2021S051235211683</t>
  </si>
  <si>
    <t>2021S051235211684</t>
  </si>
  <si>
    <t>2021S051235211685</t>
  </si>
  <si>
    <t>2021S051235211686</t>
  </si>
  <si>
    <t>2021S051235211687</t>
  </si>
  <si>
    <t>2021S051235211693</t>
  </si>
  <si>
    <t>2021S051235211695</t>
  </si>
  <si>
    <t>2021S051235211698</t>
  </si>
  <si>
    <t>2021S051235211699</t>
  </si>
  <si>
    <t>2021S051235211704</t>
  </si>
  <si>
    <t>2021S051235211705</t>
  </si>
  <si>
    <t>2021S051235211706</t>
  </si>
  <si>
    <t>2021S051235211707</t>
  </si>
  <si>
    <t>2021S051235211708</t>
  </si>
  <si>
    <t>2021S051235211711</t>
  </si>
  <si>
    <t>2021S051235211712</t>
  </si>
  <si>
    <t>2021S051235211713</t>
  </si>
  <si>
    <t>2021S051235211714</t>
  </si>
  <si>
    <t>2021S051235211715</t>
  </si>
  <si>
    <t>2021S051235211748</t>
  </si>
  <si>
    <t>2021S051235211749</t>
  </si>
  <si>
    <t>2021S051235211750</t>
  </si>
  <si>
    <t>2021S051235211751</t>
  </si>
  <si>
    <t>2021S051235211754</t>
  </si>
  <si>
    <t>2021S051235211755</t>
  </si>
  <si>
    <t>2021S051235211756</t>
  </si>
  <si>
    <t>2021S051235211757</t>
  </si>
  <si>
    <t>2021S051235211758</t>
  </si>
  <si>
    <t>2021S051235211760</t>
  </si>
  <si>
    <t>2021S051235211761</t>
  </si>
  <si>
    <t>2021S051235211762</t>
  </si>
  <si>
    <t>2021S051235211763</t>
  </si>
  <si>
    <t>2021S051235211764</t>
  </si>
  <si>
    <t>2021S051235211765</t>
  </si>
  <si>
    <t>2021S051235211766</t>
  </si>
  <si>
    <t>2021S051235211767</t>
  </si>
  <si>
    <t>2021S051235211768</t>
  </si>
  <si>
    <t>2021S051235211769</t>
  </si>
  <si>
    <t>2021S051235211770</t>
  </si>
  <si>
    <t>2021S051235211772</t>
  </si>
  <si>
    <t>2021S051235211774</t>
  </si>
  <si>
    <t>2021S051235211775</t>
  </si>
  <si>
    <t>2021S051235211776</t>
  </si>
  <si>
    <t>2021S051235211777</t>
  </si>
  <si>
    <t>2021S051235211778</t>
  </si>
  <si>
    <t>2021S051235211779</t>
  </si>
  <si>
    <t>2021S051235211780</t>
  </si>
  <si>
    <t>2021S051235211781</t>
  </si>
  <si>
    <t>2021S051235211782</t>
  </si>
  <si>
    <t>2021S051235211783</t>
  </si>
  <si>
    <t>2021S051235211784</t>
  </si>
  <si>
    <t>2021S051235211785</t>
  </si>
  <si>
    <t>2021S051235211788</t>
  </si>
  <si>
    <t>2021S051235211790</t>
  </si>
  <si>
    <t>2021S051235211791</t>
  </si>
  <si>
    <t>2021S051235211792</t>
  </si>
  <si>
    <t>2021S051235211793</t>
  </si>
  <si>
    <t>2021S051235211794</t>
  </si>
  <si>
    <t>2021S051235211795</t>
  </si>
  <si>
    <t>2021S051235211796</t>
  </si>
  <si>
    <t>2021S051235211797</t>
  </si>
  <si>
    <t>2021S051235211801</t>
  </si>
  <si>
    <t>2021S051235211802</t>
  </si>
  <si>
    <t>2021S051235211803</t>
  </si>
  <si>
    <t>2021S051235211804</t>
  </si>
  <si>
    <t>2021S051235211805</t>
  </si>
  <si>
    <t>2021S051235211806</t>
  </si>
  <si>
    <t>2021S051235211808</t>
  </si>
  <si>
    <t>2021S051235211809</t>
  </si>
  <si>
    <t>2021S051235211812</t>
  </si>
  <si>
    <t>2021S051235211871</t>
  </si>
  <si>
    <t>2021S051235211873</t>
  </si>
  <si>
    <t>2021S051235211874</t>
  </si>
  <si>
    <t>2021S051235211875</t>
  </si>
  <si>
    <t>2021S051235211876</t>
  </si>
  <si>
    <t>2021S051235211877</t>
  </si>
  <si>
    <t>2021S051235211878</t>
  </si>
  <si>
    <t>2021S051235211879</t>
  </si>
  <si>
    <t>2021S051235211880</t>
  </si>
  <si>
    <t>2021S051235211881</t>
  </si>
  <si>
    <t>2021S051235211882</t>
  </si>
  <si>
    <t>2021S051235211885</t>
  </si>
  <si>
    <t>2021S051235211887</t>
  </si>
  <si>
    <t>2021S051235211888</t>
  </si>
  <si>
    <t>2021S051235211890</t>
  </si>
  <si>
    <t>2021S051235211891</t>
  </si>
  <si>
    <t>2021S051235211892</t>
  </si>
  <si>
    <t>2021S051235211893</t>
  </si>
  <si>
    <t>2021S051235211894</t>
  </si>
  <si>
    <t>2021S051235211895</t>
  </si>
  <si>
    <t>2021S051235211896</t>
  </si>
  <si>
    <t>2021S051235211897</t>
  </si>
  <si>
    <t>2021S051235211898</t>
  </si>
  <si>
    <t>2021S051235211899</t>
  </si>
  <si>
    <t>2021S051235211900</t>
  </si>
  <si>
    <t>2021S051235211901</t>
  </si>
  <si>
    <t>2021S051235211903</t>
  </si>
  <si>
    <t>2021S051235211904</t>
  </si>
  <si>
    <t>2021S051235211905</t>
  </si>
  <si>
    <t>2021S051235211906</t>
  </si>
  <si>
    <t>2021S051235211907</t>
  </si>
  <si>
    <t>2021S051235211908</t>
  </si>
  <si>
    <t>2021S051235211909</t>
  </si>
  <si>
    <t>2021S051235211910</t>
  </si>
  <si>
    <t>2021S051235211911</t>
  </si>
  <si>
    <t>2021S051235211912</t>
  </si>
  <si>
    <t>2021S051235211913</t>
  </si>
  <si>
    <t>2021S051235211914</t>
  </si>
  <si>
    <t>2021S051235211915</t>
  </si>
  <si>
    <t>2021S051235211916</t>
  </si>
  <si>
    <t>2021S051235211919</t>
  </si>
  <si>
    <t>2021S051235211920</t>
  </si>
  <si>
    <t>2021S051235211921</t>
  </si>
  <si>
    <t>2021S051235211990</t>
  </si>
  <si>
    <t>2021S051235211991</t>
  </si>
  <si>
    <t>2021S051235211993</t>
  </si>
  <si>
    <t>2021S051235211995</t>
  </si>
  <si>
    <t>2021S051235211996</t>
  </si>
  <si>
    <t>2021S051235211997</t>
  </si>
  <si>
    <t>2021S051235211998</t>
  </si>
  <si>
    <t>2021S051235211999</t>
  </si>
  <si>
    <t>2021S051235212000</t>
  </si>
  <si>
    <t>2021S051235212001</t>
  </si>
  <si>
    <t>2021S051235212002</t>
  </si>
  <si>
    <t>2021S051235212003</t>
  </si>
  <si>
    <t>2021S051235212004</t>
  </si>
  <si>
    <t>2021S051235212026</t>
  </si>
  <si>
    <t>2021S051235212027</t>
  </si>
  <si>
    <t>2021S051235212028</t>
  </si>
  <si>
    <t>2021S051235212029</t>
  </si>
  <si>
    <t>2021S051235212030</t>
  </si>
  <si>
    <t>2021S051235212031</t>
  </si>
  <si>
    <t>2021S051235212032</t>
  </si>
  <si>
    <t>2021S051235212033</t>
  </si>
  <si>
    <t>2021S051235212034</t>
  </si>
  <si>
    <t>2021S051235212035</t>
  </si>
  <si>
    <t>2021S051235212036</t>
  </si>
  <si>
    <t>2021S051235212037</t>
  </si>
  <si>
    <t>2021S051235212039</t>
  </si>
  <si>
    <t>2021S051235212040</t>
  </si>
  <si>
    <t>2021S051235212041</t>
  </si>
  <si>
    <t>2021S051235212042</t>
  </si>
  <si>
    <t>2021S051235212046</t>
  </si>
  <si>
    <t>2021S051235212047</t>
  </si>
  <si>
    <t>2021S051235212048</t>
  </si>
  <si>
    <t>2021S051235212049</t>
  </si>
  <si>
    <t>2021S051235212054</t>
  </si>
  <si>
    <t>2021S051235212055</t>
  </si>
  <si>
    <t>2021S051235212066</t>
  </si>
  <si>
    <t>2021S051235212069</t>
  </si>
  <si>
    <t>2021S051235212070</t>
  </si>
  <si>
    <t>2021S051235212071</t>
  </si>
  <si>
    <t>2021S051235212072</t>
  </si>
  <si>
    <t>2021S051235212084</t>
  </si>
  <si>
    <t>2021S051235212085</t>
  </si>
  <si>
    <t>2021S051235212089</t>
  </si>
  <si>
    <t>2021S051235212090</t>
  </si>
  <si>
    <t>2021S051235212091</t>
  </si>
  <si>
    <t>2021S051235212096</t>
  </si>
  <si>
    <t>2021S051235212098</t>
  </si>
  <si>
    <t>2021S051235212099</t>
  </si>
  <si>
    <t>2021S051235212104</t>
  </si>
  <si>
    <t>2021S051235212122</t>
  </si>
  <si>
    <t>2021S051235212123</t>
  </si>
  <si>
    <t>2021S051235212124</t>
  </si>
  <si>
    <t>2021S051235212125</t>
  </si>
  <si>
    <t>2021S051235212126</t>
  </si>
  <si>
    <t>2021S051235212127</t>
  </si>
  <si>
    <t>2021S051235212128</t>
  </si>
  <si>
    <t>2021S051235212129</t>
  </si>
  <si>
    <t>2021S051235212132</t>
  </si>
  <si>
    <t>2021S051235212133</t>
  </si>
  <si>
    <t>2021S051235212135</t>
  </si>
  <si>
    <t>2021S051235212136</t>
  </si>
  <si>
    <t>2021S051235212137</t>
  </si>
  <si>
    <t>2021S051235212139</t>
  </si>
  <si>
    <t>2021S051235212144</t>
  </si>
  <si>
    <t>2021S051235212146</t>
  </si>
  <si>
    <t>2021S051235212147</t>
  </si>
  <si>
    <t>2021S051235212148</t>
  </si>
  <si>
    <t>2021S051235212155</t>
  </si>
  <si>
    <t>2021S051235212156</t>
  </si>
  <si>
    <t>2021S051235212157</t>
  </si>
  <si>
    <t>2021S051235212158</t>
  </si>
  <si>
    <t>2021S051235212159</t>
  </si>
  <si>
    <t>2021S051235212160</t>
  </si>
  <si>
    <t>2021S051235212163</t>
  </si>
  <si>
    <t>2021S051235212165</t>
  </si>
  <si>
    <t>2021S051235212166</t>
  </si>
  <si>
    <t>2021S051235212168</t>
  </si>
  <si>
    <t>2021S051235212169</t>
  </si>
  <si>
    <t>2021S051235212170</t>
  </si>
  <si>
    <t>2021S051235212174</t>
  </si>
  <si>
    <t>2021S051235212175</t>
  </si>
  <si>
    <t>2021S051235212177</t>
  </si>
  <si>
    <t>2021S051235212178</t>
  </si>
  <si>
    <t>2021S051235212180</t>
  </si>
  <si>
    <t>2021S051235212182</t>
  </si>
  <si>
    <t>2021S051235212184</t>
  </si>
  <si>
    <t>2021S051235212185</t>
  </si>
  <si>
    <t>2021S051235212186</t>
  </si>
  <si>
    <t>2021S051235212189</t>
  </si>
  <si>
    <t>2021S051235212191</t>
  </si>
  <si>
    <t>2021S051235212192</t>
  </si>
  <si>
    <t>2021S051235212193</t>
  </si>
  <si>
    <t>2021S051235212194</t>
  </si>
  <si>
    <t>2021S051235212195</t>
  </si>
  <si>
    <t>2021S051235212196</t>
  </si>
  <si>
    <t>2021S051235212197</t>
  </si>
  <si>
    <t>2021S051235212198</t>
  </si>
  <si>
    <t>2021S051235212199</t>
  </si>
  <si>
    <t>2021S051235212200</t>
  </si>
  <si>
    <t>2021S051235212201</t>
  </si>
  <si>
    <t>2021S051235212202</t>
  </si>
  <si>
    <t>2021S051235212203</t>
  </si>
  <si>
    <t>2021S051235212204</t>
  </si>
  <si>
    <t>2021S051235212205</t>
  </si>
  <si>
    <t>2021S051235212206</t>
  </si>
  <si>
    <t>2021S051235212207</t>
  </si>
  <si>
    <t>2021S051235212208</t>
  </si>
  <si>
    <t>2021S051235212209</t>
  </si>
  <si>
    <t>2021S051235212211</t>
  </si>
  <si>
    <t>2021S051235212212</t>
  </si>
  <si>
    <t>2021S051235212213</t>
  </si>
  <si>
    <t>2021S051235212214</t>
  </si>
  <si>
    <t>2021S051235212215</t>
  </si>
  <si>
    <t>2021S051235212216</t>
  </si>
  <si>
    <t>2021S051235212217</t>
  </si>
  <si>
    <t>2021S051235212218</t>
  </si>
  <si>
    <t>2021S051235212219</t>
  </si>
  <si>
    <t>2021S051235212220</t>
  </si>
  <si>
    <t>2021S051235212221</t>
  </si>
  <si>
    <t>2021S051235212222</t>
  </si>
  <si>
    <t>2021S051235212223</t>
  </si>
  <si>
    <t>2021S051235212224</t>
  </si>
  <si>
    <t>2021S051235212225</t>
  </si>
  <si>
    <t>2021S051235212226</t>
  </si>
  <si>
    <t>2021S051235212227</t>
  </si>
  <si>
    <t>2021S051235212228</t>
  </si>
  <si>
    <t>2021S051235212229</t>
  </si>
  <si>
    <t>2021S051235212230</t>
  </si>
  <si>
    <t>2021S051235212231</t>
  </si>
  <si>
    <t>2021S051235212232</t>
  </si>
  <si>
    <t>2021S051235212233</t>
  </si>
  <si>
    <t>2021S051235212234</t>
  </si>
  <si>
    <t>2021S051235212235</t>
  </si>
  <si>
    <t>2021S051235212236</t>
  </si>
  <si>
    <t>2021S051235212237</t>
  </si>
  <si>
    <t>2021S051235212238</t>
  </si>
  <si>
    <t>2021S051235212239</t>
  </si>
  <si>
    <t>2021S051235212240</t>
  </si>
  <si>
    <t>2021S051235212241</t>
  </si>
  <si>
    <t>2021S051235212242</t>
  </si>
  <si>
    <t>2021S051235212243</t>
  </si>
  <si>
    <t>2021S051235212244</t>
  </si>
  <si>
    <t>2021S051235212245</t>
  </si>
  <si>
    <t>2021S051235212246</t>
  </si>
  <si>
    <t>2021S051235212247</t>
  </si>
  <si>
    <t>2021S051235212248</t>
  </si>
  <si>
    <t>2021S051235212249</t>
  </si>
  <si>
    <t>2021S051235212250</t>
  </si>
  <si>
    <t>2021S051235212251</t>
  </si>
  <si>
    <t>2021S051235212252</t>
  </si>
  <si>
    <t>2021S051235212253</t>
  </si>
  <si>
    <t>2021S051235212254</t>
  </si>
  <si>
    <t>2021S051235212255</t>
  </si>
  <si>
    <t>2021S051235212256</t>
  </si>
  <si>
    <t>2021S051235212257</t>
  </si>
  <si>
    <t>2021S051235212258</t>
  </si>
  <si>
    <t>2021S051235212259</t>
  </si>
  <si>
    <t>2021S051235212260</t>
  </si>
  <si>
    <t>2021S051235212261</t>
  </si>
  <si>
    <t>2021S051235212262</t>
  </si>
  <si>
    <t>2021S051235212265</t>
  </si>
  <si>
    <t>2021S051235212266</t>
  </si>
  <si>
    <t>2021S051235212267</t>
  </si>
  <si>
    <t>2021S051235212268</t>
  </si>
  <si>
    <t>2021S051235212269</t>
  </si>
  <si>
    <t>2021S051235212270</t>
  </si>
  <si>
    <t>2021S051235212271</t>
  </si>
  <si>
    <t>2021S051235212272</t>
  </si>
  <si>
    <t>2021S051235212342</t>
  </si>
  <si>
    <t>2021S051235212343</t>
  </si>
  <si>
    <t>2021S051235212344</t>
  </si>
  <si>
    <t>2021S051235212345</t>
  </si>
  <si>
    <t>2021S051235212346</t>
  </si>
  <si>
    <t>2021S051235212347</t>
  </si>
  <si>
    <t>2021S051235212348</t>
  </si>
  <si>
    <t>2021S051235212349</t>
  </si>
  <si>
    <t>2021S051235212350</t>
  </si>
  <si>
    <t>2021S051235212351</t>
  </si>
  <si>
    <t>2021S051235212352</t>
  </si>
  <si>
    <t>2021S051235212353</t>
  </si>
  <si>
    <t>2021S051235212354</t>
  </si>
  <si>
    <t>2021S051235212355</t>
  </si>
  <si>
    <t>2021S051235212356</t>
  </si>
  <si>
    <t>2021S051235212357</t>
  </si>
  <si>
    <t>2021S051235212362</t>
  </si>
  <si>
    <t>2021S051235212363</t>
  </si>
  <si>
    <t>2021S051235212364</t>
  </si>
  <si>
    <t>2021S051235212365</t>
  </si>
  <si>
    <t>Population (DB)</t>
  </si>
  <si>
    <t>Population (DA)</t>
  </si>
  <si>
    <t>Proximity to groceries (PMD)</t>
  </si>
  <si>
    <t>Percentage of income from government transfers (Census)</t>
  </si>
  <si>
    <t>Percentage of households that are renting (Census)</t>
  </si>
  <si>
    <t>Percentile - transfers</t>
  </si>
  <si>
    <t>Population_DB</t>
  </si>
  <si>
    <t>Population_DA</t>
  </si>
  <si>
    <t>Indexed_Proximity_To_Groceries</t>
  </si>
  <si>
    <t>Proximity measures</t>
  </si>
  <si>
    <t>Dissemination blocks</t>
  </si>
  <si>
    <t>Dissemination areas</t>
  </si>
  <si>
    <t>Introduction</t>
  </si>
  <si>
    <t>This workbook identifies neighbourhoods in Brampton that:</t>
  </si>
  <si>
    <t xml:space="preserve">   ٠ Are relatively far from a grocery store;</t>
  </si>
  <si>
    <t xml:space="preserve">   ٠ Have a relatively high proportion of renters; and</t>
  </si>
  <si>
    <t>Overview</t>
  </si>
  <si>
    <t xml:space="preserve">   ٠ Have a relatively high proportion of families dependent on government transfers.</t>
  </si>
  <si>
    <t>Method</t>
  </si>
  <si>
    <t>Data was pulled from Statistics Canada's:</t>
  </si>
  <si>
    <t xml:space="preserve">   ٠ Proximity measures database; and</t>
  </si>
  <si>
    <t>All data processing was completed in Power Query. Queries are contained in this workbook. See</t>
  </si>
  <si>
    <t>query definitions for processing steps.</t>
  </si>
  <si>
    <t>the highest. These values are meaningless in themselves - but useful when comparing adjacent</t>
  </si>
  <si>
    <t xml:space="preserve">   ٠ 2021 census profiles (for dissemination areas).</t>
  </si>
  <si>
    <t>The proximity measures database identifies the relative proximity of each dissemination block (DB)</t>
  </si>
  <si>
    <t>in Canada to a variety of services - groceries, employment, transit, etc. Proximity is quantified using</t>
  </si>
  <si>
    <t>a normalized index. Values run from 0 to 1, with 0 indicating the lowest proximity, and 1 indicating</t>
  </si>
  <si>
    <t>geographies. Only the proximity to groceries was used for this analysis.</t>
  </si>
  <si>
    <t>Census profiles identify the population, income, household composition, and more for provinces,</t>
  </si>
  <si>
    <t>cities, and neighbourhoods across Canada. The most granular level of data available is the</t>
  </si>
  <si>
    <t>dissemination area (DA; a geography comprising a handful of adjacent DBs). DA data was therefore</t>
  </si>
  <si>
    <t>pulled for this analysis. Only data describing income sources and homeownership were used.</t>
  </si>
  <si>
    <t>Date</t>
  </si>
  <si>
    <t>Data was pulled on 2025-03-07.</t>
  </si>
  <si>
    <t>The 2024 Hunger Report from Feed Ontario indicates that:</t>
  </si>
  <si>
    <t xml:space="preserve">   ٠ 75.9% of food bank users in 2024 were renters; and</t>
  </si>
  <si>
    <t xml:space="preserve">   ٠ 71.9% of food bank users in 2024 were dependent on government transfers.</t>
  </si>
  <si>
    <t>Families in these neighbourhoods are therefore likely to be in need of food bank services.</t>
  </si>
  <si>
    <t>Structure of the workbook</t>
  </si>
  <si>
    <t xml:space="preserve">   ٠ This introduction - describing the workbook and relevant methods;</t>
  </si>
  <si>
    <t xml:space="preserve">   ٠ PM - containing relevant data from the proximity measures database;</t>
  </si>
  <si>
    <t xml:space="preserve">   ٠ DBUID - a unique identifier for the DB;</t>
  </si>
  <si>
    <t xml:space="preserve">   ٠ DAUID - a unique identifier for the DA that the DB sits within;</t>
  </si>
  <si>
    <t xml:space="preserve">   ٠ Population_DB - the population of the DB from the 2021 census;</t>
  </si>
  <si>
    <t xml:space="preserve">   ٠ Population_DA - the population of the DA from the 2021 census; and</t>
  </si>
  <si>
    <t xml:space="preserve">   ٠ Indexed_Proximity_To_Groceries - a number identifying the DB's relative proximity to groceries.</t>
  </si>
  <si>
    <t>DBs and DAs are both types of geographies used by Statistics Canada.</t>
  </si>
  <si>
    <t xml:space="preserve">   ٠ DBs are the smallest geography in use - roughly analogous to a conventional city block.</t>
  </si>
  <si>
    <t xml:space="preserve">   ٠ DAs are comprised of adjacent DBs - roughly analogous to neighbourhoods.</t>
  </si>
  <si>
    <t xml:space="preserve">   ٠ You can learn more about these geographies on Statistics Canada's website.</t>
  </si>
  <si>
    <t xml:space="preserve">   ٠ DGUID - a unique identifier for the DA;</t>
  </si>
  <si>
    <t xml:space="preserve">   ٠ ALT_GEO_CODE - another unique identifier (used to crossreference with PM data);</t>
  </si>
  <si>
    <t>The PM sheet includes several columns pulled from the proximity measures database:</t>
  </si>
  <si>
    <t>The DBs sheet consolidates the two datasets for each DB in Brampton. Columns include:</t>
  </si>
  <si>
    <t xml:space="preserve">   ٠ Population (DB) - the population of the DB from the 2021 census;</t>
  </si>
  <si>
    <t xml:space="preserve">   ٠ Population (DA) - the population of the DA from the 2021 census; and</t>
  </si>
  <si>
    <t xml:space="preserve">   ٠ Proximity to groceries (PMD) - a number identifying the DB's relative proximity to groceries;</t>
  </si>
  <si>
    <t xml:space="preserve">   ٠ Percentage of income from government transfers (Census) - the percentage of income in the</t>
  </si>
  <si>
    <t xml:space="preserve">      DA (that the DB sits within) that is derived from government transfers;</t>
  </si>
  <si>
    <t xml:space="preserve">   ٠ Percentage of households that are renting (Census) - the percentage of households in the DA</t>
  </si>
  <si>
    <t xml:space="preserve">      (that the DB sits within) that are renting their home;</t>
  </si>
  <si>
    <t xml:space="preserve">   ٠ Percentile - renters - the percentile rank of the DA with respect to renters; and</t>
  </si>
  <si>
    <t xml:space="preserve">   ٠ Percentile - transfers - the percentile rank of the DA with respect to transfers;</t>
  </si>
  <si>
    <t xml:space="preserve">   ٠ Percentile - groceries - the percentile rank of the DB with respect to proximity to groceries;</t>
  </si>
  <si>
    <t>Population</t>
  </si>
  <si>
    <t>Weighted proximity to groceries (PMD)</t>
  </si>
  <si>
    <t>Percentile - renters</t>
  </si>
  <si>
    <t>Percentile - groceries</t>
  </si>
  <si>
    <t>Both DBs and DAs are used in this analysis because:</t>
  </si>
  <si>
    <t xml:space="preserve">   ٠ Proximity measures - are provided at the DB level; but</t>
  </si>
  <si>
    <t xml:space="preserve">   ٠ Census data - is provided at the DA level and higher.</t>
  </si>
  <si>
    <t xml:space="preserve">   ٠ Population - the population of the DA from the 2021 census;</t>
  </si>
  <si>
    <t xml:space="preserve">   ٠ Percentage of income from government transfers (Census) - the percentage of income in the DA</t>
  </si>
  <si>
    <t xml:space="preserve">      that is derived from government transfers (including OAS, OW, CPP, etc.) in 2019 (i.e., prior to</t>
  </si>
  <si>
    <t xml:space="preserve">      the pandemic);</t>
  </si>
  <si>
    <t xml:space="preserve">      that are renting their home;</t>
  </si>
  <si>
    <t xml:space="preserve">   ٠ Weighted proximity to groceries (PMD) - a number identifying the DA's relative proximity to</t>
  </si>
  <si>
    <t xml:space="preserve">      groceries (calculated as described below);</t>
  </si>
  <si>
    <t>Weighted proximity to groceries was calculated by:</t>
  </si>
  <si>
    <t xml:space="preserve">   ٠ Identifying the proximity to groceries for each DB within the DA;</t>
  </si>
  <si>
    <t xml:space="preserve">   ٠ Multiplying this value by the population of the DB;</t>
  </si>
  <si>
    <t xml:space="preserve">   ٠ Summing the resulting products; and</t>
  </si>
  <si>
    <t xml:space="preserve">   ٠ Dividing the sum by the total population of all DBs in the DA with an indexed proximity (i.e.,</t>
  </si>
  <si>
    <t xml:space="preserve">      ignoring DBs without a proximity measure).</t>
  </si>
  <si>
    <t>DBs and DAs</t>
  </si>
  <si>
    <t>Percent_Of_Income_From_Goverment_Transfers</t>
  </si>
  <si>
    <t>Percent_Renters</t>
  </si>
  <si>
    <t>Census</t>
  </si>
  <si>
    <t>There are five sheets in this workbook:</t>
  </si>
  <si>
    <t xml:space="preserve">   ٠ Census - containing relevant data from the 2021 census;</t>
  </si>
  <si>
    <t xml:space="preserve">   ٠ DBs - containing relevant data describing dissemination blocks (DBs); and</t>
  </si>
  <si>
    <t xml:space="preserve">   ٠ DAs - containing relevant data describing dissemination areas (DAs).</t>
  </si>
  <si>
    <t>The Census sheet includes several columns pulled from the 2021 census:</t>
  </si>
  <si>
    <t xml:space="preserve">   ٠ Percentage_Of_Income_From_Government_Transfers - the percentage of income in the DA from</t>
  </si>
  <si>
    <t xml:space="preserve">   ٠ Percent_Renters - the percentage of households in the DA that are renting their home.</t>
  </si>
  <si>
    <t xml:space="preserve">      government transfers (including OAS, OW, CPP, etc.) in 2019 (i.e., prior to the pandemic); and</t>
  </si>
  <si>
    <t>The DAs sheet consolidates the two datasets for each DA in Brampton. Columns include:</t>
  </si>
  <si>
    <t xml:space="preserve">   ٠ Percentile - groceries - the percentile rank of the DA with respect to proximity to groceries;</t>
  </si>
  <si>
    <t>The PM sheet</t>
  </si>
  <si>
    <t>The Census sheet</t>
  </si>
  <si>
    <t>The DAs sheet</t>
  </si>
  <si>
    <t>The DBs sheet</t>
  </si>
  <si>
    <t>Aggregate rank</t>
  </si>
  <si>
    <t xml:space="preserve">      for DBs with a population of 300 or more in a DA with a population of 500 or more.</t>
  </si>
  <si>
    <t xml:space="preserve">   ٠ Aggregate rank - the geometric mean of the three percentile ranks (inverted for groceries)</t>
  </si>
  <si>
    <t xml:space="preserve">      for DAs with a population of 500 or more.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</si>
</sst>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color theme="1"/>
      <name val="Segoe UI"/>
      <family val="2"/>
    </font>
    <font>
      <b/>
      <sz val="14"/>
      <color theme="1"/>
      <name val="Segoe UI"/>
      <family val="2"/>
    </font>
    <font>
      <b/>
      <sz val="10"/>
      <color theme="1"/>
      <name val="Segoe UI"/>
      <family val="2"/>
    </font>
    <font>
      <sz val="8"/>
      <name val="Segoe UI"/>
      <family val="2"/>
    </font>
    <font>
      <sz val="10"/>
      <color theme="10"/>
      <name val="Segoe UI"/>
      <family val="2"/>
    </font>
    <font>
      <sz val="10"/>
      <color theme="1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 indent="2"/>
    </xf>
    <xf numFmtId="164" fontId="0" fillId="0" borderId="0" xfId="0" applyNumberFormat="1" applyAlignment="1">
      <alignment horizontal="right" indent="2"/>
    </xf>
    <xf numFmtId="0" fontId="4" fillId="0" borderId="0" xfId="1"/>
    <xf numFmtId="3" fontId="0" fillId="0" borderId="0" xfId="0" applyNumberFormat="1" applyAlignment="1">
      <alignment horizontal="right" indent="2"/>
    </xf>
  </cellXfs>
  <cellStyles count="3">
    <cellStyle name="Followed Hyperlink" xfId="2" builtinId="9" customBuiltin="1"/>
    <cellStyle name="Hyperlink" xfId="1" builtinId="8" customBuiltin="1"/>
    <cellStyle name="Normal" xfId="0" builtinId="0"/>
  </cellStyles>
  <dxfs count="39">
    <dxf>
      <numFmt numFmtId="0" formatCode="General"/>
      <alignment horizontal="right" vertical="bottom" textRotation="0" wrapText="0" indent="2" justifyLastLine="0" shrinkToFit="0" readingOrder="0"/>
    </dxf>
    <dxf>
      <numFmt numFmtId="0" formatCode="General"/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numFmt numFmtId="0" formatCode="General"/>
      <alignment horizontal="right" vertical="bottom" textRotation="0" wrapText="0" indent="2" justifyLastLine="0" shrinkToFit="0" readingOrder="0"/>
    </dxf>
    <dxf>
      <numFmt numFmtId="164" formatCode="0.0"/>
      <alignment horizontal="right" vertical="bottom" textRotation="0" wrapText="0" indent="2" justifyLastLine="0" shrinkToFit="0" readingOrder="0"/>
    </dxf>
    <dxf>
      <numFmt numFmtId="164" formatCode="0.0"/>
      <alignment horizontal="right" vertical="bottom" textRotation="0" wrapText="0" indent="2" justifyLastLine="0" shrinkToFit="0" readingOrder="0"/>
    </dxf>
    <dxf>
      <numFmt numFmtId="3" formatCode="#,##0"/>
      <alignment horizontal="right" vertical="bottom" textRotation="0" wrapText="0" indent="2" justifyLastLine="0" shrinkToFit="0" readingOrder="0"/>
    </dxf>
    <dxf>
      <numFmt numFmtId="3" formatCode="#,##0"/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numFmt numFmtId="0" formatCode="General"/>
      <alignment horizontal="right" vertical="bottom" textRotation="0" wrapText="0" indent="2" justifyLastLine="0" shrinkToFit="0" readingOrder="0"/>
    </dxf>
    <dxf>
      <numFmt numFmtId="0" formatCode="General"/>
      <alignment horizontal="right" vertical="bottom" textRotation="0" wrapText="0" indent="2" justifyLastLine="0" shrinkToFit="0" readingOrder="0"/>
    </dxf>
    <dxf>
      <numFmt numFmtId="0" formatCode="General"/>
      <alignment horizontal="right" vertical="bottom" textRotation="0" wrapText="0" indent="2" justifyLastLine="0" shrinkToFit="0" readingOrder="0"/>
    </dxf>
    <dxf>
      <numFmt numFmtId="164" formatCode="0.0"/>
      <alignment horizontal="right" vertical="bottom" textRotation="0" wrapText="0" indent="2" justifyLastLine="0" shrinkToFit="0" readingOrder="0"/>
    </dxf>
    <dxf>
      <numFmt numFmtId="164" formatCode="0.0"/>
      <alignment horizontal="right" vertical="bottom" textRotation="0" wrapText="0" indent="2" justifyLastLine="0" shrinkToFit="0" readingOrder="0"/>
    </dxf>
    <dxf>
      <numFmt numFmtId="0" formatCode="General"/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numFmt numFmtId="164" formatCode="0.0"/>
      <alignment horizontal="right" vertical="bottom" textRotation="0" wrapText="0" indent="2" justifyLastLine="0" shrinkToFit="0" readingOrder="0"/>
    </dxf>
    <dxf>
      <numFmt numFmtId="164" formatCode="0.0"/>
      <alignment horizontal="right" vertical="bottom" textRotation="0" wrapText="0" indent="2" justifyLastLine="0" shrinkToFit="0" readingOrder="0"/>
    </dxf>
    <dxf>
      <numFmt numFmtId="3" formatCode="#,##0"/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numFmt numFmtId="0" formatCode="General"/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numFmt numFmtId="0" formatCode="General"/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756391E9-755D-4CEC-B8A3-B87F289DEF8A}" autoFormatId="16" applyNumberFormats="0" applyBorderFormats="0" applyFontFormats="0" applyPatternFormats="0" applyAlignmentFormats="0" applyWidthHeightFormats="0">
  <queryTableRefresh nextId="17">
    <queryTableFields count="5">
      <queryTableField id="1" name="DBUID" tableColumnId="1"/>
      <queryTableField id="3" name="DAUID" tableColumnId="3"/>
      <queryTableField id="14" name="Population_DB" tableColumnId="2"/>
      <queryTableField id="15" name="Population_DA" tableColumnId="4"/>
      <queryTableField id="16" name="Indexed_Proximity_To_Groceries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A081718-93B6-47AF-AC54-3033594E875E}" autoFormatId="16" applyNumberFormats="0" applyBorderFormats="0" applyFontFormats="0" applyPatternFormats="0" applyAlignmentFormats="0" applyWidthHeightFormats="0">
  <queryTableRefresh nextId="11">
    <queryTableFields count="5">
      <queryTableField id="1" name="DGUID" tableColumnId="1"/>
      <queryTableField id="2" name="ALT_GEO_CODE" tableColumnId="2"/>
      <queryTableField id="3" name="Population" tableColumnId="3"/>
      <queryTableField id="4" name="Percent_Of_Income_From_Goverment_Transfers" tableColumnId="4"/>
      <queryTableField id="5" name="Percent_Renters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CCC457-FAD7-4485-8EBD-AE76D1D714E1}" name="PMD" displayName="PMD" ref="B4:F3236" tableType="queryTable" totalsRowShown="0" headerRowDxfId="38" dataDxfId="37">
  <autoFilter ref="B4:F3236" xr:uid="{94CCC457-FAD7-4485-8EBD-AE76D1D714E1}"/>
  <sortState xmlns:xlrd2="http://schemas.microsoft.com/office/spreadsheetml/2017/richdata2" ref="B5:F3236">
    <sortCondition ref="B4:B3236"/>
  </sortState>
  <tableColumns count="5">
    <tableColumn id="1" xr3:uid="{D6D2F93B-2D8A-4D3D-AC7F-3D0BB3EF0D14}" uniqueName="1" name="DBUID" queryTableFieldId="1" dataDxfId="36"/>
    <tableColumn id="3" xr3:uid="{14935CD2-D994-42A8-85F5-D4D24651028B}" uniqueName="3" name="DAUID" queryTableFieldId="3" dataDxfId="35"/>
    <tableColumn id="2" xr3:uid="{B371A301-4666-4CC7-82ED-5032EEF90CAD}" uniqueName="2" name="Population_DB" queryTableFieldId="14" dataDxfId="34"/>
    <tableColumn id="4" xr3:uid="{026E3AF8-C5A9-465D-A344-A2F947984098}" uniqueName="4" name="Population_DA" queryTableFieldId="15" dataDxfId="33"/>
    <tableColumn id="5" xr3:uid="{EBF524BE-C1BD-4048-9E15-544807AB75D1}" uniqueName="5" name="Indexed_Proximity_To_Groceries" queryTableFieldId="16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149423-279A-4E37-9FE6-BB6B94014634}" name="Census" displayName="Census" ref="B4:F688" tableType="queryTable" totalsRowShown="0" headerRowDxfId="31" dataDxfId="30">
  <autoFilter ref="B4:F688" xr:uid="{7F149423-279A-4E37-9FE6-BB6B94014634}"/>
  <tableColumns count="5">
    <tableColumn id="1" xr3:uid="{E59CB9F5-CC32-4A60-A7E6-10BC43C306BA}" uniqueName="1" name="DGUID" queryTableFieldId="1" dataDxfId="29"/>
    <tableColumn id="2" xr3:uid="{2738E985-4247-46FB-8D91-450F7997C531}" uniqueName="2" name="ALT_GEO_CODE" queryTableFieldId="2" dataDxfId="28"/>
    <tableColumn id="3" xr3:uid="{255313CA-25F6-42FA-A7BF-A511574DF091}" uniqueName="3" name="Population" queryTableFieldId="3" dataDxfId="27"/>
    <tableColumn id="4" xr3:uid="{B625C91F-CAB2-4546-AC9E-13C5BC400B78}" uniqueName="4" name="Percent_Of_Income_From_Goverment_Transfers" queryTableFieldId="4" dataDxfId="26"/>
    <tableColumn id="5" xr3:uid="{B8A4C024-EB21-468B-8088-B133D5C22E3E}" uniqueName="5" name="Percent_Renters" queryTableFieldId="5" dataDxfId="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B2DE8FC-4180-462A-8BA0-E056DFD5195E}" name="Table4" displayName="Table4" ref="B4:L3236" totalsRowShown="0" headerRowDxfId="24" dataDxfId="23">
  <autoFilter ref="B4:L3236" xr:uid="{8B2DE8FC-4180-462A-8BA0-E056DFD5195E}"/>
  <tableColumns count="11">
    <tableColumn id="1" xr3:uid="{CDB210D5-9F39-4181-9E56-45F2EA0B7499}" name="DBUID" dataDxfId="22"/>
    <tableColumn id="2" xr3:uid="{476B2834-4E5F-40CE-83DD-93D8E7FD584B}" name="DAUID" dataDxfId="21"/>
    <tableColumn id="3" xr3:uid="{B94C9EBF-BBD3-46F4-B9BB-CB3E571FA16C}" name="Population (DB)" dataDxfId="20"/>
    <tableColumn id="4" xr3:uid="{BA2B16E8-D4C8-48BA-8017-1449B24BCEC4}" name="Population (DA)" dataDxfId="19"/>
    <tableColumn id="6" xr3:uid="{464CA89F-DFD4-4571-9775-B7EAB8A1482D}" name="Proximity to groceries (PMD)" dataDxfId="18">
      <calculatedColumnFormula>_xlfn.LET(
 _xlpm.DataPoint, _xlfn.XLOOKUP(Table4[[#This Row],[DBUID]],PMD[DBUID],PMD[Indexed_Proximity_To_Groceries],"",0),
 IF(_xlpm.DataPoint = "","",VALUE(_xlpm.DataPoint)))</calculatedColumnFormula>
    </tableColumn>
    <tableColumn id="8" xr3:uid="{9B739ECD-9FD5-4CD9-8F2B-33B19C123DCA}" name="Percentage of income from government transfers (Census)" dataDxfId="17">
      <calculatedColumnFormula>_xlfn.LET(
 _xlpm.DataPoint, _xlfn.XLOOKUP(Table4[[#This Row],[DAUID]],Census[ALT_GEO_CODE],Census[Percent_Of_Income_From_Goverment_Transfers],"",0),
 IF(_xlpm.DataPoint = "","",VALUE(_xlpm.DataPoint)))</calculatedColumnFormula>
    </tableColumn>
    <tableColumn id="9" xr3:uid="{2FF534FD-0DCC-4EFD-8D78-E6EEBDF76B0B}" name="Percentage of households that are renting (Census)" dataDxfId="16">
      <calculatedColumnFormula>_xlfn.LET(
 _xlpm.DataPoint, _xlfn.XLOOKUP(Table4[[#This Row],[DAUID]],Census[ALT_GEO_CODE],Census[Percent_Renters],"",0),
 IF(_xlpm.DataPoint = "","",VALUE(_xlpm.DataPoint)))</calculatedColumnFormula>
    </tableColumn>
    <tableColumn id="11" xr3:uid="{B756368B-A5F7-4837-9C78-2A95D5EA760F}" name="Percentile - groceries" dataDxfId="15">
      <calculatedColumnFormula>IFERROR(_xlfn.PERCENTRANK.INC(Table4[Proximity to groceries (PMD)],Table4[[#This Row],[Proximity to groceries (PMD)]]),"")</calculatedColumnFormula>
    </tableColumn>
    <tableColumn id="13" xr3:uid="{FF585437-7957-42AB-9687-7864F19B642B}" name="Percentile - transfers" dataDxfId="14">
      <calculatedColumnFormula>IFERROR(_xlfn.PERCENTRANK.INC(Table4[Percentage of income from government transfers (Census)],Table4[[#This Row],[Percentage of income from government transfers (Census)]]),"")</calculatedColumnFormula>
    </tableColumn>
    <tableColumn id="14" xr3:uid="{F81050B4-27A5-465B-8F55-5935EAB291D3}" name="Percentile - renters" dataDxfId="13">
      <calculatedColumnFormula>IFERROR(_xlfn.PERCENTRANK.INC(Table4[Percentage of households that are renting (Census)],Table4[[#This Row],[Percentage of households that are renting (Census)]]),"")</calculatedColumnFormula>
    </tableColumn>
    <tableColumn id="5" xr3:uid="{63FAFE47-6203-4634-8B57-6CD7DC7DB55F}" name="Aggregate rank" dataDxfId="1">
      <calculatedColumnFormula>IF(AND(Table4[[#This Row],[Population (DB)]]&gt;=300,Table4[[#This Row],[Population (DA)]]&gt;=500),IFERROR(((1-Table4[[#This Row],[Percentile - groceries]])*Table4[[#This Row],[Percentile - transfers]]*Table4[[#This Row],[Percentile - renters]])^(1/3),""),"")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078C036-365E-4FE7-AE2B-D3DCFFF1D3F9}" name="Table3" displayName="Table3" ref="B4:K688" totalsRowShown="0" headerRowDxfId="12" dataDxfId="11">
  <autoFilter ref="B4:K688" xr:uid="{8078C036-365E-4FE7-AE2B-D3DCFFF1D3F9}"/>
  <tableColumns count="10">
    <tableColumn id="1" xr3:uid="{F94735F8-243E-4C9B-A929-0926434F2B7E}" name="DGUID" dataDxfId="10"/>
    <tableColumn id="2" xr3:uid="{7ED5511A-4B13-4FA6-9C0F-7BE6F35F8115}" name="ALT_GEO_CODE" dataDxfId="9"/>
    <tableColumn id="3" xr3:uid="{BC7A2014-66BD-4B06-A80A-A7EFE983C209}" name="Population" dataDxfId="8"/>
    <tableColumn id="6" xr3:uid="{240EB00B-D2FC-4A05-8912-B49200EB82FE}" name="Weighted proximity to groceries (PMD)" dataDxfId="7">
      <calculatedColumnFormula array="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calculatedColumnFormula>
    </tableColumn>
    <tableColumn id="4" xr3:uid="{FB9D4969-C0A7-4925-A789-0387FE720047}" name="Percentage of income from government transfers (Census)" dataDxfId="6"/>
    <tableColumn id="5" xr3:uid="{7DDE8550-265A-4993-8D8F-C4DC6BC3C5BB}" name="Percentage of households that are renting (Census)" dataDxfId="5"/>
    <tableColumn id="9" xr3:uid="{A3C2A1AF-B9DC-4EE0-8307-12CC2E24DC3B}" name="Percentile - groceries" dataDxfId="4">
      <calculatedColumnFormula>IF(Table3[[#This Row],[Weighted proximity to groceries (PMD)]]="","",_xlfn.PERCENTRANK.INC(Table3[Weighted proximity to groceries (PMD)],Table3[[#This Row],[Weighted proximity to groceries (PMD)]]))</calculatedColumnFormula>
    </tableColumn>
    <tableColumn id="7" xr3:uid="{15E21F67-DCAF-4AC4-BDCF-4217D3FD83CC}" name="Percentile - transfers" dataDxfId="3">
      <calculatedColumnFormula>IF(Table3[[#This Row],[Percentage of income from government transfers (Census)]]="","",_xlfn.PERCENTRANK.INC(Table3[Percentage of income from government transfers (Census)],Table3[[#This Row],[Percentage of income from government transfers (Census)]]))</calculatedColumnFormula>
    </tableColumn>
    <tableColumn id="8" xr3:uid="{5CCE1AF2-FCEE-46A6-9C4F-3CBD1BB9F890}" name="Percentile - renters" dataDxfId="2">
      <calculatedColumnFormula>IF(Table3[[#This Row],[Percentage of households that are renting (Census)]]="","",_xlfn.PERCENTRANK.INC(Table3[Percentage of households that are renting (Census)],Table3[[#This Row],[Percentage of households that are renting (Census)]]))</calculatedColumnFormula>
    </tableColumn>
    <tableColumn id="11" xr3:uid="{17616A63-17AA-4C28-A40F-FA34ABD28227}" name="Aggregate rank" dataDxfId="0">
      <calculatedColumnFormula>IF(Table3[[#This Row],[Population]]&gt;=500,IFERROR(((1-Table3[[#This Row],[Percentile - groceries]])*Table3[[#This Row],[Percentile - transfers]]*Table3[[#This Row],[Percentile - renters]])^(1/3),""),"")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eedontario.ca/wp-content/uploads/2024/11/FEED_Ontario_HungerReport24.pdf" TargetMode="External"/><Relationship Id="rId2" Type="http://schemas.openxmlformats.org/officeDocument/2006/relationships/hyperlink" Target="https://www12.statcan.gc.ca/census-recensement/2021/dp-pd/prof/details/download-telecharger.cfm?Lang=E" TargetMode="External"/><Relationship Id="rId1" Type="http://schemas.openxmlformats.org/officeDocument/2006/relationships/hyperlink" Target="https://www150.statcan.gc.ca/n1/en/catalogue/17260002" TargetMode="External"/><Relationship Id="rId4" Type="http://schemas.openxmlformats.org/officeDocument/2006/relationships/hyperlink" Target="https://www150.statcan.gc.ca/n1/pub/92-195-x/92-195-x2021001-eng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6B79C-53A5-4D3D-9744-CA4BB5DE81EA}">
  <dimension ref="A1:C174"/>
  <sheetViews>
    <sheetView showGridLines="0" showRowColHeaders="0" tabSelected="1" workbookViewId="0">
      <selection activeCell="C1" sqref="C1"/>
    </sheetView>
  </sheetViews>
  <sheetFormatPr defaultColWidth="0" defaultRowHeight="14.7" zeroHeight="1" x14ac:dyDescent="0.65"/>
  <cols>
    <col min="1" max="1" width="3.609375" customWidth="1"/>
    <col min="2" max="2" width="80.609375" customWidth="1"/>
    <col min="3" max="3" width="3.609375" customWidth="1"/>
    <col min="4" max="16384" width="8.88671875" hidden="1"/>
  </cols>
  <sheetData>
    <row r="1" spans="2:2" x14ac:dyDescent="0.65"/>
    <row r="2" spans="2:2" ht="19.8" x14ac:dyDescent="0.8">
      <c r="B2" s="1" t="s">
        <v>700</v>
      </c>
    </row>
    <row r="3" spans="2:2" x14ac:dyDescent="0.65"/>
    <row r="4" spans="2:2" x14ac:dyDescent="0.65">
      <c r="B4" s="2" t="s">
        <v>704</v>
      </c>
    </row>
    <row r="5" spans="2:2" x14ac:dyDescent="0.65">
      <c r="B5" t="s">
        <v>701</v>
      </c>
    </row>
    <row r="6" spans="2:2" x14ac:dyDescent="0.65">
      <c r="B6" t="s">
        <v>702</v>
      </c>
    </row>
    <row r="7" spans="2:2" x14ac:dyDescent="0.65">
      <c r="B7" t="s">
        <v>703</v>
      </c>
    </row>
    <row r="8" spans="2:2" x14ac:dyDescent="0.65">
      <c r="B8" t="s">
        <v>705</v>
      </c>
    </row>
    <row r="9" spans="2:2" x14ac:dyDescent="0.65"/>
    <row r="10" spans="2:2" x14ac:dyDescent="0.65">
      <c r="B10" s="5" t="s">
        <v>723</v>
      </c>
    </row>
    <row r="11" spans="2:2" x14ac:dyDescent="0.65">
      <c r="B11" t="s">
        <v>724</v>
      </c>
    </row>
    <row r="12" spans="2:2" x14ac:dyDescent="0.65">
      <c r="B12" t="s">
        <v>725</v>
      </c>
    </row>
    <row r="13" spans="2:2" x14ac:dyDescent="0.65"/>
    <row r="14" spans="2:2" x14ac:dyDescent="0.65">
      <c r="B14" t="s">
        <v>726</v>
      </c>
    </row>
    <row r="15" spans="2:2" x14ac:dyDescent="0.65"/>
    <row r="16" spans="2:2" x14ac:dyDescent="0.65">
      <c r="B16" s="2" t="s">
        <v>727</v>
      </c>
    </row>
    <row r="17" spans="2:2" x14ac:dyDescent="0.65">
      <c r="B17" t="s">
        <v>777</v>
      </c>
    </row>
    <row r="18" spans="2:2" x14ac:dyDescent="0.65">
      <c r="B18" t="s">
        <v>728</v>
      </c>
    </row>
    <row r="19" spans="2:2" x14ac:dyDescent="0.65">
      <c r="B19" t="s">
        <v>729</v>
      </c>
    </row>
    <row r="20" spans="2:2" x14ac:dyDescent="0.65">
      <c r="B20" t="s">
        <v>778</v>
      </c>
    </row>
    <row r="21" spans="2:2" x14ac:dyDescent="0.65">
      <c r="B21" t="s">
        <v>779</v>
      </c>
    </row>
    <row r="22" spans="2:2" x14ac:dyDescent="0.65">
      <c r="B22" t="s">
        <v>780</v>
      </c>
    </row>
    <row r="23" spans="2:2" x14ac:dyDescent="0.65"/>
    <row r="24" spans="2:2" x14ac:dyDescent="0.65">
      <c r="B24" s="2" t="s">
        <v>787</v>
      </c>
    </row>
    <row r="25" spans="2:2" x14ac:dyDescent="0.65">
      <c r="B25" t="s">
        <v>741</v>
      </c>
    </row>
    <row r="26" spans="2:2" x14ac:dyDescent="0.65">
      <c r="B26" t="s">
        <v>730</v>
      </c>
    </row>
    <row r="27" spans="2:2" x14ac:dyDescent="0.65">
      <c r="B27" t="s">
        <v>731</v>
      </c>
    </row>
    <row r="28" spans="2:2" x14ac:dyDescent="0.65">
      <c r="B28" t="s">
        <v>732</v>
      </c>
    </row>
    <row r="29" spans="2:2" x14ac:dyDescent="0.65">
      <c r="B29" t="s">
        <v>733</v>
      </c>
    </row>
    <row r="30" spans="2:2" x14ac:dyDescent="0.65">
      <c r="B30" t="s">
        <v>734</v>
      </c>
    </row>
    <row r="31" spans="2:2" x14ac:dyDescent="0.65"/>
    <row r="32" spans="2:2" x14ac:dyDescent="0.65">
      <c r="B32" s="2" t="s">
        <v>788</v>
      </c>
    </row>
    <row r="33" spans="2:2" x14ac:dyDescent="0.65">
      <c r="B33" t="s">
        <v>781</v>
      </c>
    </row>
    <row r="34" spans="2:2" x14ac:dyDescent="0.65">
      <c r="B34" t="s">
        <v>739</v>
      </c>
    </row>
    <row r="35" spans="2:2" x14ac:dyDescent="0.65">
      <c r="B35" t="s">
        <v>740</v>
      </c>
    </row>
    <row r="36" spans="2:2" x14ac:dyDescent="0.65">
      <c r="B36" t="s">
        <v>760</v>
      </c>
    </row>
    <row r="37" spans="2:2" x14ac:dyDescent="0.65">
      <c r="B37" t="s">
        <v>782</v>
      </c>
    </row>
    <row r="38" spans="2:2" x14ac:dyDescent="0.65">
      <c r="B38" t="s">
        <v>784</v>
      </c>
    </row>
    <row r="39" spans="2:2" x14ac:dyDescent="0.65">
      <c r="B39" t="s">
        <v>783</v>
      </c>
    </row>
    <row r="40" spans="2:2" x14ac:dyDescent="0.65"/>
    <row r="41" spans="2:2" x14ac:dyDescent="0.65">
      <c r="B41" s="2" t="s">
        <v>790</v>
      </c>
    </row>
    <row r="42" spans="2:2" x14ac:dyDescent="0.65">
      <c r="B42" t="s">
        <v>742</v>
      </c>
    </row>
    <row r="43" spans="2:2" x14ac:dyDescent="0.65">
      <c r="B43" t="s">
        <v>730</v>
      </c>
    </row>
    <row r="44" spans="2:2" x14ac:dyDescent="0.65">
      <c r="B44" t="s">
        <v>731</v>
      </c>
    </row>
    <row r="45" spans="2:2" x14ac:dyDescent="0.65">
      <c r="B45" t="s">
        <v>743</v>
      </c>
    </row>
    <row r="46" spans="2:2" x14ac:dyDescent="0.65">
      <c r="B46" t="s">
        <v>744</v>
      </c>
    </row>
    <row r="47" spans="2:2" x14ac:dyDescent="0.65">
      <c r="B47" t="s">
        <v>745</v>
      </c>
    </row>
    <row r="48" spans="2:2" x14ac:dyDescent="0.65">
      <c r="B48" t="s">
        <v>746</v>
      </c>
    </row>
    <row r="49" spans="2:2" x14ac:dyDescent="0.65">
      <c r="B49" t="s">
        <v>747</v>
      </c>
    </row>
    <row r="50" spans="2:2" x14ac:dyDescent="0.65">
      <c r="B50" t="s">
        <v>748</v>
      </c>
    </row>
    <row r="51" spans="2:2" x14ac:dyDescent="0.65">
      <c r="B51" t="s">
        <v>749</v>
      </c>
    </row>
    <row r="52" spans="2:2" x14ac:dyDescent="0.65">
      <c r="B52" t="s">
        <v>752</v>
      </c>
    </row>
    <row r="53" spans="2:2" x14ac:dyDescent="0.65">
      <c r="B53" t="s">
        <v>751</v>
      </c>
    </row>
    <row r="54" spans="2:2" x14ac:dyDescent="0.65">
      <c r="B54" t="s">
        <v>750</v>
      </c>
    </row>
    <row r="55" spans="2:2" x14ac:dyDescent="0.65">
      <c r="B55" t="s">
        <v>793</v>
      </c>
    </row>
    <row r="56" spans="2:2" x14ac:dyDescent="0.65">
      <c r="B56" t="s">
        <v>792</v>
      </c>
    </row>
    <row r="57" spans="2:2" x14ac:dyDescent="0.65"/>
    <row r="58" spans="2:2" x14ac:dyDescent="0.65">
      <c r="B58" s="2" t="s">
        <v>789</v>
      </c>
    </row>
    <row r="59" spans="2:2" x14ac:dyDescent="0.65">
      <c r="B59" t="s">
        <v>785</v>
      </c>
    </row>
    <row r="60" spans="2:2" x14ac:dyDescent="0.65">
      <c r="B60" t="s">
        <v>739</v>
      </c>
    </row>
    <row r="61" spans="2:2" x14ac:dyDescent="0.65">
      <c r="B61" t="s">
        <v>740</v>
      </c>
    </row>
    <row r="62" spans="2:2" x14ac:dyDescent="0.65">
      <c r="B62" t="s">
        <v>760</v>
      </c>
    </row>
    <row r="63" spans="2:2" x14ac:dyDescent="0.65">
      <c r="B63" t="s">
        <v>761</v>
      </c>
    </row>
    <row r="64" spans="2:2" x14ac:dyDescent="0.65">
      <c r="B64" t="s">
        <v>762</v>
      </c>
    </row>
    <row r="65" spans="2:2" x14ac:dyDescent="0.65">
      <c r="B65" t="s">
        <v>763</v>
      </c>
    </row>
    <row r="66" spans="2:2" x14ac:dyDescent="0.65">
      <c r="B66" t="s">
        <v>748</v>
      </c>
    </row>
    <row r="67" spans="2:2" x14ac:dyDescent="0.65">
      <c r="B67" t="s">
        <v>764</v>
      </c>
    </row>
    <row r="68" spans="2:2" x14ac:dyDescent="0.65">
      <c r="B68" t="s">
        <v>765</v>
      </c>
    </row>
    <row r="69" spans="2:2" x14ac:dyDescent="0.65">
      <c r="B69" t="s">
        <v>766</v>
      </c>
    </row>
    <row r="70" spans="2:2" x14ac:dyDescent="0.65">
      <c r="B70" t="s">
        <v>786</v>
      </c>
    </row>
    <row r="71" spans="2:2" x14ac:dyDescent="0.65">
      <c r="B71" t="s">
        <v>751</v>
      </c>
    </row>
    <row r="72" spans="2:2" x14ac:dyDescent="0.65">
      <c r="B72" t="s">
        <v>750</v>
      </c>
    </row>
    <row r="73" spans="2:2" x14ac:dyDescent="0.65">
      <c r="B73" t="s">
        <v>793</v>
      </c>
    </row>
    <row r="74" spans="2:2" x14ac:dyDescent="0.65">
      <c r="B74" t="s">
        <v>794</v>
      </c>
    </row>
    <row r="75" spans="2:2" x14ac:dyDescent="0.65"/>
    <row r="76" spans="2:2" x14ac:dyDescent="0.65">
      <c r="B76" t="s">
        <v>767</v>
      </c>
    </row>
    <row r="77" spans="2:2" x14ac:dyDescent="0.65">
      <c r="B77" t="s">
        <v>768</v>
      </c>
    </row>
    <row r="78" spans="2:2" x14ac:dyDescent="0.65">
      <c r="B78" t="s">
        <v>769</v>
      </c>
    </row>
    <row r="79" spans="2:2" x14ac:dyDescent="0.65">
      <c r="B79" t="s">
        <v>770</v>
      </c>
    </row>
    <row r="80" spans="2:2" x14ac:dyDescent="0.65">
      <c r="B80" t="s">
        <v>771</v>
      </c>
    </row>
    <row r="81" spans="2:2" x14ac:dyDescent="0.65">
      <c r="B81" t="s">
        <v>772</v>
      </c>
    </row>
    <row r="82" spans="2:2" x14ac:dyDescent="0.65"/>
    <row r="83" spans="2:2" x14ac:dyDescent="0.65">
      <c r="B83" s="2" t="s">
        <v>773</v>
      </c>
    </row>
    <row r="84" spans="2:2" x14ac:dyDescent="0.65">
      <c r="B84" t="s">
        <v>735</v>
      </c>
    </row>
    <row r="85" spans="2:2" x14ac:dyDescent="0.65">
      <c r="B85" t="s">
        <v>736</v>
      </c>
    </row>
    <row r="86" spans="2:2" x14ac:dyDescent="0.65">
      <c r="B86" t="s">
        <v>737</v>
      </c>
    </row>
    <row r="87" spans="2:2" x14ac:dyDescent="0.65">
      <c r="B87" s="5" t="s">
        <v>738</v>
      </c>
    </row>
    <row r="88" spans="2:2" x14ac:dyDescent="0.65"/>
    <row r="89" spans="2:2" x14ac:dyDescent="0.65">
      <c r="B89" t="s">
        <v>757</v>
      </c>
    </row>
    <row r="90" spans="2:2" x14ac:dyDescent="0.65">
      <c r="B90" t="s">
        <v>758</v>
      </c>
    </row>
    <row r="91" spans="2:2" x14ac:dyDescent="0.65">
      <c r="B91" t="s">
        <v>759</v>
      </c>
    </row>
    <row r="92" spans="2:2" x14ac:dyDescent="0.65"/>
    <row r="93" spans="2:2" x14ac:dyDescent="0.65">
      <c r="B93" s="2" t="s">
        <v>706</v>
      </c>
    </row>
    <row r="94" spans="2:2" x14ac:dyDescent="0.65">
      <c r="B94" t="s">
        <v>707</v>
      </c>
    </row>
    <row r="95" spans="2:2" x14ac:dyDescent="0.65">
      <c r="B95" s="5" t="s">
        <v>708</v>
      </c>
    </row>
    <row r="96" spans="2:2" x14ac:dyDescent="0.65">
      <c r="B96" s="5" t="s">
        <v>712</v>
      </c>
    </row>
    <row r="97" spans="2:2" x14ac:dyDescent="0.65"/>
    <row r="98" spans="2:2" x14ac:dyDescent="0.65">
      <c r="B98" t="s">
        <v>713</v>
      </c>
    </row>
    <row r="99" spans="2:2" x14ac:dyDescent="0.65">
      <c r="B99" t="s">
        <v>714</v>
      </c>
    </row>
    <row r="100" spans="2:2" x14ac:dyDescent="0.65">
      <c r="B100" t="s">
        <v>715</v>
      </c>
    </row>
    <row r="101" spans="2:2" x14ac:dyDescent="0.65">
      <c r="B101" t="s">
        <v>711</v>
      </c>
    </row>
    <row r="102" spans="2:2" x14ac:dyDescent="0.65">
      <c r="B102" t="s">
        <v>716</v>
      </c>
    </row>
    <row r="103" spans="2:2" x14ac:dyDescent="0.65"/>
    <row r="104" spans="2:2" x14ac:dyDescent="0.65">
      <c r="B104" t="s">
        <v>717</v>
      </c>
    </row>
    <row r="105" spans="2:2" x14ac:dyDescent="0.65">
      <c r="B105" t="s">
        <v>718</v>
      </c>
    </row>
    <row r="106" spans="2:2" x14ac:dyDescent="0.65">
      <c r="B106" t="s">
        <v>719</v>
      </c>
    </row>
    <row r="107" spans="2:2" x14ac:dyDescent="0.65">
      <c r="B107" t="s">
        <v>720</v>
      </c>
    </row>
    <row r="108" spans="2:2" x14ac:dyDescent="0.65"/>
    <row r="109" spans="2:2" x14ac:dyDescent="0.65">
      <c r="B109" t="s">
        <v>709</v>
      </c>
    </row>
    <row r="110" spans="2:2" x14ac:dyDescent="0.65">
      <c r="B110" t="s">
        <v>710</v>
      </c>
    </row>
    <row r="111" spans="2:2" x14ac:dyDescent="0.65"/>
    <row r="112" spans="2:2" x14ac:dyDescent="0.65">
      <c r="B112" s="2" t="s">
        <v>721</v>
      </c>
    </row>
    <row r="113" spans="2:2" x14ac:dyDescent="0.65">
      <c r="B113" t="s">
        <v>722</v>
      </c>
    </row>
    <row r="114" spans="2:2" x14ac:dyDescent="0.65"/>
    <row r="115" spans="2:2" x14ac:dyDescent="0.65"/>
    <row r="116" spans="2:2" x14ac:dyDescent="0.65"/>
    <row r="117" spans="2:2" x14ac:dyDescent="0.65"/>
    <row r="118" spans="2:2" x14ac:dyDescent="0.65"/>
    <row r="119" spans="2:2" x14ac:dyDescent="0.65"/>
    <row r="120" spans="2:2" x14ac:dyDescent="0.65"/>
    <row r="121" spans="2:2" x14ac:dyDescent="0.65"/>
    <row r="122" spans="2:2" x14ac:dyDescent="0.65"/>
    <row r="123" spans="2:2" x14ac:dyDescent="0.65"/>
    <row r="124" spans="2:2" x14ac:dyDescent="0.65"/>
    <row r="125" spans="2:2" x14ac:dyDescent="0.65"/>
    <row r="126" spans="2:2" x14ac:dyDescent="0.65"/>
    <row r="127" spans="2:2" x14ac:dyDescent="0.65"/>
    <row r="128" spans="2:2" x14ac:dyDescent="0.65"/>
    <row r="129" x14ac:dyDescent="0.65"/>
    <row r="130" x14ac:dyDescent="0.65"/>
    <row r="131" x14ac:dyDescent="0.65"/>
    <row r="132" x14ac:dyDescent="0.65"/>
    <row r="133" x14ac:dyDescent="0.65"/>
    <row r="134" x14ac:dyDescent="0.65"/>
    <row r="135" x14ac:dyDescent="0.65"/>
    <row r="136" x14ac:dyDescent="0.65"/>
    <row r="137" x14ac:dyDescent="0.65"/>
    <row r="138" x14ac:dyDescent="0.65"/>
    <row r="139" x14ac:dyDescent="0.65"/>
    <row r="140" x14ac:dyDescent="0.65"/>
    <row r="141" x14ac:dyDescent="0.65"/>
    <row r="142" x14ac:dyDescent="0.65"/>
    <row r="143" x14ac:dyDescent="0.65"/>
    <row r="144" x14ac:dyDescent="0.65"/>
    <row r="145" x14ac:dyDescent="0.65"/>
    <row r="146" x14ac:dyDescent="0.65"/>
    <row r="147" x14ac:dyDescent="0.65"/>
    <row r="148" x14ac:dyDescent="0.65"/>
    <row r="149" x14ac:dyDescent="0.65"/>
    <row r="150" x14ac:dyDescent="0.65"/>
    <row r="151" x14ac:dyDescent="0.65"/>
    <row r="152" x14ac:dyDescent="0.65"/>
    <row r="153" x14ac:dyDescent="0.65"/>
    <row r="154" x14ac:dyDescent="0.65"/>
    <row r="155" x14ac:dyDescent="0.65"/>
    <row r="156" x14ac:dyDescent="0.65"/>
    <row r="157" x14ac:dyDescent="0.65"/>
    <row r="158" x14ac:dyDescent="0.65"/>
    <row r="159" x14ac:dyDescent="0.65"/>
    <row r="160" x14ac:dyDescent="0.65"/>
    <row r="161" x14ac:dyDescent="0.65"/>
    <row r="162" x14ac:dyDescent="0.65"/>
    <row r="163" x14ac:dyDescent="0.65"/>
    <row r="164" x14ac:dyDescent="0.65"/>
    <row r="165" x14ac:dyDescent="0.65"/>
    <row r="166" x14ac:dyDescent="0.65"/>
    <row r="167" x14ac:dyDescent="0.65"/>
    <row r="168" x14ac:dyDescent="0.65"/>
    <row r="169" x14ac:dyDescent="0.65"/>
    <row r="170" x14ac:dyDescent="0.65"/>
    <row r="171" x14ac:dyDescent="0.65"/>
    <row r="172" x14ac:dyDescent="0.65"/>
    <row r="173" x14ac:dyDescent="0.65"/>
    <row r="174" x14ac:dyDescent="0.65"/>
  </sheetData>
  <hyperlinks>
    <hyperlink ref="B95" r:id="rId1" xr:uid="{DF9D610F-B421-4236-ACCC-280E5E7A428A}"/>
    <hyperlink ref="B96" r:id="rId2" display="   ٠ 2021 census profiles." xr:uid="{C0606149-D68A-4216-9138-F18570E6798D}"/>
    <hyperlink ref="B10" r:id="rId3" xr:uid="{58AC020E-73B5-49C2-A8A8-E976968A3F99}"/>
    <hyperlink ref="B87" r:id="rId4" xr:uid="{77DC6190-0267-4426-81CB-B2F953FFCE2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043F2-D9E4-460B-A9A8-77AF22148963}">
  <dimension ref="A1:Q3237"/>
  <sheetViews>
    <sheetView showGridLines="0" showRowColHeaders="0" workbookViewId="0">
      <selection activeCell="B4" sqref="B4"/>
    </sheetView>
  </sheetViews>
  <sheetFormatPr defaultColWidth="0" defaultRowHeight="14.7" zeroHeight="1" x14ac:dyDescent="0.65"/>
  <cols>
    <col min="1" max="1" width="3.609375" customWidth="1"/>
    <col min="2" max="5" width="20.609375" customWidth="1"/>
    <col min="6" max="6" width="32.609375" customWidth="1"/>
    <col min="7" max="7" width="3.609375" customWidth="1"/>
    <col min="8" max="8" width="9.27734375" hidden="1" customWidth="1"/>
    <col min="9" max="9" width="12.21875" hidden="1" customWidth="1"/>
    <col min="10" max="10" width="14.94140625" hidden="1" customWidth="1"/>
    <col min="11" max="11" width="15" hidden="1" customWidth="1"/>
    <col min="12" max="12" width="18.21875" hidden="1" customWidth="1"/>
    <col min="13" max="13" width="14.0546875" hidden="1" customWidth="1"/>
    <col min="14" max="14" width="20.94140625" hidden="1" customWidth="1"/>
    <col min="15" max="15" width="18.21875" hidden="1" customWidth="1"/>
    <col min="16" max="16" width="14.0546875" hidden="1" customWidth="1"/>
    <col min="17" max="17" width="20.94140625" hidden="1" customWidth="1"/>
    <col min="18" max="16384" width="8.88671875" hidden="1"/>
  </cols>
  <sheetData>
    <row r="1" spans="2:6" x14ac:dyDescent="0.65"/>
    <row r="2" spans="2:6" ht="19.8" x14ac:dyDescent="0.8">
      <c r="B2" s="1" t="s">
        <v>697</v>
      </c>
    </row>
    <row r="3" spans="2:6" x14ac:dyDescent="0.65"/>
    <row r="4" spans="2:6" x14ac:dyDescent="0.65">
      <c r="B4" s="3" t="s">
        <v>0</v>
      </c>
      <c r="C4" s="3" t="s">
        <v>1</v>
      </c>
      <c r="D4" s="3" t="s">
        <v>694</v>
      </c>
      <c r="E4" s="3" t="s">
        <v>695</v>
      </c>
      <c r="F4" s="3" t="s">
        <v>696</v>
      </c>
    </row>
    <row r="5" spans="2:6" x14ac:dyDescent="0.65">
      <c r="B5" s="3">
        <v>35210023001</v>
      </c>
      <c r="C5" s="3">
        <v>35210023</v>
      </c>
      <c r="D5" s="3">
        <v>505</v>
      </c>
      <c r="E5" s="3">
        <v>937</v>
      </c>
      <c r="F5" s="3">
        <v>1.8506327798877001E-3</v>
      </c>
    </row>
    <row r="6" spans="2:6" x14ac:dyDescent="0.65">
      <c r="B6" s="3">
        <v>35210023002</v>
      </c>
      <c r="C6" s="3">
        <v>35210023</v>
      </c>
      <c r="D6" s="3">
        <v>186</v>
      </c>
      <c r="E6" s="3">
        <v>937</v>
      </c>
      <c r="F6" s="3">
        <v>4.5128683423348E-3</v>
      </c>
    </row>
    <row r="7" spans="2:6" x14ac:dyDescent="0.65">
      <c r="B7" s="3">
        <v>35210023003</v>
      </c>
      <c r="C7" s="3">
        <v>35210023</v>
      </c>
      <c r="D7" s="3">
        <v>5</v>
      </c>
      <c r="E7" s="3">
        <v>937</v>
      </c>
      <c r="F7" s="3">
        <v>2.6590685192968699E-2</v>
      </c>
    </row>
    <row r="8" spans="2:6" x14ac:dyDescent="0.65">
      <c r="B8" s="3">
        <v>35210023004</v>
      </c>
      <c r="C8" s="3">
        <v>35210023</v>
      </c>
      <c r="D8" s="3">
        <v>241</v>
      </c>
      <c r="E8" s="3">
        <v>937</v>
      </c>
      <c r="F8" s="3">
        <v>2.5724085460643998E-3</v>
      </c>
    </row>
    <row r="9" spans="2:6" x14ac:dyDescent="0.65">
      <c r="B9" s="3">
        <v>35210023005</v>
      </c>
      <c r="C9" s="3">
        <v>35210023</v>
      </c>
      <c r="D9" s="3">
        <v>0</v>
      </c>
      <c r="E9" s="3">
        <v>937</v>
      </c>
      <c r="F9" s="3"/>
    </row>
    <row r="10" spans="2:6" x14ac:dyDescent="0.65">
      <c r="B10" s="3">
        <v>35210023006</v>
      </c>
      <c r="C10" s="3">
        <v>35210023</v>
      </c>
      <c r="D10" s="3">
        <v>0</v>
      </c>
      <c r="E10" s="3">
        <v>937</v>
      </c>
      <c r="F10" s="3"/>
    </row>
    <row r="11" spans="2:6" x14ac:dyDescent="0.65">
      <c r="B11" s="3">
        <v>35210023008</v>
      </c>
      <c r="C11" s="3">
        <v>35210023</v>
      </c>
      <c r="D11" s="3">
        <v>0</v>
      </c>
      <c r="E11" s="3">
        <v>937</v>
      </c>
      <c r="F11" s="3">
        <v>1.25511306585407E-2</v>
      </c>
    </row>
    <row r="12" spans="2:6" x14ac:dyDescent="0.65">
      <c r="B12" s="3">
        <v>35210023010</v>
      </c>
      <c r="C12" s="3">
        <v>35210023</v>
      </c>
      <c r="D12" s="3">
        <v>0</v>
      </c>
      <c r="E12" s="3">
        <v>937</v>
      </c>
      <c r="F12" s="3">
        <v>1.27358615077476E-2</v>
      </c>
    </row>
    <row r="13" spans="2:6" x14ac:dyDescent="0.65">
      <c r="B13" s="3">
        <v>35210024001</v>
      </c>
      <c r="C13" s="3">
        <v>35210024</v>
      </c>
      <c r="D13" s="3">
        <v>400</v>
      </c>
      <c r="E13" s="3">
        <v>400</v>
      </c>
      <c r="F13" s="3">
        <v>2.4124523757193601E-2</v>
      </c>
    </row>
    <row r="14" spans="2:6" x14ac:dyDescent="0.65">
      <c r="B14" s="3">
        <v>35210025001</v>
      </c>
      <c r="C14" s="3">
        <v>35210025</v>
      </c>
      <c r="D14" s="3">
        <v>250</v>
      </c>
      <c r="E14" s="3">
        <v>250</v>
      </c>
      <c r="F14" s="3">
        <v>2.2608395272787799E-2</v>
      </c>
    </row>
    <row r="15" spans="2:6" x14ac:dyDescent="0.65">
      <c r="B15" s="3">
        <v>35210026001</v>
      </c>
      <c r="C15" s="3">
        <v>35210026</v>
      </c>
      <c r="D15" s="3">
        <v>118</v>
      </c>
      <c r="E15" s="3">
        <v>560</v>
      </c>
      <c r="F15" s="3">
        <v>1.7862668697766901E-2</v>
      </c>
    </row>
    <row r="16" spans="2:6" x14ac:dyDescent="0.65">
      <c r="B16" s="3">
        <v>35210026002</v>
      </c>
      <c r="C16" s="3">
        <v>35210026</v>
      </c>
      <c r="D16" s="3">
        <v>442</v>
      </c>
      <c r="E16" s="3">
        <v>560</v>
      </c>
      <c r="F16" s="3">
        <v>1.52131516770895E-2</v>
      </c>
    </row>
    <row r="17" spans="2:6" x14ac:dyDescent="0.65">
      <c r="B17" s="3">
        <v>35210027001</v>
      </c>
      <c r="C17" s="3">
        <v>35210027</v>
      </c>
      <c r="D17" s="3">
        <v>871</v>
      </c>
      <c r="E17" s="3">
        <v>945</v>
      </c>
      <c r="F17" s="3">
        <v>5.0801340274705996E-3</v>
      </c>
    </row>
    <row r="18" spans="2:6" x14ac:dyDescent="0.65">
      <c r="B18" s="3">
        <v>35210027002</v>
      </c>
      <c r="C18" s="3">
        <v>35210027</v>
      </c>
      <c r="D18" s="3">
        <v>74</v>
      </c>
      <c r="E18" s="3">
        <v>945</v>
      </c>
      <c r="F18" s="3">
        <v>2.3459707990376001E-3</v>
      </c>
    </row>
    <row r="19" spans="2:6" x14ac:dyDescent="0.65">
      <c r="B19" s="3">
        <v>35210028001</v>
      </c>
      <c r="C19" s="3">
        <v>35210028</v>
      </c>
      <c r="D19" s="3">
        <v>385</v>
      </c>
      <c r="E19" s="3">
        <v>482</v>
      </c>
      <c r="F19" s="3">
        <v>1.0109709733148399E-2</v>
      </c>
    </row>
    <row r="20" spans="2:6" x14ac:dyDescent="0.65">
      <c r="B20" s="3">
        <v>35210028002</v>
      </c>
      <c r="C20" s="3">
        <v>35210028</v>
      </c>
      <c r="D20" s="3">
        <v>97</v>
      </c>
      <c r="E20" s="3">
        <v>482</v>
      </c>
      <c r="F20" s="3">
        <v>6.4633487034395001E-3</v>
      </c>
    </row>
    <row r="21" spans="2:6" x14ac:dyDescent="0.65">
      <c r="B21" s="3">
        <v>35210029001</v>
      </c>
      <c r="C21" s="3">
        <v>35210029</v>
      </c>
      <c r="D21" s="3">
        <v>577</v>
      </c>
      <c r="E21" s="3">
        <v>577</v>
      </c>
      <c r="F21" s="3">
        <v>1.55246476759995E-2</v>
      </c>
    </row>
    <row r="22" spans="2:6" x14ac:dyDescent="0.65">
      <c r="B22" s="3">
        <v>35210030001</v>
      </c>
      <c r="C22" s="3">
        <v>35210030</v>
      </c>
      <c r="D22" s="3">
        <v>790</v>
      </c>
      <c r="E22" s="3">
        <v>790</v>
      </c>
      <c r="F22" s="3">
        <v>3.1025677805398E-2</v>
      </c>
    </row>
    <row r="23" spans="2:6" x14ac:dyDescent="0.65">
      <c r="B23" s="3">
        <v>35210031001</v>
      </c>
      <c r="C23" s="3">
        <v>35210031</v>
      </c>
      <c r="D23" s="3">
        <v>325</v>
      </c>
      <c r="E23" s="3">
        <v>325</v>
      </c>
      <c r="F23" s="3">
        <v>1.0262890937654799E-2</v>
      </c>
    </row>
    <row r="24" spans="2:6" x14ac:dyDescent="0.65">
      <c r="B24" s="3">
        <v>35210032001</v>
      </c>
      <c r="C24" s="3">
        <v>35210032</v>
      </c>
      <c r="D24" s="3">
        <v>373</v>
      </c>
      <c r="E24" s="3">
        <v>490</v>
      </c>
      <c r="F24" s="3">
        <v>8.9071857273245007E-3</v>
      </c>
    </row>
    <row r="25" spans="2:6" x14ac:dyDescent="0.65">
      <c r="B25" s="3">
        <v>35210032002</v>
      </c>
      <c r="C25" s="3">
        <v>35210032</v>
      </c>
      <c r="D25" s="3">
        <v>117</v>
      </c>
      <c r="E25" s="3">
        <v>490</v>
      </c>
      <c r="F25" s="3">
        <v>8.8549258790349E-3</v>
      </c>
    </row>
    <row r="26" spans="2:6" x14ac:dyDescent="0.65">
      <c r="B26" s="3">
        <v>35210033001</v>
      </c>
      <c r="C26" s="3">
        <v>35210033</v>
      </c>
      <c r="D26" s="3">
        <v>116</v>
      </c>
      <c r="E26" s="3">
        <v>721</v>
      </c>
      <c r="F26" s="3"/>
    </row>
    <row r="27" spans="2:6" x14ac:dyDescent="0.65">
      <c r="B27" s="3">
        <v>35210033002</v>
      </c>
      <c r="C27" s="3">
        <v>35210033</v>
      </c>
      <c r="D27" s="3">
        <v>518</v>
      </c>
      <c r="E27" s="3">
        <v>721</v>
      </c>
      <c r="F27" s="3">
        <v>0.12607086605460921</v>
      </c>
    </row>
    <row r="28" spans="2:6" x14ac:dyDescent="0.65">
      <c r="B28" s="3">
        <v>35210033003</v>
      </c>
      <c r="C28" s="3">
        <v>35210033</v>
      </c>
      <c r="D28" s="3">
        <v>87</v>
      </c>
      <c r="E28" s="3">
        <v>721</v>
      </c>
      <c r="F28" s="3"/>
    </row>
    <row r="29" spans="2:6" x14ac:dyDescent="0.65">
      <c r="B29" s="3">
        <v>35210034001</v>
      </c>
      <c r="C29" s="3">
        <v>35210034</v>
      </c>
      <c r="D29" s="3">
        <v>548</v>
      </c>
      <c r="E29" s="3">
        <v>548</v>
      </c>
      <c r="F29" s="3"/>
    </row>
    <row r="30" spans="2:6" x14ac:dyDescent="0.65">
      <c r="B30" s="3">
        <v>35210035001</v>
      </c>
      <c r="C30" s="3">
        <v>35210035</v>
      </c>
      <c r="D30" s="3">
        <v>240</v>
      </c>
      <c r="E30" s="3">
        <v>240</v>
      </c>
      <c r="F30" s="3">
        <v>8.3178871749017003E-3</v>
      </c>
    </row>
    <row r="31" spans="2:6" x14ac:dyDescent="0.65">
      <c r="B31" s="3">
        <v>35210036001</v>
      </c>
      <c r="C31" s="3">
        <v>35210036</v>
      </c>
      <c r="D31" s="3">
        <v>452</v>
      </c>
      <c r="E31" s="3">
        <v>452</v>
      </c>
      <c r="F31" s="3">
        <v>7.5891389950589003E-3</v>
      </c>
    </row>
    <row r="32" spans="2:6" x14ac:dyDescent="0.65">
      <c r="B32" s="3">
        <v>35210037001</v>
      </c>
      <c r="C32" s="3">
        <v>35210037</v>
      </c>
      <c r="D32" s="3">
        <v>233</v>
      </c>
      <c r="E32" s="3">
        <v>233</v>
      </c>
      <c r="F32" s="3"/>
    </row>
    <row r="33" spans="2:6" x14ac:dyDescent="0.65">
      <c r="B33" s="3">
        <v>35210041001</v>
      </c>
      <c r="C33" s="3">
        <v>35210041</v>
      </c>
      <c r="D33" s="3">
        <v>127</v>
      </c>
      <c r="E33" s="3">
        <v>437</v>
      </c>
      <c r="F33" s="3">
        <v>0.13600334716801499</v>
      </c>
    </row>
    <row r="34" spans="2:6" x14ac:dyDescent="0.65">
      <c r="B34" s="3">
        <v>35210041002</v>
      </c>
      <c r="C34" s="3">
        <v>35210041</v>
      </c>
      <c r="D34" s="3">
        <v>130</v>
      </c>
      <c r="E34" s="3">
        <v>437</v>
      </c>
      <c r="F34" s="3">
        <v>9.5100666023159405E-2</v>
      </c>
    </row>
    <row r="35" spans="2:6" x14ac:dyDescent="0.65">
      <c r="B35" s="3">
        <v>35210041003</v>
      </c>
      <c r="C35" s="3">
        <v>35210041</v>
      </c>
      <c r="D35" s="3">
        <v>180</v>
      </c>
      <c r="E35" s="3">
        <v>437</v>
      </c>
      <c r="F35" s="3">
        <v>8.8622554444544893E-2</v>
      </c>
    </row>
    <row r="36" spans="2:6" x14ac:dyDescent="0.65">
      <c r="B36" s="3">
        <v>35210042001</v>
      </c>
      <c r="C36" s="3">
        <v>35210042</v>
      </c>
      <c r="D36" s="3">
        <v>423</v>
      </c>
      <c r="E36" s="3">
        <v>612</v>
      </c>
      <c r="F36" s="3">
        <v>0.12136846075719129</v>
      </c>
    </row>
    <row r="37" spans="2:6" x14ac:dyDescent="0.65">
      <c r="B37" s="3">
        <v>35210042002</v>
      </c>
      <c r="C37" s="3">
        <v>35210042</v>
      </c>
      <c r="D37" s="3">
        <v>189</v>
      </c>
      <c r="E37" s="3">
        <v>612</v>
      </c>
      <c r="F37" s="3">
        <v>8.01617130867575E-2</v>
      </c>
    </row>
    <row r="38" spans="2:6" x14ac:dyDescent="0.65">
      <c r="B38" s="3">
        <v>35210043002</v>
      </c>
      <c r="C38" s="3">
        <v>35210043</v>
      </c>
      <c r="D38" s="3">
        <v>234</v>
      </c>
      <c r="E38" s="3">
        <v>965</v>
      </c>
      <c r="F38" s="3">
        <v>3.0797242665713601E-2</v>
      </c>
    </row>
    <row r="39" spans="2:6" x14ac:dyDescent="0.65">
      <c r="B39" s="3">
        <v>35210043004</v>
      </c>
      <c r="C39" s="3">
        <v>35210043</v>
      </c>
      <c r="D39" s="3">
        <v>731</v>
      </c>
      <c r="E39" s="3">
        <v>965</v>
      </c>
      <c r="F39" s="3">
        <v>4.9271625989138597E-2</v>
      </c>
    </row>
    <row r="40" spans="2:6" x14ac:dyDescent="0.65">
      <c r="B40" s="3">
        <v>35210044001</v>
      </c>
      <c r="C40" s="3">
        <v>35210044</v>
      </c>
      <c r="D40" s="3">
        <v>207</v>
      </c>
      <c r="E40" s="3">
        <v>447</v>
      </c>
      <c r="F40" s="3">
        <v>6.5881188992979803E-2</v>
      </c>
    </row>
    <row r="41" spans="2:6" x14ac:dyDescent="0.65">
      <c r="B41" s="3">
        <v>35210044002</v>
      </c>
      <c r="C41" s="3">
        <v>35210044</v>
      </c>
      <c r="D41" s="3">
        <v>240</v>
      </c>
      <c r="E41" s="3">
        <v>447</v>
      </c>
      <c r="F41" s="3">
        <v>2.9281075568906901E-2</v>
      </c>
    </row>
    <row r="42" spans="2:6" x14ac:dyDescent="0.65">
      <c r="B42" s="3">
        <v>35210045001</v>
      </c>
      <c r="C42" s="3">
        <v>35210045</v>
      </c>
      <c r="D42" s="3">
        <v>385</v>
      </c>
      <c r="E42" s="3">
        <v>385</v>
      </c>
      <c r="F42" s="3">
        <v>6.9039568527978198E-2</v>
      </c>
    </row>
    <row r="43" spans="2:6" x14ac:dyDescent="0.65">
      <c r="B43" s="3">
        <v>35210046001</v>
      </c>
      <c r="C43" s="3">
        <v>35210046</v>
      </c>
      <c r="D43" s="3">
        <v>233</v>
      </c>
      <c r="E43" s="3">
        <v>567</v>
      </c>
      <c r="F43" s="3">
        <v>5.6947974112750301E-2</v>
      </c>
    </row>
    <row r="44" spans="2:6" x14ac:dyDescent="0.65">
      <c r="B44" s="3">
        <v>35210046002</v>
      </c>
      <c r="C44" s="3">
        <v>35210046</v>
      </c>
      <c r="D44" s="3">
        <v>163</v>
      </c>
      <c r="E44" s="3">
        <v>567</v>
      </c>
      <c r="F44" s="3">
        <v>5.4639534826549097E-2</v>
      </c>
    </row>
    <row r="45" spans="2:6" x14ac:dyDescent="0.65">
      <c r="B45" s="3">
        <v>35210046003</v>
      </c>
      <c r="C45" s="3">
        <v>35210046</v>
      </c>
      <c r="D45" s="3">
        <v>171</v>
      </c>
      <c r="E45" s="3">
        <v>567</v>
      </c>
      <c r="F45" s="3">
        <v>9.7571979387853405E-2</v>
      </c>
    </row>
    <row r="46" spans="2:6" x14ac:dyDescent="0.65">
      <c r="B46" s="3">
        <v>35210047001</v>
      </c>
      <c r="C46" s="3">
        <v>35210047</v>
      </c>
      <c r="D46" s="3">
        <v>383</v>
      </c>
      <c r="E46" s="3">
        <v>383</v>
      </c>
      <c r="F46" s="3">
        <v>6.1215110668088803E-2</v>
      </c>
    </row>
    <row r="47" spans="2:6" x14ac:dyDescent="0.65">
      <c r="B47" s="3">
        <v>35210048001</v>
      </c>
      <c r="C47" s="3">
        <v>35210048</v>
      </c>
      <c r="D47" s="3">
        <v>332</v>
      </c>
      <c r="E47" s="3">
        <v>723</v>
      </c>
      <c r="F47" s="3">
        <v>0.10023302786299169</v>
      </c>
    </row>
    <row r="48" spans="2:6" x14ac:dyDescent="0.65">
      <c r="B48" s="3">
        <v>35210048002</v>
      </c>
      <c r="C48" s="3">
        <v>35210048</v>
      </c>
      <c r="D48" s="3">
        <v>391</v>
      </c>
      <c r="E48" s="3">
        <v>723</v>
      </c>
      <c r="F48" s="3">
        <v>0.1153167098136076</v>
      </c>
    </row>
    <row r="49" spans="2:6" x14ac:dyDescent="0.65">
      <c r="B49" s="3">
        <v>35210049001</v>
      </c>
      <c r="C49" s="3">
        <v>35210049</v>
      </c>
      <c r="D49" s="3">
        <v>259</v>
      </c>
      <c r="E49" s="3">
        <v>564</v>
      </c>
      <c r="F49" s="3">
        <v>0.2387068167379123</v>
      </c>
    </row>
    <row r="50" spans="2:6" x14ac:dyDescent="0.65">
      <c r="B50" s="3">
        <v>35210049002</v>
      </c>
      <c r="C50" s="3">
        <v>35210049</v>
      </c>
      <c r="D50" s="3">
        <v>305</v>
      </c>
      <c r="E50" s="3">
        <v>564</v>
      </c>
      <c r="F50" s="3">
        <v>4.1113280873221601E-2</v>
      </c>
    </row>
    <row r="51" spans="2:6" x14ac:dyDescent="0.65">
      <c r="B51" s="3">
        <v>35210050001</v>
      </c>
      <c r="C51" s="3">
        <v>35210050</v>
      </c>
      <c r="D51" s="3">
        <v>56</v>
      </c>
      <c r="E51" s="3">
        <v>260</v>
      </c>
      <c r="F51" s="3">
        <v>1.9159573984463302E-2</v>
      </c>
    </row>
    <row r="52" spans="2:6" x14ac:dyDescent="0.65">
      <c r="B52" s="3">
        <v>35210050002</v>
      </c>
      <c r="C52" s="3">
        <v>35210050</v>
      </c>
      <c r="D52" s="3">
        <v>204</v>
      </c>
      <c r="E52" s="3">
        <v>260</v>
      </c>
      <c r="F52" s="3">
        <v>2.3311608210789599E-2</v>
      </c>
    </row>
    <row r="53" spans="2:6" x14ac:dyDescent="0.65">
      <c r="B53" s="3">
        <v>35210051001</v>
      </c>
      <c r="C53" s="3">
        <v>35210051</v>
      </c>
      <c r="D53" s="3">
        <v>264</v>
      </c>
      <c r="E53" s="3">
        <v>418</v>
      </c>
      <c r="F53" s="3">
        <v>7.6354516251740997E-3</v>
      </c>
    </row>
    <row r="54" spans="2:6" x14ac:dyDescent="0.65">
      <c r="B54" s="3">
        <v>35210051002</v>
      </c>
      <c r="C54" s="3">
        <v>35210051</v>
      </c>
      <c r="D54" s="3">
        <v>154</v>
      </c>
      <c r="E54" s="3">
        <v>418</v>
      </c>
      <c r="F54" s="3">
        <v>1.72382243751888E-2</v>
      </c>
    </row>
    <row r="55" spans="2:6" x14ac:dyDescent="0.65">
      <c r="B55" s="3">
        <v>35210052001</v>
      </c>
      <c r="C55" s="3">
        <v>35210052</v>
      </c>
      <c r="D55" s="3">
        <v>136</v>
      </c>
      <c r="E55" s="3">
        <v>529</v>
      </c>
      <c r="F55" s="3">
        <v>2.2056669863579799E-2</v>
      </c>
    </row>
    <row r="56" spans="2:6" x14ac:dyDescent="0.65">
      <c r="B56" s="3">
        <v>35210052002</v>
      </c>
      <c r="C56" s="3">
        <v>35210052</v>
      </c>
      <c r="D56" s="3">
        <v>299</v>
      </c>
      <c r="E56" s="3">
        <v>529</v>
      </c>
      <c r="F56" s="3">
        <v>7.6956483444205002E-3</v>
      </c>
    </row>
    <row r="57" spans="2:6" x14ac:dyDescent="0.65">
      <c r="B57" s="3">
        <v>35210052003</v>
      </c>
      <c r="C57" s="3">
        <v>35210052</v>
      </c>
      <c r="D57" s="3">
        <v>94</v>
      </c>
      <c r="E57" s="3">
        <v>529</v>
      </c>
      <c r="F57" s="3">
        <v>2.1655782305101699E-2</v>
      </c>
    </row>
    <row r="58" spans="2:6" x14ac:dyDescent="0.65">
      <c r="B58" s="3">
        <v>35210053001</v>
      </c>
      <c r="C58" s="3">
        <v>35210053</v>
      </c>
      <c r="D58" s="3">
        <v>635</v>
      </c>
      <c r="E58" s="3">
        <v>635</v>
      </c>
      <c r="F58" s="3">
        <v>4.6869549035211001E-3</v>
      </c>
    </row>
    <row r="59" spans="2:6" x14ac:dyDescent="0.65">
      <c r="B59" s="3">
        <v>35210054001</v>
      </c>
      <c r="C59" s="3">
        <v>35210054</v>
      </c>
      <c r="D59" s="3">
        <v>329</v>
      </c>
      <c r="E59" s="3">
        <v>329</v>
      </c>
      <c r="F59" s="3">
        <v>5.2073577995785996E-3</v>
      </c>
    </row>
    <row r="60" spans="2:6" x14ac:dyDescent="0.65">
      <c r="B60" s="3">
        <v>35210055001</v>
      </c>
      <c r="C60" s="3">
        <v>35210055</v>
      </c>
      <c r="D60" s="3">
        <v>136</v>
      </c>
      <c r="E60" s="3">
        <v>398</v>
      </c>
      <c r="F60" s="3">
        <v>7.8095285830113003E-3</v>
      </c>
    </row>
    <row r="61" spans="2:6" x14ac:dyDescent="0.65">
      <c r="B61" s="3">
        <v>35210055002</v>
      </c>
      <c r="C61" s="3">
        <v>35210055</v>
      </c>
      <c r="D61" s="3">
        <v>262</v>
      </c>
      <c r="E61" s="3">
        <v>398</v>
      </c>
      <c r="F61" s="3">
        <v>6.3042040073378004E-3</v>
      </c>
    </row>
    <row r="62" spans="2:6" x14ac:dyDescent="0.65">
      <c r="B62" s="3">
        <v>35210057001</v>
      </c>
      <c r="C62" s="3">
        <v>35210057</v>
      </c>
      <c r="D62" s="3">
        <v>317</v>
      </c>
      <c r="E62" s="3">
        <v>425</v>
      </c>
      <c r="F62" s="3">
        <v>8.6448595782338006E-3</v>
      </c>
    </row>
    <row r="63" spans="2:6" x14ac:dyDescent="0.65">
      <c r="B63" s="3">
        <v>35210057002</v>
      </c>
      <c r="C63" s="3">
        <v>35210057</v>
      </c>
      <c r="D63" s="3">
        <v>108</v>
      </c>
      <c r="E63" s="3">
        <v>425</v>
      </c>
      <c r="F63" s="3">
        <v>3.4418219135075E-3</v>
      </c>
    </row>
    <row r="64" spans="2:6" x14ac:dyDescent="0.65">
      <c r="B64" s="3">
        <v>35210058001</v>
      </c>
      <c r="C64" s="3">
        <v>35210058</v>
      </c>
      <c r="D64" s="3">
        <v>341</v>
      </c>
      <c r="E64" s="3">
        <v>504</v>
      </c>
      <c r="F64" s="3">
        <v>3.6624288195075999E-3</v>
      </c>
    </row>
    <row r="65" spans="2:6" x14ac:dyDescent="0.65">
      <c r="B65" s="3">
        <v>35210058002</v>
      </c>
      <c r="C65" s="3">
        <v>35210058</v>
      </c>
      <c r="D65" s="3">
        <v>89</v>
      </c>
      <c r="E65" s="3">
        <v>504</v>
      </c>
      <c r="F65" s="3">
        <v>3.5212268714005001E-3</v>
      </c>
    </row>
    <row r="66" spans="2:6" x14ac:dyDescent="0.65">
      <c r="B66" s="3">
        <v>35210058003</v>
      </c>
      <c r="C66" s="3">
        <v>35210058</v>
      </c>
      <c r="D66" s="3">
        <v>74</v>
      </c>
      <c r="E66" s="3">
        <v>504</v>
      </c>
      <c r="F66" s="3">
        <v>5.9332844863313004E-3</v>
      </c>
    </row>
    <row r="67" spans="2:6" x14ac:dyDescent="0.65">
      <c r="B67" s="3">
        <v>35210059001</v>
      </c>
      <c r="C67" s="3">
        <v>35210059</v>
      </c>
      <c r="D67" s="3">
        <v>84</v>
      </c>
      <c r="E67" s="3">
        <v>555</v>
      </c>
      <c r="F67" s="3">
        <v>8.3049217899990001E-3</v>
      </c>
    </row>
    <row r="68" spans="2:6" x14ac:dyDescent="0.65">
      <c r="B68" s="3">
        <v>35210059002</v>
      </c>
      <c r="C68" s="3">
        <v>35210059</v>
      </c>
      <c r="D68" s="3">
        <v>378</v>
      </c>
      <c r="E68" s="3">
        <v>555</v>
      </c>
      <c r="F68" s="3">
        <v>3.4315182646607002E-3</v>
      </c>
    </row>
    <row r="69" spans="2:6" x14ac:dyDescent="0.65">
      <c r="B69" s="3">
        <v>35210059003</v>
      </c>
      <c r="C69" s="3">
        <v>35210059</v>
      </c>
      <c r="D69" s="3">
        <v>93</v>
      </c>
      <c r="E69" s="3">
        <v>555</v>
      </c>
      <c r="F69" s="3">
        <v>1.0937892670468701E-2</v>
      </c>
    </row>
    <row r="70" spans="2:6" x14ac:dyDescent="0.65">
      <c r="B70" s="3">
        <v>35210060002</v>
      </c>
      <c r="C70" s="3">
        <v>35210060</v>
      </c>
      <c r="D70" s="3">
        <v>117</v>
      </c>
      <c r="E70" s="3">
        <v>706</v>
      </c>
      <c r="F70" s="3">
        <v>1.49900802434307E-2</v>
      </c>
    </row>
    <row r="71" spans="2:6" x14ac:dyDescent="0.65">
      <c r="B71" s="3">
        <v>35210060003</v>
      </c>
      <c r="C71" s="3">
        <v>35210060</v>
      </c>
      <c r="D71" s="3">
        <v>589</v>
      </c>
      <c r="E71" s="3">
        <v>706</v>
      </c>
      <c r="F71" s="3">
        <v>1.5108676233691699E-2</v>
      </c>
    </row>
    <row r="72" spans="2:6" x14ac:dyDescent="0.65">
      <c r="B72" s="3">
        <v>35210061001</v>
      </c>
      <c r="C72" s="3">
        <v>35210061</v>
      </c>
      <c r="D72" s="3">
        <v>605</v>
      </c>
      <c r="E72" s="3">
        <v>605</v>
      </c>
      <c r="F72" s="3">
        <v>6.8641417040395001E-3</v>
      </c>
    </row>
    <row r="73" spans="2:6" x14ac:dyDescent="0.65">
      <c r="B73" s="3">
        <v>35210063001</v>
      </c>
      <c r="C73" s="3">
        <v>35210063</v>
      </c>
      <c r="D73" s="3">
        <v>143</v>
      </c>
      <c r="E73" s="3">
        <v>266</v>
      </c>
      <c r="F73" s="3">
        <v>2.0559779560712001E-2</v>
      </c>
    </row>
    <row r="74" spans="2:6" x14ac:dyDescent="0.65">
      <c r="B74" s="3">
        <v>35210063002</v>
      </c>
      <c r="C74" s="3">
        <v>35210063</v>
      </c>
      <c r="D74" s="3">
        <v>123</v>
      </c>
      <c r="E74" s="3">
        <v>266</v>
      </c>
      <c r="F74" s="3">
        <v>2.54393079476295E-2</v>
      </c>
    </row>
    <row r="75" spans="2:6" x14ac:dyDescent="0.65">
      <c r="B75" s="3">
        <v>35210065001</v>
      </c>
      <c r="C75" s="3">
        <v>35210065</v>
      </c>
      <c r="D75" s="3">
        <v>458</v>
      </c>
      <c r="E75" s="3">
        <v>583</v>
      </c>
      <c r="F75" s="3">
        <v>9.5951078515988993E-3</v>
      </c>
    </row>
    <row r="76" spans="2:6" x14ac:dyDescent="0.65">
      <c r="B76" s="3">
        <v>35210065002</v>
      </c>
      <c r="C76" s="3">
        <v>35210065</v>
      </c>
      <c r="D76" s="3">
        <v>125</v>
      </c>
      <c r="E76" s="3">
        <v>583</v>
      </c>
      <c r="F76" s="3">
        <v>1.14066206110104E-2</v>
      </c>
    </row>
    <row r="77" spans="2:6" x14ac:dyDescent="0.65">
      <c r="B77" s="3">
        <v>35210066001</v>
      </c>
      <c r="C77" s="3">
        <v>35210066</v>
      </c>
      <c r="D77" s="3">
        <v>146</v>
      </c>
      <c r="E77" s="3">
        <v>441</v>
      </c>
      <c r="F77" s="3">
        <v>5.5626290972992098E-2</v>
      </c>
    </row>
    <row r="78" spans="2:6" x14ac:dyDescent="0.65">
      <c r="B78" s="3">
        <v>35210066002</v>
      </c>
      <c r="C78" s="3">
        <v>35210066</v>
      </c>
      <c r="D78" s="3">
        <v>295</v>
      </c>
      <c r="E78" s="3">
        <v>441</v>
      </c>
      <c r="F78" s="3">
        <v>2.4688435050393101E-2</v>
      </c>
    </row>
    <row r="79" spans="2:6" x14ac:dyDescent="0.65">
      <c r="B79" s="3">
        <v>35210067001</v>
      </c>
      <c r="C79" s="3">
        <v>35210067</v>
      </c>
      <c r="D79" s="3">
        <v>497</v>
      </c>
      <c r="E79" s="3">
        <v>497</v>
      </c>
      <c r="F79" s="3">
        <v>5.1944354670510402E-2</v>
      </c>
    </row>
    <row r="80" spans="2:6" x14ac:dyDescent="0.65">
      <c r="B80" s="3">
        <v>35210068001</v>
      </c>
      <c r="C80" s="3">
        <v>35210068</v>
      </c>
      <c r="D80" s="3">
        <v>310</v>
      </c>
      <c r="E80" s="3">
        <v>514</v>
      </c>
      <c r="F80" s="3">
        <v>3.8290433753333797E-2</v>
      </c>
    </row>
    <row r="81" spans="2:6" x14ac:dyDescent="0.65">
      <c r="B81" s="3">
        <v>35210068002</v>
      </c>
      <c r="C81" s="3">
        <v>35210068</v>
      </c>
      <c r="D81" s="3">
        <v>204</v>
      </c>
      <c r="E81" s="3">
        <v>514</v>
      </c>
      <c r="F81" s="3">
        <v>1.33196209489341E-2</v>
      </c>
    </row>
    <row r="82" spans="2:6" x14ac:dyDescent="0.65">
      <c r="B82" s="3">
        <v>35210069001</v>
      </c>
      <c r="C82" s="3">
        <v>35210069</v>
      </c>
      <c r="D82" s="3">
        <v>854</v>
      </c>
      <c r="E82" s="3">
        <v>854</v>
      </c>
      <c r="F82" s="3">
        <v>1.32742775541029E-2</v>
      </c>
    </row>
    <row r="83" spans="2:6" x14ac:dyDescent="0.65">
      <c r="B83" s="3">
        <v>35210070001</v>
      </c>
      <c r="C83" s="3">
        <v>35210070</v>
      </c>
      <c r="D83" s="3">
        <v>409</v>
      </c>
      <c r="E83" s="3">
        <v>409</v>
      </c>
      <c r="F83" s="3">
        <v>1.8416814949408399E-2</v>
      </c>
    </row>
    <row r="84" spans="2:6" x14ac:dyDescent="0.65">
      <c r="B84" s="3">
        <v>35210071001</v>
      </c>
      <c r="C84" s="3">
        <v>35210071</v>
      </c>
      <c r="D84" s="3">
        <v>316</v>
      </c>
      <c r="E84" s="3">
        <v>316</v>
      </c>
      <c r="F84" s="3">
        <v>2.3901764375738901E-2</v>
      </c>
    </row>
    <row r="85" spans="2:6" x14ac:dyDescent="0.65">
      <c r="B85" s="3">
        <v>35210072001</v>
      </c>
      <c r="C85" s="3">
        <v>35210072</v>
      </c>
      <c r="D85" s="3">
        <v>197</v>
      </c>
      <c r="E85" s="3">
        <v>357</v>
      </c>
      <c r="F85" s="3">
        <v>9.2932415292476298E-2</v>
      </c>
    </row>
    <row r="86" spans="2:6" x14ac:dyDescent="0.65">
      <c r="B86" s="3">
        <v>35210072002</v>
      </c>
      <c r="C86" s="3">
        <v>35210072</v>
      </c>
      <c r="D86" s="3">
        <v>160</v>
      </c>
      <c r="E86" s="3">
        <v>357</v>
      </c>
      <c r="F86" s="3">
        <v>2.42074573746121E-2</v>
      </c>
    </row>
    <row r="87" spans="2:6" x14ac:dyDescent="0.65">
      <c r="B87" s="3">
        <v>35210073001</v>
      </c>
      <c r="C87" s="3">
        <v>35210073</v>
      </c>
      <c r="D87" s="3">
        <v>518</v>
      </c>
      <c r="E87" s="3">
        <v>754</v>
      </c>
      <c r="F87" s="3">
        <v>3.1592584047324103E-2</v>
      </c>
    </row>
    <row r="88" spans="2:6" x14ac:dyDescent="0.65">
      <c r="B88" s="3">
        <v>35210073002</v>
      </c>
      <c r="C88" s="3">
        <v>35210073</v>
      </c>
      <c r="D88" s="3">
        <v>73</v>
      </c>
      <c r="E88" s="3">
        <v>754</v>
      </c>
      <c r="F88" s="3">
        <v>3.3145713865532E-2</v>
      </c>
    </row>
    <row r="89" spans="2:6" x14ac:dyDescent="0.65">
      <c r="B89" s="3">
        <v>35210073003</v>
      </c>
      <c r="C89" s="3">
        <v>35210073</v>
      </c>
      <c r="D89" s="3">
        <v>163</v>
      </c>
      <c r="E89" s="3">
        <v>754</v>
      </c>
      <c r="F89" s="3">
        <v>5.8520037994448999E-2</v>
      </c>
    </row>
    <row r="90" spans="2:6" x14ac:dyDescent="0.65">
      <c r="B90" s="3">
        <v>35210074001</v>
      </c>
      <c r="C90" s="3">
        <v>35210074</v>
      </c>
      <c r="D90" s="3">
        <v>50</v>
      </c>
      <c r="E90" s="3">
        <v>366</v>
      </c>
      <c r="F90" s="3">
        <v>4.0447201599865298E-2</v>
      </c>
    </row>
    <row r="91" spans="2:6" x14ac:dyDescent="0.65">
      <c r="B91" s="3">
        <v>35210074002</v>
      </c>
      <c r="C91" s="3">
        <v>35210074</v>
      </c>
      <c r="D91" s="3">
        <v>168</v>
      </c>
      <c r="E91" s="3">
        <v>366</v>
      </c>
      <c r="F91" s="3">
        <v>2.64333308204724E-2</v>
      </c>
    </row>
    <row r="92" spans="2:6" x14ac:dyDescent="0.65">
      <c r="B92" s="3">
        <v>35210074003</v>
      </c>
      <c r="C92" s="3">
        <v>35210074</v>
      </c>
      <c r="D92" s="3">
        <v>148</v>
      </c>
      <c r="E92" s="3">
        <v>366</v>
      </c>
      <c r="F92" s="3">
        <v>2.4501908596029701E-2</v>
      </c>
    </row>
    <row r="93" spans="2:6" x14ac:dyDescent="0.65">
      <c r="B93" s="3">
        <v>35210075001</v>
      </c>
      <c r="C93" s="3">
        <v>35210075</v>
      </c>
      <c r="D93" s="3">
        <v>507</v>
      </c>
      <c r="E93" s="3">
        <v>507</v>
      </c>
      <c r="F93" s="3">
        <v>6.5529311637220103E-2</v>
      </c>
    </row>
    <row r="94" spans="2:6" x14ac:dyDescent="0.65">
      <c r="B94" s="3">
        <v>35210076001</v>
      </c>
      <c r="C94" s="3">
        <v>35210076</v>
      </c>
      <c r="D94" s="3">
        <v>292</v>
      </c>
      <c r="E94" s="3">
        <v>426</v>
      </c>
      <c r="F94" s="3">
        <v>8.0491936576349593E-2</v>
      </c>
    </row>
    <row r="95" spans="2:6" x14ac:dyDescent="0.65">
      <c r="B95" s="3">
        <v>35210076002</v>
      </c>
      <c r="C95" s="3">
        <v>35210076</v>
      </c>
      <c r="D95" s="3">
        <v>134</v>
      </c>
      <c r="E95" s="3">
        <v>426</v>
      </c>
      <c r="F95" s="3">
        <v>3.2750379079070899E-2</v>
      </c>
    </row>
    <row r="96" spans="2:6" x14ac:dyDescent="0.65">
      <c r="B96" s="3">
        <v>35210077001</v>
      </c>
      <c r="C96" s="3">
        <v>35210077</v>
      </c>
      <c r="D96" s="3">
        <v>162</v>
      </c>
      <c r="E96" s="3">
        <v>315</v>
      </c>
      <c r="F96" s="3">
        <v>6.6943981727863602E-2</v>
      </c>
    </row>
    <row r="97" spans="2:6" x14ac:dyDescent="0.65">
      <c r="B97" s="3">
        <v>35210077002</v>
      </c>
      <c r="C97" s="3">
        <v>35210077</v>
      </c>
      <c r="D97" s="3">
        <v>153</v>
      </c>
      <c r="E97" s="3">
        <v>315</v>
      </c>
      <c r="F97" s="3">
        <v>6.8966298418948593E-2</v>
      </c>
    </row>
    <row r="98" spans="2:6" x14ac:dyDescent="0.65">
      <c r="B98" s="3">
        <v>35210078001</v>
      </c>
      <c r="C98" s="3">
        <v>35210078</v>
      </c>
      <c r="D98" s="3">
        <v>283</v>
      </c>
      <c r="E98" s="3">
        <v>652</v>
      </c>
      <c r="F98" s="3">
        <v>3.6883974857824298E-2</v>
      </c>
    </row>
    <row r="99" spans="2:6" x14ac:dyDescent="0.65">
      <c r="B99" s="3">
        <v>35210078002</v>
      </c>
      <c r="C99" s="3">
        <v>35210078</v>
      </c>
      <c r="D99" s="3">
        <v>195</v>
      </c>
      <c r="E99" s="3">
        <v>652</v>
      </c>
      <c r="F99" s="3">
        <v>7.0201705427023003E-2</v>
      </c>
    </row>
    <row r="100" spans="2:6" x14ac:dyDescent="0.65">
      <c r="B100" s="3">
        <v>35210078003</v>
      </c>
      <c r="C100" s="3">
        <v>35210078</v>
      </c>
      <c r="D100" s="3">
        <v>174</v>
      </c>
      <c r="E100" s="3">
        <v>652</v>
      </c>
      <c r="F100" s="3">
        <v>5.9158566979769102E-2</v>
      </c>
    </row>
    <row r="101" spans="2:6" x14ac:dyDescent="0.65">
      <c r="B101" s="3">
        <v>35210079001</v>
      </c>
      <c r="C101" s="3">
        <v>35210079</v>
      </c>
      <c r="D101" s="3">
        <v>984</v>
      </c>
      <c r="E101" s="3">
        <v>1163</v>
      </c>
      <c r="F101" s="3">
        <v>1.39708907954505E-2</v>
      </c>
    </row>
    <row r="102" spans="2:6" x14ac:dyDescent="0.65">
      <c r="B102" s="3">
        <v>35210079002</v>
      </c>
      <c r="C102" s="3">
        <v>35210079</v>
      </c>
      <c r="D102" s="3">
        <v>128</v>
      </c>
      <c r="E102" s="3">
        <v>1163</v>
      </c>
      <c r="F102" s="3">
        <v>1.2568758444190101E-2</v>
      </c>
    </row>
    <row r="103" spans="2:6" x14ac:dyDescent="0.65">
      <c r="B103" s="3">
        <v>35210079003</v>
      </c>
      <c r="C103" s="3">
        <v>35210079</v>
      </c>
      <c r="D103" s="3">
        <v>51</v>
      </c>
      <c r="E103" s="3">
        <v>1163</v>
      </c>
      <c r="F103" s="3">
        <v>1.12569727146216E-2</v>
      </c>
    </row>
    <row r="104" spans="2:6" x14ac:dyDescent="0.65">
      <c r="B104" s="3">
        <v>35210080001</v>
      </c>
      <c r="C104" s="3">
        <v>35210080</v>
      </c>
      <c r="D104" s="3">
        <v>873</v>
      </c>
      <c r="E104" s="3">
        <v>873</v>
      </c>
      <c r="F104" s="3">
        <v>7.8595760914851997E-3</v>
      </c>
    </row>
    <row r="105" spans="2:6" x14ac:dyDescent="0.65">
      <c r="B105" s="3">
        <v>35210081001</v>
      </c>
      <c r="C105" s="3">
        <v>35210081</v>
      </c>
      <c r="D105" s="3">
        <v>484</v>
      </c>
      <c r="E105" s="3">
        <v>714</v>
      </c>
      <c r="F105" s="3">
        <v>1.91068516634646E-2</v>
      </c>
    </row>
    <row r="106" spans="2:6" x14ac:dyDescent="0.65">
      <c r="B106" s="3">
        <v>35210081002</v>
      </c>
      <c r="C106" s="3">
        <v>35210081</v>
      </c>
      <c r="D106" s="3">
        <v>183</v>
      </c>
      <c r="E106" s="3">
        <v>714</v>
      </c>
      <c r="F106" s="3">
        <v>2.3537418846799999E-2</v>
      </c>
    </row>
    <row r="107" spans="2:6" x14ac:dyDescent="0.65">
      <c r="B107" s="3">
        <v>35210081003</v>
      </c>
      <c r="C107" s="3">
        <v>35210081</v>
      </c>
      <c r="D107" s="3">
        <v>47</v>
      </c>
      <c r="E107" s="3">
        <v>714</v>
      </c>
      <c r="F107" s="3">
        <v>1.7837443002131199E-2</v>
      </c>
    </row>
    <row r="108" spans="2:6" x14ac:dyDescent="0.65">
      <c r="B108" s="3">
        <v>35210082001</v>
      </c>
      <c r="C108" s="3">
        <v>35210082</v>
      </c>
      <c r="D108" s="3">
        <v>821</v>
      </c>
      <c r="E108" s="3">
        <v>947</v>
      </c>
      <c r="F108" s="3">
        <v>4.1576956543119001E-3</v>
      </c>
    </row>
    <row r="109" spans="2:6" x14ac:dyDescent="0.65">
      <c r="B109" s="3">
        <v>35210082002</v>
      </c>
      <c r="C109" s="3">
        <v>35210082</v>
      </c>
      <c r="D109" s="3">
        <v>126</v>
      </c>
      <c r="E109" s="3">
        <v>947</v>
      </c>
      <c r="F109" s="3">
        <v>2.1210147214791998E-3</v>
      </c>
    </row>
    <row r="110" spans="2:6" x14ac:dyDescent="0.65">
      <c r="B110" s="3">
        <v>35210082003</v>
      </c>
      <c r="C110" s="3">
        <v>35210082</v>
      </c>
      <c r="D110" s="3">
        <v>0</v>
      </c>
      <c r="E110" s="3">
        <v>947</v>
      </c>
      <c r="F110" s="3">
        <v>1.3695423645829201E-2</v>
      </c>
    </row>
    <row r="111" spans="2:6" x14ac:dyDescent="0.65">
      <c r="B111" s="3">
        <v>35210082004</v>
      </c>
      <c r="C111" s="3">
        <v>35210082</v>
      </c>
      <c r="D111" s="3">
        <v>0</v>
      </c>
      <c r="E111" s="3">
        <v>947</v>
      </c>
      <c r="F111" s="3">
        <v>4.5304992785768E-3</v>
      </c>
    </row>
    <row r="112" spans="2:6" x14ac:dyDescent="0.65">
      <c r="B112" s="3">
        <v>35210083001</v>
      </c>
      <c r="C112" s="3">
        <v>35210083</v>
      </c>
      <c r="D112" s="3">
        <v>1077</v>
      </c>
      <c r="E112" s="3">
        <v>1276</v>
      </c>
      <c r="F112" s="3">
        <v>2.4471397318347601E-2</v>
      </c>
    </row>
    <row r="113" spans="2:6" x14ac:dyDescent="0.65">
      <c r="B113" s="3">
        <v>35210083002</v>
      </c>
      <c r="C113" s="3">
        <v>35210083</v>
      </c>
      <c r="D113" s="3">
        <v>75</v>
      </c>
      <c r="E113" s="3">
        <v>1276</v>
      </c>
      <c r="F113" s="3">
        <v>1.36866308206482E-2</v>
      </c>
    </row>
    <row r="114" spans="2:6" x14ac:dyDescent="0.65">
      <c r="B114" s="3">
        <v>35210083003</v>
      </c>
      <c r="C114" s="3">
        <v>35210083</v>
      </c>
      <c r="D114" s="3">
        <v>34</v>
      </c>
      <c r="E114" s="3">
        <v>1276</v>
      </c>
      <c r="F114" s="3">
        <v>1.7575240378999699E-2</v>
      </c>
    </row>
    <row r="115" spans="2:6" x14ac:dyDescent="0.65">
      <c r="B115" s="3">
        <v>35210083004</v>
      </c>
      <c r="C115" s="3">
        <v>35210083</v>
      </c>
      <c r="D115" s="3">
        <v>90</v>
      </c>
      <c r="E115" s="3">
        <v>1276</v>
      </c>
      <c r="F115" s="3">
        <v>1.73362077352643E-2</v>
      </c>
    </row>
    <row r="116" spans="2:6" x14ac:dyDescent="0.65">
      <c r="B116" s="3">
        <v>35210090001</v>
      </c>
      <c r="C116" s="3">
        <v>35210090</v>
      </c>
      <c r="D116" s="3">
        <v>640</v>
      </c>
      <c r="E116" s="3">
        <v>640</v>
      </c>
      <c r="F116" s="3">
        <v>9.2758873304386799E-2</v>
      </c>
    </row>
    <row r="117" spans="2:6" x14ac:dyDescent="0.65">
      <c r="B117" s="3">
        <v>35210094001</v>
      </c>
      <c r="C117" s="3">
        <v>35210094</v>
      </c>
      <c r="D117" s="3">
        <v>0</v>
      </c>
      <c r="E117" s="3">
        <v>0</v>
      </c>
      <c r="F117" s="3">
        <v>1.8912846933474101E-2</v>
      </c>
    </row>
    <row r="118" spans="2:6" x14ac:dyDescent="0.65">
      <c r="B118" s="3">
        <v>35210094004</v>
      </c>
      <c r="C118" s="3">
        <v>35210094</v>
      </c>
      <c r="D118" s="3">
        <v>0</v>
      </c>
      <c r="E118" s="3">
        <v>0</v>
      </c>
      <c r="F118" s="3">
        <v>1.75485302040807E-2</v>
      </c>
    </row>
    <row r="119" spans="2:6" x14ac:dyDescent="0.65">
      <c r="B119" s="3">
        <v>35210095001</v>
      </c>
      <c r="C119" s="3">
        <v>35210095</v>
      </c>
      <c r="D119" s="3">
        <v>1649</v>
      </c>
      <c r="E119" s="3">
        <v>1649</v>
      </c>
      <c r="F119" s="3">
        <v>4.3155103145894103E-2</v>
      </c>
    </row>
    <row r="120" spans="2:6" x14ac:dyDescent="0.65">
      <c r="B120" s="3">
        <v>35210096001</v>
      </c>
      <c r="C120" s="3">
        <v>35210096</v>
      </c>
      <c r="D120" s="3">
        <v>236</v>
      </c>
      <c r="E120" s="3">
        <v>236</v>
      </c>
      <c r="F120" s="3">
        <v>2.83849165985583E-2</v>
      </c>
    </row>
    <row r="121" spans="2:6" x14ac:dyDescent="0.65">
      <c r="B121" s="3">
        <v>35210097001</v>
      </c>
      <c r="C121" s="3">
        <v>35210097</v>
      </c>
      <c r="D121" s="3">
        <v>628</v>
      </c>
      <c r="E121" s="3">
        <v>628</v>
      </c>
      <c r="F121" s="3">
        <v>6.5001440546687994E-2</v>
      </c>
    </row>
    <row r="122" spans="2:6" x14ac:dyDescent="0.65">
      <c r="B122" s="3">
        <v>35210098001</v>
      </c>
      <c r="C122" s="3">
        <v>35210098</v>
      </c>
      <c r="D122" s="3">
        <v>199</v>
      </c>
      <c r="E122" s="3">
        <v>336</v>
      </c>
      <c r="F122" s="3">
        <v>3.53615848338844E-2</v>
      </c>
    </row>
    <row r="123" spans="2:6" x14ac:dyDescent="0.65">
      <c r="B123" s="3">
        <v>35210098002</v>
      </c>
      <c r="C123" s="3">
        <v>35210098</v>
      </c>
      <c r="D123" s="3">
        <v>137</v>
      </c>
      <c r="E123" s="3">
        <v>336</v>
      </c>
      <c r="F123" s="3">
        <v>6.3997661882076895E-2</v>
      </c>
    </row>
    <row r="124" spans="2:6" x14ac:dyDescent="0.65">
      <c r="B124" s="3">
        <v>35210099001</v>
      </c>
      <c r="C124" s="3">
        <v>35210099</v>
      </c>
      <c r="D124" s="3">
        <v>889</v>
      </c>
      <c r="E124" s="3">
        <v>889</v>
      </c>
      <c r="F124" s="3">
        <v>1.08678047738399E-2</v>
      </c>
    </row>
    <row r="125" spans="2:6" x14ac:dyDescent="0.65">
      <c r="B125" s="3">
        <v>35210100001</v>
      </c>
      <c r="C125" s="3">
        <v>35210100</v>
      </c>
      <c r="D125" s="3">
        <v>296</v>
      </c>
      <c r="E125" s="3">
        <v>559</v>
      </c>
      <c r="F125" s="3">
        <v>1.00579960394994E-2</v>
      </c>
    </row>
    <row r="126" spans="2:6" x14ac:dyDescent="0.65">
      <c r="B126" s="3">
        <v>35210100002</v>
      </c>
      <c r="C126" s="3">
        <v>35210100</v>
      </c>
      <c r="D126" s="3">
        <v>68</v>
      </c>
      <c r="E126" s="3">
        <v>559</v>
      </c>
      <c r="F126" s="3">
        <v>1.2841151739443699E-2</v>
      </c>
    </row>
    <row r="127" spans="2:6" x14ac:dyDescent="0.65">
      <c r="B127" s="3">
        <v>35210100003</v>
      </c>
      <c r="C127" s="3">
        <v>35210100</v>
      </c>
      <c r="D127" s="3">
        <v>68</v>
      </c>
      <c r="E127" s="3">
        <v>559</v>
      </c>
      <c r="F127" s="3">
        <v>1.26692676859911E-2</v>
      </c>
    </row>
    <row r="128" spans="2:6" x14ac:dyDescent="0.65">
      <c r="B128" s="3">
        <v>35210100004</v>
      </c>
      <c r="C128" s="3">
        <v>35210100</v>
      </c>
      <c r="D128" s="3">
        <v>44</v>
      </c>
      <c r="E128" s="3">
        <v>559</v>
      </c>
      <c r="F128" s="3">
        <v>9.2681041081489005E-3</v>
      </c>
    </row>
    <row r="129" spans="2:6" x14ac:dyDescent="0.65">
      <c r="B129" s="3">
        <v>35210100005</v>
      </c>
      <c r="C129" s="3">
        <v>35210100</v>
      </c>
      <c r="D129" s="3">
        <v>83</v>
      </c>
      <c r="E129" s="3">
        <v>559</v>
      </c>
      <c r="F129" s="3">
        <v>7.7852193663257999E-3</v>
      </c>
    </row>
    <row r="130" spans="2:6" x14ac:dyDescent="0.65">
      <c r="B130" s="3">
        <v>35210104001</v>
      </c>
      <c r="C130" s="3">
        <v>35210104</v>
      </c>
      <c r="D130" s="3">
        <v>143</v>
      </c>
      <c r="E130" s="3">
        <v>223</v>
      </c>
      <c r="F130" s="3">
        <v>3.83716536009664E-2</v>
      </c>
    </row>
    <row r="131" spans="2:6" x14ac:dyDescent="0.65">
      <c r="B131" s="3">
        <v>35210104002</v>
      </c>
      <c r="C131" s="3">
        <v>35210104</v>
      </c>
      <c r="D131" s="3">
        <v>80</v>
      </c>
      <c r="E131" s="3">
        <v>223</v>
      </c>
      <c r="F131" s="3">
        <v>5.3446068281773798E-2</v>
      </c>
    </row>
    <row r="132" spans="2:6" x14ac:dyDescent="0.65">
      <c r="B132" s="3">
        <v>35210105001</v>
      </c>
      <c r="C132" s="3">
        <v>35210105</v>
      </c>
      <c r="D132" s="3">
        <v>399</v>
      </c>
      <c r="E132" s="3">
        <v>614</v>
      </c>
      <c r="F132" s="3">
        <v>3.3804966234536098E-2</v>
      </c>
    </row>
    <row r="133" spans="2:6" x14ac:dyDescent="0.65">
      <c r="B133" s="3">
        <v>35210105002</v>
      </c>
      <c r="C133" s="3">
        <v>35210105</v>
      </c>
      <c r="D133" s="3">
        <v>215</v>
      </c>
      <c r="E133" s="3">
        <v>614</v>
      </c>
      <c r="F133" s="3">
        <v>8.1001503843484996E-3</v>
      </c>
    </row>
    <row r="134" spans="2:6" x14ac:dyDescent="0.65">
      <c r="B134" s="3">
        <v>35210106001</v>
      </c>
      <c r="C134" s="3">
        <v>35210106</v>
      </c>
      <c r="D134" s="3">
        <v>50</v>
      </c>
      <c r="E134" s="3">
        <v>363</v>
      </c>
      <c r="F134" s="3">
        <v>1.44168857796407E-2</v>
      </c>
    </row>
    <row r="135" spans="2:6" x14ac:dyDescent="0.65">
      <c r="B135" s="3">
        <v>35210106002</v>
      </c>
      <c r="C135" s="3">
        <v>35210106</v>
      </c>
      <c r="D135" s="3">
        <v>191</v>
      </c>
      <c r="E135" s="3">
        <v>363</v>
      </c>
      <c r="F135" s="3">
        <v>5.9387761379329001E-3</v>
      </c>
    </row>
    <row r="136" spans="2:6" x14ac:dyDescent="0.65">
      <c r="B136" s="3">
        <v>35210106003</v>
      </c>
      <c r="C136" s="3">
        <v>35210106</v>
      </c>
      <c r="D136" s="3">
        <v>61</v>
      </c>
      <c r="E136" s="3">
        <v>363</v>
      </c>
      <c r="F136" s="3">
        <v>6.9951683155796999E-3</v>
      </c>
    </row>
    <row r="137" spans="2:6" x14ac:dyDescent="0.65">
      <c r="B137" s="3">
        <v>35210106004</v>
      </c>
      <c r="C137" s="3">
        <v>35210106</v>
      </c>
      <c r="D137" s="3">
        <v>61</v>
      </c>
      <c r="E137" s="3">
        <v>363</v>
      </c>
      <c r="F137" s="3">
        <v>6.2265847672975999E-3</v>
      </c>
    </row>
    <row r="138" spans="2:6" x14ac:dyDescent="0.65">
      <c r="B138" s="3">
        <v>35210107001</v>
      </c>
      <c r="C138" s="3">
        <v>35210107</v>
      </c>
      <c r="D138" s="3">
        <v>199</v>
      </c>
      <c r="E138" s="3">
        <v>408</v>
      </c>
      <c r="F138" s="3">
        <v>9.5500201333882009E-3</v>
      </c>
    </row>
    <row r="139" spans="2:6" x14ac:dyDescent="0.65">
      <c r="B139" s="3">
        <v>35210107002</v>
      </c>
      <c r="C139" s="3">
        <v>35210107</v>
      </c>
      <c r="D139" s="3">
        <v>93</v>
      </c>
      <c r="E139" s="3">
        <v>408</v>
      </c>
      <c r="F139" s="3">
        <v>3.1801766080843999E-3</v>
      </c>
    </row>
    <row r="140" spans="2:6" x14ac:dyDescent="0.65">
      <c r="B140" s="3">
        <v>35210107003</v>
      </c>
      <c r="C140" s="3">
        <v>35210107</v>
      </c>
      <c r="D140" s="3">
        <v>116</v>
      </c>
      <c r="E140" s="3">
        <v>408</v>
      </c>
      <c r="F140" s="3">
        <v>3.0055642363229999E-3</v>
      </c>
    </row>
    <row r="141" spans="2:6" x14ac:dyDescent="0.65">
      <c r="B141" s="3">
        <v>35210108001</v>
      </c>
      <c r="C141" s="3">
        <v>35210108</v>
      </c>
      <c r="D141" s="3">
        <v>51</v>
      </c>
      <c r="E141" s="3">
        <v>523</v>
      </c>
      <c r="F141" s="3">
        <v>2.3787096927419E-2</v>
      </c>
    </row>
    <row r="142" spans="2:6" x14ac:dyDescent="0.65">
      <c r="B142" s="3">
        <v>35210108002</v>
      </c>
      <c r="C142" s="3">
        <v>35210108</v>
      </c>
      <c r="D142" s="3">
        <v>297</v>
      </c>
      <c r="E142" s="3">
        <v>523</v>
      </c>
      <c r="F142" s="3">
        <v>2.8998186914667799E-2</v>
      </c>
    </row>
    <row r="143" spans="2:6" x14ac:dyDescent="0.65">
      <c r="B143" s="3">
        <v>35210108003</v>
      </c>
      <c r="C143" s="3">
        <v>35210108</v>
      </c>
      <c r="D143" s="3">
        <v>175</v>
      </c>
      <c r="E143" s="3">
        <v>523</v>
      </c>
      <c r="F143" s="3">
        <v>2.4024776516034602E-2</v>
      </c>
    </row>
    <row r="144" spans="2:6" x14ac:dyDescent="0.65">
      <c r="B144" s="3">
        <v>35210109001</v>
      </c>
      <c r="C144" s="3">
        <v>35210109</v>
      </c>
      <c r="D144" s="3">
        <v>248</v>
      </c>
      <c r="E144" s="3">
        <v>404</v>
      </c>
      <c r="F144" s="3">
        <v>5.1951168052260001E-3</v>
      </c>
    </row>
    <row r="145" spans="2:6" x14ac:dyDescent="0.65">
      <c r="B145" s="3">
        <v>35210109002</v>
      </c>
      <c r="C145" s="3">
        <v>35210109</v>
      </c>
      <c r="D145" s="3">
        <v>60</v>
      </c>
      <c r="E145" s="3">
        <v>404</v>
      </c>
      <c r="F145" s="3">
        <v>1.8021904424638999E-3</v>
      </c>
    </row>
    <row r="146" spans="2:6" x14ac:dyDescent="0.65">
      <c r="B146" s="3">
        <v>35210109003</v>
      </c>
      <c r="C146" s="3">
        <v>35210109</v>
      </c>
      <c r="D146" s="3">
        <v>0</v>
      </c>
      <c r="E146" s="3">
        <v>404</v>
      </c>
      <c r="F146" s="3">
        <v>3.7989234513278999E-2</v>
      </c>
    </row>
    <row r="147" spans="2:6" x14ac:dyDescent="0.65">
      <c r="B147" s="3">
        <v>35210109005</v>
      </c>
      <c r="C147" s="3">
        <v>35210109</v>
      </c>
      <c r="D147" s="3">
        <v>48</v>
      </c>
      <c r="E147" s="3">
        <v>404</v>
      </c>
      <c r="F147" s="3">
        <v>1.8530028360590001E-3</v>
      </c>
    </row>
    <row r="148" spans="2:6" x14ac:dyDescent="0.65">
      <c r="B148" s="3">
        <v>35210109006</v>
      </c>
      <c r="C148" s="3">
        <v>35210109</v>
      </c>
      <c r="D148" s="3">
        <v>48</v>
      </c>
      <c r="E148" s="3">
        <v>404</v>
      </c>
      <c r="F148" s="3">
        <v>2.2381991467795002E-3</v>
      </c>
    </row>
    <row r="149" spans="2:6" x14ac:dyDescent="0.65">
      <c r="B149" s="3">
        <v>35210109007</v>
      </c>
      <c r="C149" s="3">
        <v>35210109</v>
      </c>
      <c r="D149" s="3">
        <v>0</v>
      </c>
      <c r="E149" s="3">
        <v>404</v>
      </c>
      <c r="F149" s="3">
        <v>8.5120878630726607E-2</v>
      </c>
    </row>
    <row r="150" spans="2:6" x14ac:dyDescent="0.65">
      <c r="B150" s="3">
        <v>35210109014</v>
      </c>
      <c r="C150" s="3">
        <v>35210109</v>
      </c>
      <c r="D150" s="3">
        <v>0</v>
      </c>
      <c r="E150" s="3">
        <v>404</v>
      </c>
      <c r="F150" s="3">
        <v>8.5120878630726607E-2</v>
      </c>
    </row>
    <row r="151" spans="2:6" x14ac:dyDescent="0.65">
      <c r="B151" s="3">
        <v>35210109015</v>
      </c>
      <c r="C151" s="3">
        <v>35210109</v>
      </c>
      <c r="D151" s="3">
        <v>0</v>
      </c>
      <c r="E151" s="3">
        <v>404</v>
      </c>
      <c r="F151" s="3"/>
    </row>
    <row r="152" spans="2:6" x14ac:dyDescent="0.65">
      <c r="B152" s="3">
        <v>35210110002</v>
      </c>
      <c r="C152" s="3">
        <v>35210110</v>
      </c>
      <c r="D152" s="3">
        <v>115</v>
      </c>
      <c r="E152" s="3">
        <v>1003</v>
      </c>
      <c r="F152" s="3">
        <v>1.5741396565765901E-2</v>
      </c>
    </row>
    <row r="153" spans="2:6" x14ac:dyDescent="0.65">
      <c r="B153" s="3">
        <v>35210110003</v>
      </c>
      <c r="C153" s="3">
        <v>35210110</v>
      </c>
      <c r="D153" s="3">
        <v>213</v>
      </c>
      <c r="E153" s="3">
        <v>1003</v>
      </c>
      <c r="F153" s="3">
        <v>2.0124563719301999E-3</v>
      </c>
    </row>
    <row r="154" spans="2:6" x14ac:dyDescent="0.65">
      <c r="B154" s="3">
        <v>35210110004</v>
      </c>
      <c r="C154" s="3">
        <v>35210110</v>
      </c>
      <c r="D154" s="3">
        <v>0</v>
      </c>
      <c r="E154" s="3">
        <v>1003</v>
      </c>
      <c r="F154" s="3">
        <v>2.1460065717351E-3</v>
      </c>
    </row>
    <row r="155" spans="2:6" x14ac:dyDescent="0.65">
      <c r="B155" s="3">
        <v>35210110005</v>
      </c>
      <c r="C155" s="3">
        <v>35210110</v>
      </c>
      <c r="D155" s="3">
        <v>675</v>
      </c>
      <c r="E155" s="3">
        <v>1003</v>
      </c>
      <c r="F155" s="3">
        <v>6.0812140510277998E-3</v>
      </c>
    </row>
    <row r="156" spans="2:6" x14ac:dyDescent="0.65">
      <c r="B156" s="3">
        <v>35210111001</v>
      </c>
      <c r="C156" s="3">
        <v>35210111</v>
      </c>
      <c r="D156" s="3">
        <v>497</v>
      </c>
      <c r="E156" s="3">
        <v>679</v>
      </c>
      <c r="F156" s="3">
        <v>2.4739038399898501E-2</v>
      </c>
    </row>
    <row r="157" spans="2:6" x14ac:dyDescent="0.65">
      <c r="B157" s="3">
        <v>35210111002</v>
      </c>
      <c r="C157" s="3">
        <v>35210111</v>
      </c>
      <c r="D157" s="3">
        <v>65</v>
      </c>
      <c r="E157" s="3">
        <v>679</v>
      </c>
      <c r="F157" s="3">
        <v>2.3608461275896799E-2</v>
      </c>
    </row>
    <row r="158" spans="2:6" x14ac:dyDescent="0.65">
      <c r="B158" s="3">
        <v>35210111003</v>
      </c>
      <c r="C158" s="3">
        <v>35210111</v>
      </c>
      <c r="D158" s="3">
        <v>117</v>
      </c>
      <c r="E158" s="3">
        <v>679</v>
      </c>
      <c r="F158" s="3">
        <v>3.0209350436964E-3</v>
      </c>
    </row>
    <row r="159" spans="2:6" x14ac:dyDescent="0.65">
      <c r="B159" s="3">
        <v>35210112001</v>
      </c>
      <c r="C159" s="3">
        <v>35210112</v>
      </c>
      <c r="D159" s="3">
        <v>90</v>
      </c>
      <c r="E159" s="3">
        <v>595</v>
      </c>
      <c r="F159" s="3">
        <v>1.7194030709985701E-2</v>
      </c>
    </row>
    <row r="160" spans="2:6" x14ac:dyDescent="0.65">
      <c r="B160" s="3">
        <v>35210112002</v>
      </c>
      <c r="C160" s="3">
        <v>35210112</v>
      </c>
      <c r="D160" s="3">
        <v>101</v>
      </c>
      <c r="E160" s="3">
        <v>595</v>
      </c>
      <c r="F160" s="3">
        <v>1.7351090079247001E-2</v>
      </c>
    </row>
    <row r="161" spans="2:6" x14ac:dyDescent="0.65">
      <c r="B161" s="3">
        <v>35210112003</v>
      </c>
      <c r="C161" s="3">
        <v>35210112</v>
      </c>
      <c r="D161" s="3">
        <v>229</v>
      </c>
      <c r="E161" s="3">
        <v>595</v>
      </c>
      <c r="F161" s="3">
        <v>2.0424080530218099E-2</v>
      </c>
    </row>
    <row r="162" spans="2:6" x14ac:dyDescent="0.65">
      <c r="B162" s="3">
        <v>35210112004</v>
      </c>
      <c r="C162" s="3">
        <v>35210112</v>
      </c>
      <c r="D162" s="3">
        <v>72</v>
      </c>
      <c r="E162" s="3">
        <v>595</v>
      </c>
      <c r="F162" s="3">
        <v>3.3353196959968003E-2</v>
      </c>
    </row>
    <row r="163" spans="2:6" x14ac:dyDescent="0.65">
      <c r="B163" s="3">
        <v>35210112005</v>
      </c>
      <c r="C163" s="3">
        <v>35210112</v>
      </c>
      <c r="D163" s="3">
        <v>103</v>
      </c>
      <c r="E163" s="3">
        <v>595</v>
      </c>
      <c r="F163" s="3">
        <v>2.0818183097185201E-2</v>
      </c>
    </row>
    <row r="164" spans="2:6" x14ac:dyDescent="0.65">
      <c r="B164" s="3">
        <v>35210113001</v>
      </c>
      <c r="C164" s="3">
        <v>35210113</v>
      </c>
      <c r="D164" s="3">
        <v>1218</v>
      </c>
      <c r="E164" s="3">
        <v>1218</v>
      </c>
      <c r="F164" s="3">
        <v>5.0955277793754701E-2</v>
      </c>
    </row>
    <row r="165" spans="2:6" x14ac:dyDescent="0.65">
      <c r="B165" s="3">
        <v>35210114001</v>
      </c>
      <c r="C165" s="3">
        <v>35210114</v>
      </c>
      <c r="D165" s="3">
        <v>152</v>
      </c>
      <c r="E165" s="3">
        <v>304</v>
      </c>
      <c r="F165" s="3">
        <v>2.4060290337171001E-2</v>
      </c>
    </row>
    <row r="166" spans="2:6" x14ac:dyDescent="0.65">
      <c r="B166" s="3">
        <v>35210114002</v>
      </c>
      <c r="C166" s="3">
        <v>35210114</v>
      </c>
      <c r="D166" s="3">
        <v>152</v>
      </c>
      <c r="E166" s="3">
        <v>304</v>
      </c>
      <c r="F166" s="3">
        <v>2.6383013464644601E-2</v>
      </c>
    </row>
    <row r="167" spans="2:6" x14ac:dyDescent="0.65">
      <c r="B167" s="3">
        <v>35210115001</v>
      </c>
      <c r="C167" s="3">
        <v>35210115</v>
      </c>
      <c r="D167" s="3">
        <v>1610</v>
      </c>
      <c r="E167" s="3">
        <v>1842</v>
      </c>
      <c r="F167" s="3">
        <v>3.2902691692016803E-2</v>
      </c>
    </row>
    <row r="168" spans="2:6" x14ac:dyDescent="0.65">
      <c r="B168" s="3">
        <v>35210115004</v>
      </c>
      <c r="C168" s="3">
        <v>35210115</v>
      </c>
      <c r="D168" s="3">
        <v>0</v>
      </c>
      <c r="E168" s="3">
        <v>1842</v>
      </c>
      <c r="F168" s="3"/>
    </row>
    <row r="169" spans="2:6" x14ac:dyDescent="0.65">
      <c r="B169" s="3">
        <v>35210115005</v>
      </c>
      <c r="C169" s="3">
        <v>35210115</v>
      </c>
      <c r="D169" s="3">
        <v>232</v>
      </c>
      <c r="E169" s="3">
        <v>1842</v>
      </c>
      <c r="F169" s="3">
        <v>2.9330642272708599E-2</v>
      </c>
    </row>
    <row r="170" spans="2:6" x14ac:dyDescent="0.65">
      <c r="B170" s="3">
        <v>35210115008</v>
      </c>
      <c r="C170" s="3">
        <v>35210115</v>
      </c>
      <c r="D170" s="3">
        <v>0</v>
      </c>
      <c r="E170" s="3">
        <v>1842</v>
      </c>
      <c r="F170" s="3">
        <v>1.0713813842340001E-2</v>
      </c>
    </row>
    <row r="171" spans="2:6" x14ac:dyDescent="0.65">
      <c r="B171" s="3">
        <v>35210115010</v>
      </c>
      <c r="C171" s="3">
        <v>35210115</v>
      </c>
      <c r="D171" s="3">
        <v>0</v>
      </c>
      <c r="E171" s="3">
        <v>1842</v>
      </c>
      <c r="F171" s="3">
        <v>1.49727846858046E-2</v>
      </c>
    </row>
    <row r="172" spans="2:6" x14ac:dyDescent="0.65">
      <c r="B172" s="3">
        <v>35210115012</v>
      </c>
      <c r="C172" s="3">
        <v>35210115</v>
      </c>
      <c r="D172" s="3">
        <v>0</v>
      </c>
      <c r="E172" s="3">
        <v>1842</v>
      </c>
      <c r="F172" s="3">
        <v>2.7266888190647799E-2</v>
      </c>
    </row>
    <row r="173" spans="2:6" x14ac:dyDescent="0.65">
      <c r="B173" s="3">
        <v>35210115013</v>
      </c>
      <c r="C173" s="3">
        <v>35210115</v>
      </c>
      <c r="D173" s="3">
        <v>0</v>
      </c>
      <c r="E173" s="3">
        <v>1842</v>
      </c>
      <c r="F173" s="3"/>
    </row>
    <row r="174" spans="2:6" x14ac:dyDescent="0.65">
      <c r="B174" s="3">
        <v>35210115014</v>
      </c>
      <c r="C174" s="3">
        <v>35210115</v>
      </c>
      <c r="D174" s="3">
        <v>0</v>
      </c>
      <c r="E174" s="3">
        <v>1842</v>
      </c>
      <c r="F174" s="3"/>
    </row>
    <row r="175" spans="2:6" x14ac:dyDescent="0.65">
      <c r="B175" s="3">
        <v>35210116001</v>
      </c>
      <c r="C175" s="3">
        <v>35210116</v>
      </c>
      <c r="D175" s="3">
        <v>100</v>
      </c>
      <c r="E175" s="3">
        <v>646</v>
      </c>
      <c r="F175" s="3">
        <v>1.92428260789251E-2</v>
      </c>
    </row>
    <row r="176" spans="2:6" x14ac:dyDescent="0.65">
      <c r="B176" s="3">
        <v>35210116002</v>
      </c>
      <c r="C176" s="3">
        <v>35210116</v>
      </c>
      <c r="D176" s="3">
        <v>207</v>
      </c>
      <c r="E176" s="3">
        <v>646</v>
      </c>
      <c r="F176" s="3">
        <v>6.8459187907056003E-3</v>
      </c>
    </row>
    <row r="177" spans="2:6" x14ac:dyDescent="0.65">
      <c r="B177" s="3">
        <v>35210116003</v>
      </c>
      <c r="C177" s="3">
        <v>35210116</v>
      </c>
      <c r="D177" s="3">
        <v>301</v>
      </c>
      <c r="E177" s="3">
        <v>646</v>
      </c>
      <c r="F177" s="3">
        <v>5.9511467920681004E-3</v>
      </c>
    </row>
    <row r="178" spans="2:6" x14ac:dyDescent="0.65">
      <c r="B178" s="3">
        <v>35210116004</v>
      </c>
      <c r="C178" s="3">
        <v>35210116</v>
      </c>
      <c r="D178" s="3">
        <v>38</v>
      </c>
      <c r="E178" s="3">
        <v>646</v>
      </c>
      <c r="F178" s="3">
        <v>6.4448706864949998E-3</v>
      </c>
    </row>
    <row r="179" spans="2:6" x14ac:dyDescent="0.65">
      <c r="B179" s="3">
        <v>35210117001</v>
      </c>
      <c r="C179" s="3">
        <v>35210117</v>
      </c>
      <c r="D179" s="3">
        <v>642</v>
      </c>
      <c r="E179" s="3">
        <v>885</v>
      </c>
      <c r="F179" s="3"/>
    </row>
    <row r="180" spans="2:6" x14ac:dyDescent="0.65">
      <c r="B180" s="3">
        <v>35210117002</v>
      </c>
      <c r="C180" s="3">
        <v>35210117</v>
      </c>
      <c r="D180" s="3">
        <v>90</v>
      </c>
      <c r="E180" s="3">
        <v>885</v>
      </c>
      <c r="F180" s="3"/>
    </row>
    <row r="181" spans="2:6" x14ac:dyDescent="0.65">
      <c r="B181" s="3">
        <v>35210117003</v>
      </c>
      <c r="C181" s="3">
        <v>35210117</v>
      </c>
      <c r="D181" s="3">
        <v>153</v>
      </c>
      <c r="E181" s="3">
        <v>885</v>
      </c>
      <c r="F181" s="3"/>
    </row>
    <row r="182" spans="2:6" x14ac:dyDescent="0.65">
      <c r="B182" s="3">
        <v>35210118001</v>
      </c>
      <c r="C182" s="3">
        <v>35210118</v>
      </c>
      <c r="D182" s="3">
        <v>242</v>
      </c>
      <c r="E182" s="3">
        <v>590</v>
      </c>
      <c r="F182" s="3">
        <v>4.7749174712548E-3</v>
      </c>
    </row>
    <row r="183" spans="2:6" x14ac:dyDescent="0.65">
      <c r="B183" s="3">
        <v>35210118002</v>
      </c>
      <c r="C183" s="3">
        <v>35210118</v>
      </c>
      <c r="D183" s="3">
        <v>232</v>
      </c>
      <c r="E183" s="3">
        <v>590</v>
      </c>
      <c r="F183" s="3">
        <v>8.2181597275687007E-3</v>
      </c>
    </row>
    <row r="184" spans="2:6" x14ac:dyDescent="0.65">
      <c r="B184" s="3">
        <v>35210118003</v>
      </c>
      <c r="C184" s="3">
        <v>35210118</v>
      </c>
      <c r="D184" s="3">
        <v>116</v>
      </c>
      <c r="E184" s="3">
        <v>590</v>
      </c>
      <c r="F184" s="3">
        <v>1.3355188520467199E-2</v>
      </c>
    </row>
    <row r="185" spans="2:6" x14ac:dyDescent="0.65">
      <c r="B185" s="3">
        <v>35210119001</v>
      </c>
      <c r="C185" s="3">
        <v>35210119</v>
      </c>
      <c r="D185" s="3">
        <v>534</v>
      </c>
      <c r="E185" s="3">
        <v>741</v>
      </c>
      <c r="F185" s="3">
        <v>1.18796629335641E-2</v>
      </c>
    </row>
    <row r="186" spans="2:6" x14ac:dyDescent="0.65">
      <c r="B186" s="3">
        <v>35210119002</v>
      </c>
      <c r="C186" s="3">
        <v>35210119</v>
      </c>
      <c r="D186" s="3">
        <v>66</v>
      </c>
      <c r="E186" s="3">
        <v>741</v>
      </c>
      <c r="F186" s="3">
        <v>1.44162959095883E-2</v>
      </c>
    </row>
    <row r="187" spans="2:6" x14ac:dyDescent="0.65">
      <c r="B187" s="3">
        <v>35210119003</v>
      </c>
      <c r="C187" s="3">
        <v>35210119</v>
      </c>
      <c r="D187" s="3">
        <v>141</v>
      </c>
      <c r="E187" s="3">
        <v>741</v>
      </c>
      <c r="F187" s="3">
        <v>1.6523924366471598E-2</v>
      </c>
    </row>
    <row r="188" spans="2:6" x14ac:dyDescent="0.65">
      <c r="B188" s="3">
        <v>35210120001</v>
      </c>
      <c r="C188" s="3">
        <v>35210120</v>
      </c>
      <c r="D188" s="3">
        <v>113</v>
      </c>
      <c r="E188" s="3">
        <v>261</v>
      </c>
      <c r="F188" s="3">
        <v>2.3182496886584698E-2</v>
      </c>
    </row>
    <row r="189" spans="2:6" x14ac:dyDescent="0.65">
      <c r="B189" s="3">
        <v>35210120002</v>
      </c>
      <c r="C189" s="3">
        <v>35210120</v>
      </c>
      <c r="D189" s="3">
        <v>148</v>
      </c>
      <c r="E189" s="3">
        <v>261</v>
      </c>
      <c r="F189" s="3">
        <v>2.98925917827624E-2</v>
      </c>
    </row>
    <row r="190" spans="2:6" x14ac:dyDescent="0.65">
      <c r="B190" s="3">
        <v>35210121001</v>
      </c>
      <c r="C190" s="3">
        <v>35210121</v>
      </c>
      <c r="D190" s="3">
        <v>204</v>
      </c>
      <c r="E190" s="3">
        <v>425</v>
      </c>
      <c r="F190" s="3">
        <v>2.6474165708125601E-2</v>
      </c>
    </row>
    <row r="191" spans="2:6" x14ac:dyDescent="0.65">
      <c r="B191" s="3">
        <v>35210121002</v>
      </c>
      <c r="C191" s="3">
        <v>35210121</v>
      </c>
      <c r="D191" s="3">
        <v>71</v>
      </c>
      <c r="E191" s="3">
        <v>425</v>
      </c>
      <c r="F191" s="3">
        <v>2.4416062488891301E-2</v>
      </c>
    </row>
    <row r="192" spans="2:6" x14ac:dyDescent="0.65">
      <c r="B192" s="3">
        <v>35210121003</v>
      </c>
      <c r="C192" s="3">
        <v>35210121</v>
      </c>
      <c r="D192" s="3">
        <v>87</v>
      </c>
      <c r="E192" s="3">
        <v>425</v>
      </c>
      <c r="F192" s="3">
        <v>2.1740205086944402E-2</v>
      </c>
    </row>
    <row r="193" spans="2:6" x14ac:dyDescent="0.65">
      <c r="B193" s="3">
        <v>35210121004</v>
      </c>
      <c r="C193" s="3">
        <v>35210121</v>
      </c>
      <c r="D193" s="3">
        <v>63</v>
      </c>
      <c r="E193" s="3">
        <v>425</v>
      </c>
      <c r="F193" s="3">
        <v>2.3066128687511001E-2</v>
      </c>
    </row>
    <row r="194" spans="2:6" x14ac:dyDescent="0.65">
      <c r="B194" s="3">
        <v>35210122001</v>
      </c>
      <c r="C194" s="3">
        <v>35210122</v>
      </c>
      <c r="D194" s="3">
        <v>280</v>
      </c>
      <c r="E194" s="3">
        <v>417</v>
      </c>
      <c r="F194" s="3">
        <v>2.72614819083805E-2</v>
      </c>
    </row>
    <row r="195" spans="2:6" x14ac:dyDescent="0.65">
      <c r="B195" s="3">
        <v>35210122002</v>
      </c>
      <c r="C195" s="3">
        <v>35210122</v>
      </c>
      <c r="D195" s="3">
        <v>137</v>
      </c>
      <c r="E195" s="3">
        <v>417</v>
      </c>
      <c r="F195" s="3">
        <v>2.9889739201226999E-2</v>
      </c>
    </row>
    <row r="196" spans="2:6" x14ac:dyDescent="0.65">
      <c r="B196" s="3">
        <v>35210124001</v>
      </c>
      <c r="C196" s="3">
        <v>35210124</v>
      </c>
      <c r="D196" s="3">
        <v>133</v>
      </c>
      <c r="E196" s="3">
        <v>613</v>
      </c>
      <c r="F196" s="3">
        <v>4.1092008455974403E-2</v>
      </c>
    </row>
    <row r="197" spans="2:6" x14ac:dyDescent="0.65">
      <c r="B197" s="3">
        <v>35210124002</v>
      </c>
      <c r="C197" s="3">
        <v>35210124</v>
      </c>
      <c r="D197" s="3">
        <v>212</v>
      </c>
      <c r="E197" s="3">
        <v>613</v>
      </c>
      <c r="F197" s="3">
        <v>4.4526055384661603E-2</v>
      </c>
    </row>
    <row r="198" spans="2:6" x14ac:dyDescent="0.65">
      <c r="B198" s="3">
        <v>35210124003</v>
      </c>
      <c r="C198" s="3">
        <v>35210124</v>
      </c>
      <c r="D198" s="3">
        <v>159</v>
      </c>
      <c r="E198" s="3">
        <v>613</v>
      </c>
      <c r="F198" s="3">
        <v>4.1559353074149097E-2</v>
      </c>
    </row>
    <row r="199" spans="2:6" x14ac:dyDescent="0.65">
      <c r="B199" s="3">
        <v>35210124004</v>
      </c>
      <c r="C199" s="3">
        <v>35210124</v>
      </c>
      <c r="D199" s="3">
        <v>109</v>
      </c>
      <c r="E199" s="3">
        <v>613</v>
      </c>
      <c r="F199" s="3">
        <v>4.5348622070971498E-2</v>
      </c>
    </row>
    <row r="200" spans="2:6" x14ac:dyDescent="0.65">
      <c r="B200" s="3">
        <v>35210125001</v>
      </c>
      <c r="C200" s="3">
        <v>35210125</v>
      </c>
      <c r="D200" s="3">
        <v>392</v>
      </c>
      <c r="E200" s="3">
        <v>596</v>
      </c>
      <c r="F200" s="3">
        <v>2.7986514427519801E-2</v>
      </c>
    </row>
    <row r="201" spans="2:6" x14ac:dyDescent="0.65">
      <c r="B201" s="3">
        <v>35210125002</v>
      </c>
      <c r="C201" s="3">
        <v>35210125</v>
      </c>
      <c r="D201" s="3">
        <v>204</v>
      </c>
      <c r="E201" s="3">
        <v>596</v>
      </c>
      <c r="F201" s="3">
        <v>3.1826061334263203E-2</v>
      </c>
    </row>
    <row r="202" spans="2:6" x14ac:dyDescent="0.65">
      <c r="B202" s="3">
        <v>35210130002</v>
      </c>
      <c r="C202" s="3">
        <v>35210130</v>
      </c>
      <c r="D202" s="3">
        <v>114</v>
      </c>
      <c r="E202" s="3">
        <v>1024</v>
      </c>
      <c r="F202" s="3">
        <v>1.07006213476657E-2</v>
      </c>
    </row>
    <row r="203" spans="2:6" x14ac:dyDescent="0.65">
      <c r="B203" s="3">
        <v>35210130003</v>
      </c>
      <c r="C203" s="3">
        <v>35210130</v>
      </c>
      <c r="D203" s="3">
        <v>148</v>
      </c>
      <c r="E203" s="3">
        <v>1024</v>
      </c>
      <c r="F203" s="3">
        <v>1.5331780154151E-3</v>
      </c>
    </row>
    <row r="204" spans="2:6" x14ac:dyDescent="0.65">
      <c r="B204" s="3">
        <v>35210130007</v>
      </c>
      <c r="C204" s="3">
        <v>35210130</v>
      </c>
      <c r="D204" s="3">
        <v>0</v>
      </c>
      <c r="E204" s="3">
        <v>1024</v>
      </c>
      <c r="F204" s="3">
        <v>2.9614742772775499E-2</v>
      </c>
    </row>
    <row r="205" spans="2:6" x14ac:dyDescent="0.65">
      <c r="B205" s="3">
        <v>35210130008</v>
      </c>
      <c r="C205" s="3">
        <v>35210130</v>
      </c>
      <c r="D205" s="3">
        <v>445</v>
      </c>
      <c r="E205" s="3">
        <v>1024</v>
      </c>
      <c r="F205" s="3"/>
    </row>
    <row r="206" spans="2:6" x14ac:dyDescent="0.65">
      <c r="B206" s="3">
        <v>35210130009</v>
      </c>
      <c r="C206" s="3">
        <v>35210130</v>
      </c>
      <c r="D206" s="3">
        <v>317</v>
      </c>
      <c r="E206" s="3">
        <v>1024</v>
      </c>
      <c r="F206" s="3">
        <v>1.5217636879234001E-3</v>
      </c>
    </row>
    <row r="207" spans="2:6" x14ac:dyDescent="0.65">
      <c r="B207" s="3">
        <v>35210131001</v>
      </c>
      <c r="C207" s="3">
        <v>35210131</v>
      </c>
      <c r="D207" s="3">
        <v>553</v>
      </c>
      <c r="E207" s="3">
        <v>711</v>
      </c>
      <c r="F207" s="3"/>
    </row>
    <row r="208" spans="2:6" x14ac:dyDescent="0.65">
      <c r="B208" s="3">
        <v>35210131002</v>
      </c>
      <c r="C208" s="3">
        <v>35210131</v>
      </c>
      <c r="D208" s="3">
        <v>74</v>
      </c>
      <c r="E208" s="3">
        <v>711</v>
      </c>
      <c r="F208" s="3"/>
    </row>
    <row r="209" spans="2:6" x14ac:dyDescent="0.65">
      <c r="B209" s="3">
        <v>35210131003</v>
      </c>
      <c r="C209" s="3">
        <v>35210131</v>
      </c>
      <c r="D209" s="3">
        <v>84</v>
      </c>
      <c r="E209" s="3">
        <v>711</v>
      </c>
      <c r="F209" s="3">
        <v>5.6262120530299199E-2</v>
      </c>
    </row>
    <row r="210" spans="2:6" x14ac:dyDescent="0.65">
      <c r="B210" s="3">
        <v>35210132001</v>
      </c>
      <c r="C210" s="3">
        <v>35210132</v>
      </c>
      <c r="D210" s="3">
        <v>100</v>
      </c>
      <c r="E210" s="3">
        <v>708</v>
      </c>
      <c r="F210" s="3">
        <v>1.4832809325224299E-2</v>
      </c>
    </row>
    <row r="211" spans="2:6" x14ac:dyDescent="0.65">
      <c r="B211" s="3">
        <v>35210132002</v>
      </c>
      <c r="C211" s="3">
        <v>35210132</v>
      </c>
      <c r="D211" s="3">
        <v>542</v>
      </c>
      <c r="E211" s="3">
        <v>708</v>
      </c>
      <c r="F211" s="3"/>
    </row>
    <row r="212" spans="2:6" x14ac:dyDescent="0.65">
      <c r="B212" s="3">
        <v>35210132003</v>
      </c>
      <c r="C212" s="3">
        <v>35210132</v>
      </c>
      <c r="D212" s="3">
        <v>66</v>
      </c>
      <c r="E212" s="3">
        <v>708</v>
      </c>
      <c r="F212" s="3"/>
    </row>
    <row r="213" spans="2:6" x14ac:dyDescent="0.65">
      <c r="B213" s="3">
        <v>35210133001</v>
      </c>
      <c r="C213" s="3">
        <v>35210133</v>
      </c>
      <c r="D213" s="3">
        <v>691</v>
      </c>
      <c r="E213" s="3">
        <v>953</v>
      </c>
      <c r="F213" s="3"/>
    </row>
    <row r="214" spans="2:6" x14ac:dyDescent="0.65">
      <c r="B214" s="3">
        <v>35210133002</v>
      </c>
      <c r="C214" s="3">
        <v>35210133</v>
      </c>
      <c r="D214" s="3">
        <v>211</v>
      </c>
      <c r="E214" s="3">
        <v>953</v>
      </c>
      <c r="F214" s="3">
        <v>1.6615721822229101E-2</v>
      </c>
    </row>
    <row r="215" spans="2:6" x14ac:dyDescent="0.65">
      <c r="B215" s="3">
        <v>35210133003</v>
      </c>
      <c r="C215" s="3">
        <v>35210133</v>
      </c>
      <c r="D215" s="3">
        <v>51</v>
      </c>
      <c r="E215" s="3">
        <v>953</v>
      </c>
      <c r="F215" s="3"/>
    </row>
    <row r="216" spans="2:6" x14ac:dyDescent="0.65">
      <c r="B216" s="3">
        <v>35210145001</v>
      </c>
      <c r="C216" s="3">
        <v>35210145</v>
      </c>
      <c r="D216" s="3">
        <v>221</v>
      </c>
      <c r="E216" s="3">
        <v>463</v>
      </c>
      <c r="F216" s="3">
        <v>1.8387120600982999E-2</v>
      </c>
    </row>
    <row r="217" spans="2:6" x14ac:dyDescent="0.65">
      <c r="B217" s="3">
        <v>35210145002</v>
      </c>
      <c r="C217" s="3">
        <v>35210145</v>
      </c>
      <c r="D217" s="3">
        <v>79</v>
      </c>
      <c r="E217" s="3">
        <v>463</v>
      </c>
      <c r="F217" s="3">
        <v>1.07239446339747E-2</v>
      </c>
    </row>
    <row r="218" spans="2:6" x14ac:dyDescent="0.65">
      <c r="B218" s="3">
        <v>35210145003</v>
      </c>
      <c r="C218" s="3">
        <v>35210145</v>
      </c>
      <c r="D218" s="3">
        <v>99</v>
      </c>
      <c r="E218" s="3">
        <v>463</v>
      </c>
      <c r="F218" s="3">
        <v>1.7920617539738299E-2</v>
      </c>
    </row>
    <row r="219" spans="2:6" x14ac:dyDescent="0.65">
      <c r="B219" s="3">
        <v>35210145004</v>
      </c>
      <c r="C219" s="3">
        <v>35210145</v>
      </c>
      <c r="D219" s="3">
        <v>64</v>
      </c>
      <c r="E219" s="3">
        <v>463</v>
      </c>
      <c r="F219" s="3">
        <v>2.8325659923086499E-2</v>
      </c>
    </row>
    <row r="220" spans="2:6" x14ac:dyDescent="0.65">
      <c r="B220" s="3">
        <v>35210146001</v>
      </c>
      <c r="C220" s="3">
        <v>35210146</v>
      </c>
      <c r="D220" s="3">
        <v>533</v>
      </c>
      <c r="E220" s="3">
        <v>533</v>
      </c>
      <c r="F220" s="3">
        <v>1.7522376918582199E-2</v>
      </c>
    </row>
    <row r="221" spans="2:6" x14ac:dyDescent="0.65">
      <c r="B221" s="3">
        <v>35210147001</v>
      </c>
      <c r="C221" s="3">
        <v>35210147</v>
      </c>
      <c r="D221" s="3">
        <v>104</v>
      </c>
      <c r="E221" s="3">
        <v>496</v>
      </c>
      <c r="F221" s="3">
        <v>3.1884518233994699E-2</v>
      </c>
    </row>
    <row r="222" spans="2:6" x14ac:dyDescent="0.65">
      <c r="B222" s="3">
        <v>35210147002</v>
      </c>
      <c r="C222" s="3">
        <v>35210147</v>
      </c>
      <c r="D222" s="3">
        <v>113</v>
      </c>
      <c r="E222" s="3">
        <v>496</v>
      </c>
      <c r="F222" s="3">
        <v>4.5739759570270398E-2</v>
      </c>
    </row>
    <row r="223" spans="2:6" x14ac:dyDescent="0.65">
      <c r="B223" s="3">
        <v>35210147003</v>
      </c>
      <c r="C223" s="3">
        <v>35210147</v>
      </c>
      <c r="D223" s="3">
        <v>0</v>
      </c>
      <c r="E223" s="3">
        <v>496</v>
      </c>
      <c r="F223" s="3">
        <v>1.21540919248964E-2</v>
      </c>
    </row>
    <row r="224" spans="2:6" x14ac:dyDescent="0.65">
      <c r="B224" s="3">
        <v>35210147004</v>
      </c>
      <c r="C224" s="3">
        <v>35210147</v>
      </c>
      <c r="D224" s="3">
        <v>89</v>
      </c>
      <c r="E224" s="3">
        <v>496</v>
      </c>
      <c r="F224" s="3">
        <v>3.1571019656177098E-2</v>
      </c>
    </row>
    <row r="225" spans="2:6" x14ac:dyDescent="0.65">
      <c r="B225" s="3">
        <v>35210147005</v>
      </c>
      <c r="C225" s="3">
        <v>35210147</v>
      </c>
      <c r="D225" s="3">
        <v>74</v>
      </c>
      <c r="E225" s="3">
        <v>496</v>
      </c>
      <c r="F225" s="3">
        <v>2.4840001186550199E-2</v>
      </c>
    </row>
    <row r="226" spans="2:6" x14ac:dyDescent="0.65">
      <c r="B226" s="3">
        <v>35210147006</v>
      </c>
      <c r="C226" s="3">
        <v>35210147</v>
      </c>
      <c r="D226" s="3">
        <v>116</v>
      </c>
      <c r="E226" s="3">
        <v>496</v>
      </c>
      <c r="F226" s="3">
        <v>1.1566723246680399E-2</v>
      </c>
    </row>
    <row r="227" spans="2:6" x14ac:dyDescent="0.65">
      <c r="B227" s="3">
        <v>35210148001</v>
      </c>
      <c r="C227" s="3">
        <v>35210148</v>
      </c>
      <c r="D227" s="3">
        <v>290</v>
      </c>
      <c r="E227" s="3">
        <v>290</v>
      </c>
      <c r="F227" s="3">
        <v>1.4517402357040901E-2</v>
      </c>
    </row>
    <row r="228" spans="2:6" x14ac:dyDescent="0.65">
      <c r="B228" s="3">
        <v>35210151001</v>
      </c>
      <c r="C228" s="3">
        <v>35210151</v>
      </c>
      <c r="D228" s="3">
        <v>709</v>
      </c>
      <c r="E228" s="3">
        <v>709</v>
      </c>
      <c r="F228" s="3">
        <v>3.1844965129172502E-2</v>
      </c>
    </row>
    <row r="229" spans="2:6" x14ac:dyDescent="0.65">
      <c r="B229" s="3">
        <v>35210151002</v>
      </c>
      <c r="C229" s="3">
        <v>35210151</v>
      </c>
      <c r="D229" s="3">
        <v>0</v>
      </c>
      <c r="E229" s="3">
        <v>709</v>
      </c>
      <c r="F229" s="3">
        <v>1.22942825456148E-2</v>
      </c>
    </row>
    <row r="230" spans="2:6" x14ac:dyDescent="0.65">
      <c r="B230" s="3">
        <v>35210152001</v>
      </c>
      <c r="C230" s="3">
        <v>35210152</v>
      </c>
      <c r="D230" s="3">
        <v>254</v>
      </c>
      <c r="E230" s="3">
        <v>581</v>
      </c>
      <c r="F230" s="3">
        <v>1.56852126238913E-2</v>
      </c>
    </row>
    <row r="231" spans="2:6" x14ac:dyDescent="0.65">
      <c r="B231" s="3">
        <v>35210152002</v>
      </c>
      <c r="C231" s="3">
        <v>35210152</v>
      </c>
      <c r="D231" s="3">
        <v>134</v>
      </c>
      <c r="E231" s="3">
        <v>581</v>
      </c>
      <c r="F231" s="3">
        <v>1.47207870336511E-2</v>
      </c>
    </row>
    <row r="232" spans="2:6" x14ac:dyDescent="0.65">
      <c r="B232" s="3">
        <v>35210152003</v>
      </c>
      <c r="C232" s="3">
        <v>35210152</v>
      </c>
      <c r="D232" s="3">
        <v>193</v>
      </c>
      <c r="E232" s="3">
        <v>581</v>
      </c>
      <c r="F232" s="3">
        <v>2.18588964576624E-2</v>
      </c>
    </row>
    <row r="233" spans="2:6" x14ac:dyDescent="0.65">
      <c r="B233" s="3">
        <v>35210153001</v>
      </c>
      <c r="C233" s="3">
        <v>35210153</v>
      </c>
      <c r="D233" s="3">
        <v>130</v>
      </c>
      <c r="E233" s="3">
        <v>566</v>
      </c>
      <c r="F233" s="3">
        <v>1.6645641755197799E-2</v>
      </c>
    </row>
    <row r="234" spans="2:6" x14ac:dyDescent="0.65">
      <c r="B234" s="3">
        <v>35210153002</v>
      </c>
      <c r="C234" s="3">
        <v>35210153</v>
      </c>
      <c r="D234" s="3">
        <v>323</v>
      </c>
      <c r="E234" s="3">
        <v>566</v>
      </c>
      <c r="F234" s="3">
        <v>1.16608226255813E-2</v>
      </c>
    </row>
    <row r="235" spans="2:6" x14ac:dyDescent="0.65">
      <c r="B235" s="3">
        <v>35210153003</v>
      </c>
      <c r="C235" s="3">
        <v>35210153</v>
      </c>
      <c r="D235" s="3">
        <v>113</v>
      </c>
      <c r="E235" s="3">
        <v>566</v>
      </c>
      <c r="F235" s="3">
        <v>1.4931932576359001E-2</v>
      </c>
    </row>
    <row r="236" spans="2:6" x14ac:dyDescent="0.65">
      <c r="B236" s="3">
        <v>35210154001</v>
      </c>
      <c r="C236" s="3">
        <v>35210154</v>
      </c>
      <c r="D236" s="3">
        <v>192</v>
      </c>
      <c r="E236" s="3">
        <v>298</v>
      </c>
      <c r="F236" s="3">
        <v>7.8582953712195008E-3</v>
      </c>
    </row>
    <row r="237" spans="2:6" x14ac:dyDescent="0.65">
      <c r="B237" s="3">
        <v>35210154002</v>
      </c>
      <c r="C237" s="3">
        <v>35210154</v>
      </c>
      <c r="D237" s="3">
        <v>106</v>
      </c>
      <c r="E237" s="3">
        <v>298</v>
      </c>
      <c r="F237" s="3">
        <v>4.1194223783659702E-2</v>
      </c>
    </row>
    <row r="238" spans="2:6" x14ac:dyDescent="0.65">
      <c r="B238" s="3">
        <v>35210155001</v>
      </c>
      <c r="C238" s="3">
        <v>35210155</v>
      </c>
      <c r="D238" s="3">
        <v>328</v>
      </c>
      <c r="E238" s="3">
        <v>496</v>
      </c>
      <c r="F238" s="3">
        <v>1.25443757119812E-2</v>
      </c>
    </row>
    <row r="239" spans="2:6" x14ac:dyDescent="0.65">
      <c r="B239" s="3">
        <v>35210155002</v>
      </c>
      <c r="C239" s="3">
        <v>35210155</v>
      </c>
      <c r="D239" s="3">
        <v>168</v>
      </c>
      <c r="E239" s="3">
        <v>496</v>
      </c>
      <c r="F239" s="3">
        <v>1.3881142826738101E-2</v>
      </c>
    </row>
    <row r="240" spans="2:6" x14ac:dyDescent="0.65">
      <c r="B240" s="3">
        <v>35210156001</v>
      </c>
      <c r="C240" s="3">
        <v>35210156</v>
      </c>
      <c r="D240" s="3">
        <v>306</v>
      </c>
      <c r="E240" s="3">
        <v>418</v>
      </c>
      <c r="F240" s="3">
        <v>3.0933384017255101E-2</v>
      </c>
    </row>
    <row r="241" spans="2:6" x14ac:dyDescent="0.65">
      <c r="B241" s="3">
        <v>35210156002</v>
      </c>
      <c r="C241" s="3">
        <v>35210156</v>
      </c>
      <c r="D241" s="3">
        <v>112</v>
      </c>
      <c r="E241" s="3">
        <v>418</v>
      </c>
      <c r="F241" s="3">
        <v>3.1192599084143399E-2</v>
      </c>
    </row>
    <row r="242" spans="2:6" x14ac:dyDescent="0.65">
      <c r="B242" s="3">
        <v>35210157001</v>
      </c>
      <c r="C242" s="3">
        <v>35210157</v>
      </c>
      <c r="D242" s="3">
        <v>294</v>
      </c>
      <c r="E242" s="3">
        <v>423</v>
      </c>
      <c r="F242" s="3">
        <v>3.1108752762993099E-2</v>
      </c>
    </row>
    <row r="243" spans="2:6" x14ac:dyDescent="0.65">
      <c r="B243" s="3">
        <v>35210157002</v>
      </c>
      <c r="C243" s="3">
        <v>35210157</v>
      </c>
      <c r="D243" s="3">
        <v>129</v>
      </c>
      <c r="E243" s="3">
        <v>423</v>
      </c>
      <c r="F243" s="3">
        <v>3.1112462486946098E-2</v>
      </c>
    </row>
    <row r="244" spans="2:6" x14ac:dyDescent="0.65">
      <c r="B244" s="3">
        <v>35210158001</v>
      </c>
      <c r="C244" s="3">
        <v>35210158</v>
      </c>
      <c r="D244" s="3">
        <v>255</v>
      </c>
      <c r="E244" s="3">
        <v>604</v>
      </c>
      <c r="F244" s="3">
        <v>7.6996088982033695E-2</v>
      </c>
    </row>
    <row r="245" spans="2:6" x14ac:dyDescent="0.65">
      <c r="B245" s="3">
        <v>35210158002</v>
      </c>
      <c r="C245" s="3">
        <v>35210158</v>
      </c>
      <c r="D245" s="3">
        <v>349</v>
      </c>
      <c r="E245" s="3">
        <v>604</v>
      </c>
      <c r="F245" s="3">
        <v>0.17359598007524851</v>
      </c>
    </row>
    <row r="246" spans="2:6" x14ac:dyDescent="0.65">
      <c r="B246" s="3">
        <v>35210158003</v>
      </c>
      <c r="C246" s="3">
        <v>35210158</v>
      </c>
      <c r="D246" s="3">
        <v>0</v>
      </c>
      <c r="E246" s="3">
        <v>604</v>
      </c>
      <c r="F246" s="3">
        <v>0.17036222923910649</v>
      </c>
    </row>
    <row r="247" spans="2:6" x14ac:dyDescent="0.65">
      <c r="B247" s="3">
        <v>35210159001</v>
      </c>
      <c r="C247" s="3">
        <v>35210159</v>
      </c>
      <c r="D247" s="3">
        <v>308</v>
      </c>
      <c r="E247" s="3">
        <v>545</v>
      </c>
      <c r="F247" s="3">
        <v>7.30056822570683E-2</v>
      </c>
    </row>
    <row r="248" spans="2:6" x14ac:dyDescent="0.65">
      <c r="B248" s="3">
        <v>35210159002</v>
      </c>
      <c r="C248" s="3">
        <v>35210159</v>
      </c>
      <c r="D248" s="3">
        <v>237</v>
      </c>
      <c r="E248" s="3">
        <v>545</v>
      </c>
      <c r="F248" s="3">
        <v>5.7577181574968703E-2</v>
      </c>
    </row>
    <row r="249" spans="2:6" x14ac:dyDescent="0.65">
      <c r="B249" s="3">
        <v>35210160001</v>
      </c>
      <c r="C249" s="3">
        <v>35210160</v>
      </c>
      <c r="D249" s="3">
        <v>105</v>
      </c>
      <c r="E249" s="3">
        <v>296</v>
      </c>
      <c r="F249" s="3">
        <v>3.0264815756272798E-2</v>
      </c>
    </row>
    <row r="250" spans="2:6" x14ac:dyDescent="0.65">
      <c r="B250" s="3">
        <v>35210160002</v>
      </c>
      <c r="C250" s="3">
        <v>35210160</v>
      </c>
      <c r="D250" s="3">
        <v>191</v>
      </c>
      <c r="E250" s="3">
        <v>296</v>
      </c>
      <c r="F250" s="3">
        <v>4.7176800263565702E-2</v>
      </c>
    </row>
    <row r="251" spans="2:6" x14ac:dyDescent="0.65">
      <c r="B251" s="3">
        <v>35210161003</v>
      </c>
      <c r="C251" s="3">
        <v>35210161</v>
      </c>
      <c r="D251" s="3">
        <v>85</v>
      </c>
      <c r="E251" s="3">
        <v>1043</v>
      </c>
      <c r="F251" s="3">
        <v>1.2000308400653701E-2</v>
      </c>
    </row>
    <row r="252" spans="2:6" x14ac:dyDescent="0.65">
      <c r="B252" s="3">
        <v>35210161004</v>
      </c>
      <c r="C252" s="3">
        <v>35210161</v>
      </c>
      <c r="D252" s="3">
        <v>958</v>
      </c>
      <c r="E252" s="3">
        <v>1043</v>
      </c>
      <c r="F252" s="3">
        <v>1.03978674133859E-2</v>
      </c>
    </row>
    <row r="253" spans="2:6" x14ac:dyDescent="0.65">
      <c r="B253" s="3">
        <v>35210162001</v>
      </c>
      <c r="C253" s="3">
        <v>35210162</v>
      </c>
      <c r="D253" s="3">
        <v>601</v>
      </c>
      <c r="E253" s="3">
        <v>917</v>
      </c>
      <c r="F253" s="3">
        <v>5.6852348231478202E-2</v>
      </c>
    </row>
    <row r="254" spans="2:6" x14ac:dyDescent="0.65">
      <c r="B254" s="3">
        <v>35210162002</v>
      </c>
      <c r="C254" s="3">
        <v>35210162</v>
      </c>
      <c r="D254" s="3">
        <v>173</v>
      </c>
      <c r="E254" s="3">
        <v>917</v>
      </c>
      <c r="F254" s="3">
        <v>5.6934871046129397E-2</v>
      </c>
    </row>
    <row r="255" spans="2:6" x14ac:dyDescent="0.65">
      <c r="B255" s="3">
        <v>35210162003</v>
      </c>
      <c r="C255" s="3">
        <v>35210162</v>
      </c>
      <c r="D255" s="3">
        <v>143</v>
      </c>
      <c r="E255" s="3">
        <v>917</v>
      </c>
      <c r="F255" s="3">
        <v>3.4442050385011698E-2</v>
      </c>
    </row>
    <row r="256" spans="2:6" x14ac:dyDescent="0.65">
      <c r="B256" s="3">
        <v>35210163001</v>
      </c>
      <c r="C256" s="3">
        <v>35210163</v>
      </c>
      <c r="D256" s="3">
        <v>211</v>
      </c>
      <c r="E256" s="3">
        <v>435</v>
      </c>
      <c r="F256" s="3">
        <v>1.22636035889295E-2</v>
      </c>
    </row>
    <row r="257" spans="2:6" x14ac:dyDescent="0.65">
      <c r="B257" s="3">
        <v>35210163002</v>
      </c>
      <c r="C257" s="3">
        <v>35210163</v>
      </c>
      <c r="D257" s="3">
        <v>224</v>
      </c>
      <c r="E257" s="3">
        <v>435</v>
      </c>
      <c r="F257" s="3">
        <v>2.17288238468527E-2</v>
      </c>
    </row>
    <row r="258" spans="2:6" x14ac:dyDescent="0.65">
      <c r="B258" s="3">
        <v>35210164001</v>
      </c>
      <c r="C258" s="3">
        <v>35210164</v>
      </c>
      <c r="D258" s="3">
        <v>792</v>
      </c>
      <c r="E258" s="3">
        <v>792</v>
      </c>
      <c r="F258" s="3">
        <v>2.0482867914315899E-2</v>
      </c>
    </row>
    <row r="259" spans="2:6" x14ac:dyDescent="0.65">
      <c r="B259" s="3">
        <v>35210165001</v>
      </c>
      <c r="C259" s="3">
        <v>35210165</v>
      </c>
      <c r="D259" s="3">
        <v>305</v>
      </c>
      <c r="E259" s="3">
        <v>412</v>
      </c>
      <c r="F259" s="3">
        <v>2.17635106900529E-2</v>
      </c>
    </row>
    <row r="260" spans="2:6" x14ac:dyDescent="0.65">
      <c r="B260" s="3">
        <v>35210165002</v>
      </c>
      <c r="C260" s="3">
        <v>35210165</v>
      </c>
      <c r="D260" s="3">
        <v>107</v>
      </c>
      <c r="E260" s="3">
        <v>412</v>
      </c>
      <c r="F260" s="3">
        <v>1.9948935710832501E-2</v>
      </c>
    </row>
    <row r="261" spans="2:6" x14ac:dyDescent="0.65">
      <c r="B261" s="3">
        <v>35210166001</v>
      </c>
      <c r="C261" s="3">
        <v>35210166</v>
      </c>
      <c r="D261" s="3">
        <v>258</v>
      </c>
      <c r="E261" s="3">
        <v>380</v>
      </c>
      <c r="F261" s="3">
        <v>2.3641043422879399E-2</v>
      </c>
    </row>
    <row r="262" spans="2:6" x14ac:dyDescent="0.65">
      <c r="B262" s="3">
        <v>35210166002</v>
      </c>
      <c r="C262" s="3">
        <v>35210166</v>
      </c>
      <c r="D262" s="3">
        <v>122</v>
      </c>
      <c r="E262" s="3">
        <v>380</v>
      </c>
      <c r="F262" s="3">
        <v>2.6489473920698399E-2</v>
      </c>
    </row>
    <row r="263" spans="2:6" x14ac:dyDescent="0.65">
      <c r="B263" s="3">
        <v>35210167001</v>
      </c>
      <c r="C263" s="3">
        <v>35210167</v>
      </c>
      <c r="D263" s="3">
        <v>202</v>
      </c>
      <c r="E263" s="3">
        <v>675</v>
      </c>
      <c r="F263" s="3">
        <v>5.1404813598294102E-2</v>
      </c>
    </row>
    <row r="264" spans="2:6" x14ac:dyDescent="0.65">
      <c r="B264" s="3">
        <v>35210167002</v>
      </c>
      <c r="C264" s="3">
        <v>35210167</v>
      </c>
      <c r="D264" s="3">
        <v>273</v>
      </c>
      <c r="E264" s="3">
        <v>675</v>
      </c>
      <c r="F264" s="3">
        <v>2.2897568695273901E-2</v>
      </c>
    </row>
    <row r="265" spans="2:6" x14ac:dyDescent="0.65">
      <c r="B265" s="3">
        <v>35210167003</v>
      </c>
      <c r="C265" s="3">
        <v>35210167</v>
      </c>
      <c r="D265" s="3">
        <v>200</v>
      </c>
      <c r="E265" s="3">
        <v>675</v>
      </c>
      <c r="F265" s="3">
        <v>1.5828447414858501E-2</v>
      </c>
    </row>
    <row r="266" spans="2:6" x14ac:dyDescent="0.65">
      <c r="B266" s="3">
        <v>35210168001</v>
      </c>
      <c r="C266" s="3">
        <v>35210168</v>
      </c>
      <c r="D266" s="3">
        <v>1266</v>
      </c>
      <c r="E266" s="3">
        <v>1331</v>
      </c>
      <c r="F266" s="3">
        <v>5.5335308236419897E-2</v>
      </c>
    </row>
    <row r="267" spans="2:6" x14ac:dyDescent="0.65">
      <c r="B267" s="3">
        <v>35210168002</v>
      </c>
      <c r="C267" s="3">
        <v>35210168</v>
      </c>
      <c r="D267" s="3">
        <v>65</v>
      </c>
      <c r="E267" s="3">
        <v>1331</v>
      </c>
      <c r="F267" s="3">
        <v>1.7771847058590001E-2</v>
      </c>
    </row>
    <row r="268" spans="2:6" x14ac:dyDescent="0.65">
      <c r="B268" s="3">
        <v>35210169001</v>
      </c>
      <c r="C268" s="3">
        <v>35210169</v>
      </c>
      <c r="D268" s="3">
        <v>290</v>
      </c>
      <c r="E268" s="3">
        <v>509</v>
      </c>
      <c r="F268" s="3">
        <v>1.5331780154151E-3</v>
      </c>
    </row>
    <row r="269" spans="2:6" x14ac:dyDescent="0.65">
      <c r="B269" s="3">
        <v>35210169002</v>
      </c>
      <c r="C269" s="3">
        <v>35210169</v>
      </c>
      <c r="D269" s="3">
        <v>46</v>
      </c>
      <c r="E269" s="3">
        <v>509</v>
      </c>
      <c r="F269" s="3"/>
    </row>
    <row r="270" spans="2:6" x14ac:dyDescent="0.65">
      <c r="B270" s="3">
        <v>35210169003</v>
      </c>
      <c r="C270" s="3">
        <v>35210169</v>
      </c>
      <c r="D270" s="3">
        <v>66</v>
      </c>
      <c r="E270" s="3">
        <v>509</v>
      </c>
      <c r="F270" s="3">
        <v>3.0458525878197E-3</v>
      </c>
    </row>
    <row r="271" spans="2:6" x14ac:dyDescent="0.65">
      <c r="B271" s="3">
        <v>35210169004</v>
      </c>
      <c r="C271" s="3">
        <v>35210169</v>
      </c>
      <c r="D271" s="3">
        <v>107</v>
      </c>
      <c r="E271" s="3">
        <v>509</v>
      </c>
      <c r="F271" s="3">
        <v>4.88659784508974E-2</v>
      </c>
    </row>
    <row r="272" spans="2:6" x14ac:dyDescent="0.65">
      <c r="B272" s="3">
        <v>35210170001</v>
      </c>
      <c r="C272" s="3">
        <v>35210170</v>
      </c>
      <c r="D272" s="3">
        <v>611</v>
      </c>
      <c r="E272" s="3">
        <v>611</v>
      </c>
      <c r="F272" s="3"/>
    </row>
    <row r="273" spans="2:6" x14ac:dyDescent="0.65">
      <c r="B273" s="3">
        <v>35210171001</v>
      </c>
      <c r="C273" s="3">
        <v>35210171</v>
      </c>
      <c r="D273" s="3">
        <v>362</v>
      </c>
      <c r="E273" s="3">
        <v>603</v>
      </c>
      <c r="F273" s="3">
        <v>9.7459801033416005E-3</v>
      </c>
    </row>
    <row r="274" spans="2:6" x14ac:dyDescent="0.65">
      <c r="B274" s="3">
        <v>35210171002</v>
      </c>
      <c r="C274" s="3">
        <v>35210171</v>
      </c>
      <c r="D274" s="3">
        <v>109</v>
      </c>
      <c r="E274" s="3">
        <v>603</v>
      </c>
      <c r="F274" s="3">
        <v>1.1350681494283799E-2</v>
      </c>
    </row>
    <row r="275" spans="2:6" x14ac:dyDescent="0.65">
      <c r="B275" s="3">
        <v>35210171003</v>
      </c>
      <c r="C275" s="3">
        <v>35210171</v>
      </c>
      <c r="D275" s="3">
        <v>70</v>
      </c>
      <c r="E275" s="3">
        <v>603</v>
      </c>
      <c r="F275" s="3">
        <v>1.1672325340790501E-2</v>
      </c>
    </row>
    <row r="276" spans="2:6" x14ac:dyDescent="0.65">
      <c r="B276" s="3">
        <v>35210171004</v>
      </c>
      <c r="C276" s="3">
        <v>35210171</v>
      </c>
      <c r="D276" s="3">
        <v>62</v>
      </c>
      <c r="E276" s="3">
        <v>603</v>
      </c>
      <c r="F276" s="3">
        <v>9.4680795269221994E-3</v>
      </c>
    </row>
    <row r="277" spans="2:6" x14ac:dyDescent="0.65">
      <c r="B277" s="3">
        <v>35210172001</v>
      </c>
      <c r="C277" s="3">
        <v>35210172</v>
      </c>
      <c r="D277" s="3">
        <v>474</v>
      </c>
      <c r="E277" s="3">
        <v>474</v>
      </c>
      <c r="F277" s="3"/>
    </row>
    <row r="278" spans="2:6" x14ac:dyDescent="0.65">
      <c r="B278" s="3">
        <v>35210173001</v>
      </c>
      <c r="C278" s="3">
        <v>35210173</v>
      </c>
      <c r="D278" s="3">
        <v>153</v>
      </c>
      <c r="E278" s="3">
        <v>509</v>
      </c>
      <c r="F278" s="3"/>
    </row>
    <row r="279" spans="2:6" x14ac:dyDescent="0.65">
      <c r="B279" s="3">
        <v>35210173002</v>
      </c>
      <c r="C279" s="3">
        <v>35210173</v>
      </c>
      <c r="D279" s="3">
        <v>160</v>
      </c>
      <c r="E279" s="3">
        <v>509</v>
      </c>
      <c r="F279" s="3"/>
    </row>
    <row r="280" spans="2:6" x14ac:dyDescent="0.65">
      <c r="B280" s="3">
        <v>35210173003</v>
      </c>
      <c r="C280" s="3">
        <v>35210173</v>
      </c>
      <c r="D280" s="3">
        <v>196</v>
      </c>
      <c r="E280" s="3">
        <v>509</v>
      </c>
      <c r="F280" s="3"/>
    </row>
    <row r="281" spans="2:6" x14ac:dyDescent="0.65">
      <c r="B281" s="3">
        <v>35210174001</v>
      </c>
      <c r="C281" s="3">
        <v>35210174</v>
      </c>
      <c r="D281" s="3">
        <v>360</v>
      </c>
      <c r="E281" s="3">
        <v>490</v>
      </c>
      <c r="F281" s="3"/>
    </row>
    <row r="282" spans="2:6" x14ac:dyDescent="0.65">
      <c r="B282" s="3">
        <v>35210174002</v>
      </c>
      <c r="C282" s="3">
        <v>35210174</v>
      </c>
      <c r="D282" s="3">
        <v>130</v>
      </c>
      <c r="E282" s="3">
        <v>490</v>
      </c>
      <c r="F282" s="3"/>
    </row>
    <row r="283" spans="2:6" x14ac:dyDescent="0.65">
      <c r="B283" s="3">
        <v>35210175001</v>
      </c>
      <c r="C283" s="3">
        <v>35210175</v>
      </c>
      <c r="D283" s="3">
        <v>383</v>
      </c>
      <c r="E283" s="3">
        <v>535</v>
      </c>
      <c r="F283" s="3"/>
    </row>
    <row r="284" spans="2:6" x14ac:dyDescent="0.65">
      <c r="B284" s="3">
        <v>35210175002</v>
      </c>
      <c r="C284" s="3">
        <v>35210175</v>
      </c>
      <c r="D284" s="3">
        <v>152</v>
      </c>
      <c r="E284" s="3">
        <v>535</v>
      </c>
      <c r="F284" s="3"/>
    </row>
    <row r="285" spans="2:6" x14ac:dyDescent="0.65">
      <c r="B285" s="3">
        <v>35210176002</v>
      </c>
      <c r="C285" s="3">
        <v>35210176</v>
      </c>
      <c r="D285" s="3">
        <v>64</v>
      </c>
      <c r="E285" s="3">
        <v>1259</v>
      </c>
      <c r="F285" s="3"/>
    </row>
    <row r="286" spans="2:6" x14ac:dyDescent="0.65">
      <c r="B286" s="3">
        <v>35210176008</v>
      </c>
      <c r="C286" s="3">
        <v>35210176</v>
      </c>
      <c r="D286" s="3">
        <v>1195</v>
      </c>
      <c r="E286" s="3">
        <v>1259</v>
      </c>
      <c r="F286" s="3"/>
    </row>
    <row r="287" spans="2:6" x14ac:dyDescent="0.65">
      <c r="B287" s="3">
        <v>35210177001</v>
      </c>
      <c r="C287" s="3">
        <v>35210177</v>
      </c>
      <c r="D287" s="3">
        <v>141</v>
      </c>
      <c r="E287" s="3">
        <v>474</v>
      </c>
      <c r="F287" s="3"/>
    </row>
    <row r="288" spans="2:6" x14ac:dyDescent="0.65">
      <c r="B288" s="3">
        <v>35210177002</v>
      </c>
      <c r="C288" s="3">
        <v>35210177</v>
      </c>
      <c r="D288" s="3">
        <v>99</v>
      </c>
      <c r="E288" s="3">
        <v>474</v>
      </c>
      <c r="F288" s="3"/>
    </row>
    <row r="289" spans="2:6" x14ac:dyDescent="0.65">
      <c r="B289" s="3">
        <v>35210177003</v>
      </c>
      <c r="C289" s="3">
        <v>35210177</v>
      </c>
      <c r="D289" s="3">
        <v>113</v>
      </c>
      <c r="E289" s="3">
        <v>474</v>
      </c>
      <c r="F289" s="3"/>
    </row>
    <row r="290" spans="2:6" x14ac:dyDescent="0.65">
      <c r="B290" s="3">
        <v>35210177004</v>
      </c>
      <c r="C290" s="3">
        <v>35210177</v>
      </c>
      <c r="D290" s="3">
        <v>62</v>
      </c>
      <c r="E290" s="3">
        <v>474</v>
      </c>
      <c r="F290" s="3"/>
    </row>
    <row r="291" spans="2:6" x14ac:dyDescent="0.65">
      <c r="B291" s="3">
        <v>35210177005</v>
      </c>
      <c r="C291" s="3">
        <v>35210177</v>
      </c>
      <c r="D291" s="3">
        <v>59</v>
      </c>
      <c r="E291" s="3">
        <v>474</v>
      </c>
      <c r="F291" s="3"/>
    </row>
    <row r="292" spans="2:6" x14ac:dyDescent="0.65">
      <c r="B292" s="3">
        <v>35210178001</v>
      </c>
      <c r="C292" s="3">
        <v>35210178</v>
      </c>
      <c r="D292" s="3">
        <v>69</v>
      </c>
      <c r="E292" s="3">
        <v>491</v>
      </c>
      <c r="F292" s="3">
        <v>1.11489309159713E-2</v>
      </c>
    </row>
    <row r="293" spans="2:6" x14ac:dyDescent="0.65">
      <c r="B293" s="3">
        <v>35210178002</v>
      </c>
      <c r="C293" s="3">
        <v>35210178</v>
      </c>
      <c r="D293" s="3">
        <v>148</v>
      </c>
      <c r="E293" s="3">
        <v>491</v>
      </c>
      <c r="F293" s="3"/>
    </row>
    <row r="294" spans="2:6" x14ac:dyDescent="0.65">
      <c r="B294" s="3">
        <v>35210178003</v>
      </c>
      <c r="C294" s="3">
        <v>35210178</v>
      </c>
      <c r="D294" s="3">
        <v>274</v>
      </c>
      <c r="E294" s="3">
        <v>491</v>
      </c>
      <c r="F294" s="3"/>
    </row>
    <row r="295" spans="2:6" x14ac:dyDescent="0.65">
      <c r="B295" s="3">
        <v>35210179001</v>
      </c>
      <c r="C295" s="3">
        <v>35210179</v>
      </c>
      <c r="D295" s="3">
        <v>18</v>
      </c>
      <c r="E295" s="3">
        <v>566</v>
      </c>
      <c r="F295" s="3">
        <v>4.5082130201096998E-2</v>
      </c>
    </row>
    <row r="296" spans="2:6" x14ac:dyDescent="0.65">
      <c r="B296" s="3">
        <v>35210179002</v>
      </c>
      <c r="C296" s="3">
        <v>35210179</v>
      </c>
      <c r="D296" s="3">
        <v>49</v>
      </c>
      <c r="E296" s="3">
        <v>566</v>
      </c>
      <c r="F296" s="3">
        <v>3.85825724150341E-2</v>
      </c>
    </row>
    <row r="297" spans="2:6" x14ac:dyDescent="0.65">
      <c r="B297" s="3">
        <v>35210179003</v>
      </c>
      <c r="C297" s="3">
        <v>35210179</v>
      </c>
      <c r="D297" s="3">
        <v>99</v>
      </c>
      <c r="E297" s="3">
        <v>566</v>
      </c>
      <c r="F297" s="3">
        <v>2.87129336210084E-2</v>
      </c>
    </row>
    <row r="298" spans="2:6" x14ac:dyDescent="0.65">
      <c r="B298" s="3">
        <v>35210179004</v>
      </c>
      <c r="C298" s="3">
        <v>35210179</v>
      </c>
      <c r="D298" s="3">
        <v>175</v>
      </c>
      <c r="E298" s="3">
        <v>566</v>
      </c>
      <c r="F298" s="3">
        <v>2.84416726859586E-2</v>
      </c>
    </row>
    <row r="299" spans="2:6" x14ac:dyDescent="0.65">
      <c r="B299" s="3">
        <v>35210179005</v>
      </c>
      <c r="C299" s="3">
        <v>35210179</v>
      </c>
      <c r="D299" s="3">
        <v>225</v>
      </c>
      <c r="E299" s="3">
        <v>566</v>
      </c>
      <c r="F299" s="3">
        <v>7.6102261227653E-3</v>
      </c>
    </row>
    <row r="300" spans="2:6" x14ac:dyDescent="0.65">
      <c r="B300" s="3">
        <v>35210180001</v>
      </c>
      <c r="C300" s="3">
        <v>35210180</v>
      </c>
      <c r="D300" s="3">
        <v>15</v>
      </c>
      <c r="E300" s="3">
        <v>463</v>
      </c>
      <c r="F300" s="3">
        <v>7.9676510026459105E-2</v>
      </c>
    </row>
    <row r="301" spans="2:6" x14ac:dyDescent="0.65">
      <c r="B301" s="3">
        <v>35210180002</v>
      </c>
      <c r="C301" s="3">
        <v>35210180</v>
      </c>
      <c r="D301" s="3">
        <v>261</v>
      </c>
      <c r="E301" s="3">
        <v>463</v>
      </c>
      <c r="F301" s="3">
        <v>1.3772494722763999E-2</v>
      </c>
    </row>
    <row r="302" spans="2:6" x14ac:dyDescent="0.65">
      <c r="B302" s="3">
        <v>35210180003</v>
      </c>
      <c r="C302" s="3">
        <v>35210180</v>
      </c>
      <c r="D302" s="3">
        <v>187</v>
      </c>
      <c r="E302" s="3">
        <v>463</v>
      </c>
      <c r="F302" s="3">
        <v>2.50595598599406E-2</v>
      </c>
    </row>
    <row r="303" spans="2:6" x14ac:dyDescent="0.65">
      <c r="B303" s="3">
        <v>35210181001</v>
      </c>
      <c r="C303" s="3">
        <v>35210181</v>
      </c>
      <c r="D303" s="3">
        <v>0</v>
      </c>
      <c r="E303" s="3">
        <v>846</v>
      </c>
      <c r="F303" s="3">
        <v>5.0959657893463801E-2</v>
      </c>
    </row>
    <row r="304" spans="2:6" x14ac:dyDescent="0.65">
      <c r="B304" s="3">
        <v>35210181002</v>
      </c>
      <c r="C304" s="3">
        <v>35210181</v>
      </c>
      <c r="D304" s="3">
        <v>286</v>
      </c>
      <c r="E304" s="3">
        <v>846</v>
      </c>
      <c r="F304" s="3">
        <v>9.8604203946120794E-2</v>
      </c>
    </row>
    <row r="305" spans="2:6" x14ac:dyDescent="0.65">
      <c r="B305" s="3">
        <v>35210181003</v>
      </c>
      <c r="C305" s="3">
        <v>35210181</v>
      </c>
      <c r="D305" s="3">
        <v>114</v>
      </c>
      <c r="E305" s="3">
        <v>846</v>
      </c>
      <c r="F305" s="3">
        <v>5.8917440086797501E-2</v>
      </c>
    </row>
    <row r="306" spans="2:6" x14ac:dyDescent="0.65">
      <c r="B306" s="3">
        <v>35210181004</v>
      </c>
      <c r="C306" s="3">
        <v>35210181</v>
      </c>
      <c r="D306" s="3">
        <v>446</v>
      </c>
      <c r="E306" s="3">
        <v>846</v>
      </c>
      <c r="F306" s="3">
        <v>5.7950581519491201E-2</v>
      </c>
    </row>
    <row r="307" spans="2:6" x14ac:dyDescent="0.65">
      <c r="B307" s="3">
        <v>35210182001</v>
      </c>
      <c r="C307" s="3">
        <v>35210182</v>
      </c>
      <c r="D307" s="3">
        <v>57</v>
      </c>
      <c r="E307" s="3">
        <v>1025</v>
      </c>
      <c r="F307" s="3">
        <v>5.3171613381002999E-2</v>
      </c>
    </row>
    <row r="308" spans="2:6" x14ac:dyDescent="0.65">
      <c r="B308" s="3">
        <v>35210182002</v>
      </c>
      <c r="C308" s="3">
        <v>35210182</v>
      </c>
      <c r="D308" s="3">
        <v>52</v>
      </c>
      <c r="E308" s="3">
        <v>1025</v>
      </c>
      <c r="F308" s="3">
        <v>7.5743864788444401E-2</v>
      </c>
    </row>
    <row r="309" spans="2:6" x14ac:dyDescent="0.65">
      <c r="B309" s="3">
        <v>35210182003</v>
      </c>
      <c r="C309" s="3">
        <v>35210182</v>
      </c>
      <c r="D309" s="3">
        <v>39</v>
      </c>
      <c r="E309" s="3">
        <v>1025</v>
      </c>
      <c r="F309" s="3">
        <v>5.34425086482355E-2</v>
      </c>
    </row>
    <row r="310" spans="2:6" x14ac:dyDescent="0.65">
      <c r="B310" s="3">
        <v>35210182004</v>
      </c>
      <c r="C310" s="3">
        <v>35210182</v>
      </c>
      <c r="D310" s="3">
        <v>90</v>
      </c>
      <c r="E310" s="3">
        <v>1025</v>
      </c>
      <c r="F310" s="3">
        <v>5.0202475364169698E-2</v>
      </c>
    </row>
    <row r="311" spans="2:6" x14ac:dyDescent="0.65">
      <c r="B311" s="3">
        <v>35210182005</v>
      </c>
      <c r="C311" s="3">
        <v>35210182</v>
      </c>
      <c r="D311" s="3">
        <v>466</v>
      </c>
      <c r="E311" s="3">
        <v>1025</v>
      </c>
      <c r="F311" s="3">
        <v>6.9475025884179697E-2</v>
      </c>
    </row>
    <row r="312" spans="2:6" x14ac:dyDescent="0.65">
      <c r="B312" s="3">
        <v>35210182006</v>
      </c>
      <c r="C312" s="3">
        <v>35210182</v>
      </c>
      <c r="D312" s="3">
        <v>65</v>
      </c>
      <c r="E312" s="3">
        <v>1025</v>
      </c>
      <c r="F312" s="3">
        <v>4.6766515297775001E-2</v>
      </c>
    </row>
    <row r="313" spans="2:6" x14ac:dyDescent="0.65">
      <c r="B313" s="3">
        <v>35210182007</v>
      </c>
      <c r="C313" s="3">
        <v>35210182</v>
      </c>
      <c r="D313" s="3">
        <v>55</v>
      </c>
      <c r="E313" s="3">
        <v>1025</v>
      </c>
      <c r="F313" s="3">
        <v>4.8195915506428301E-2</v>
      </c>
    </row>
    <row r="314" spans="2:6" x14ac:dyDescent="0.65">
      <c r="B314" s="3">
        <v>35210182008</v>
      </c>
      <c r="C314" s="3">
        <v>35210182</v>
      </c>
      <c r="D314" s="3">
        <v>0</v>
      </c>
      <c r="E314" s="3">
        <v>1025</v>
      </c>
      <c r="F314" s="3">
        <v>4.6228411754307398E-2</v>
      </c>
    </row>
    <row r="315" spans="2:6" x14ac:dyDescent="0.65">
      <c r="B315" s="3">
        <v>35210182009</v>
      </c>
      <c r="C315" s="3">
        <v>35210182</v>
      </c>
      <c r="D315" s="3">
        <v>196</v>
      </c>
      <c r="E315" s="3">
        <v>1025</v>
      </c>
      <c r="F315" s="3">
        <v>9.9281129164142001E-2</v>
      </c>
    </row>
    <row r="316" spans="2:6" x14ac:dyDescent="0.65">
      <c r="B316" s="3">
        <v>35210182010</v>
      </c>
      <c r="C316" s="3">
        <v>35210182</v>
      </c>
      <c r="D316" s="3">
        <v>5</v>
      </c>
      <c r="E316" s="3">
        <v>1025</v>
      </c>
      <c r="F316" s="3">
        <v>8.0684905337761001E-2</v>
      </c>
    </row>
    <row r="317" spans="2:6" x14ac:dyDescent="0.65">
      <c r="B317" s="3">
        <v>35210183001</v>
      </c>
      <c r="C317" s="3">
        <v>35210183</v>
      </c>
      <c r="D317" s="3">
        <v>123</v>
      </c>
      <c r="E317" s="3">
        <v>518</v>
      </c>
      <c r="F317" s="3">
        <v>3.1767888046343402E-2</v>
      </c>
    </row>
    <row r="318" spans="2:6" x14ac:dyDescent="0.65">
      <c r="B318" s="3">
        <v>35210183002</v>
      </c>
      <c r="C318" s="3">
        <v>35210183</v>
      </c>
      <c r="D318" s="3">
        <v>70</v>
      </c>
      <c r="E318" s="3">
        <v>518</v>
      </c>
      <c r="F318" s="3">
        <v>8.0370293869969203E-2</v>
      </c>
    </row>
    <row r="319" spans="2:6" x14ac:dyDescent="0.65">
      <c r="B319" s="3">
        <v>35210183003</v>
      </c>
      <c r="C319" s="3">
        <v>35210183</v>
      </c>
      <c r="D319" s="3">
        <v>42</v>
      </c>
      <c r="E319" s="3">
        <v>518</v>
      </c>
      <c r="F319" s="3">
        <v>4.7601953044730701E-2</v>
      </c>
    </row>
    <row r="320" spans="2:6" x14ac:dyDescent="0.65">
      <c r="B320" s="3">
        <v>35210183004</v>
      </c>
      <c r="C320" s="3">
        <v>35210183</v>
      </c>
      <c r="D320" s="3">
        <v>71</v>
      </c>
      <c r="E320" s="3">
        <v>518</v>
      </c>
      <c r="F320" s="3">
        <v>2.8242241972047399E-2</v>
      </c>
    </row>
    <row r="321" spans="2:6" x14ac:dyDescent="0.65">
      <c r="B321" s="3">
        <v>35210183005</v>
      </c>
      <c r="C321" s="3">
        <v>35210183</v>
      </c>
      <c r="D321" s="3">
        <v>87</v>
      </c>
      <c r="E321" s="3">
        <v>518</v>
      </c>
      <c r="F321" s="3">
        <v>2.7590667811610299E-2</v>
      </c>
    </row>
    <row r="322" spans="2:6" x14ac:dyDescent="0.65">
      <c r="B322" s="3">
        <v>35210183008</v>
      </c>
      <c r="C322" s="3">
        <v>35210183</v>
      </c>
      <c r="D322" s="3">
        <v>78</v>
      </c>
      <c r="E322" s="3">
        <v>518</v>
      </c>
      <c r="F322" s="3">
        <v>4.0993996966475703E-2</v>
      </c>
    </row>
    <row r="323" spans="2:6" x14ac:dyDescent="0.65">
      <c r="B323" s="3">
        <v>35210183009</v>
      </c>
      <c r="C323" s="3">
        <v>35210183</v>
      </c>
      <c r="D323" s="3">
        <v>47</v>
      </c>
      <c r="E323" s="3">
        <v>518</v>
      </c>
      <c r="F323" s="3">
        <v>3.20194922207594E-2</v>
      </c>
    </row>
    <row r="324" spans="2:6" x14ac:dyDescent="0.65">
      <c r="B324" s="3">
        <v>35210186001</v>
      </c>
      <c r="C324" s="3">
        <v>35210186</v>
      </c>
      <c r="D324" s="3">
        <v>89</v>
      </c>
      <c r="E324" s="3">
        <v>287</v>
      </c>
      <c r="F324" s="3">
        <v>2.6499964632443002E-2</v>
      </c>
    </row>
    <row r="325" spans="2:6" x14ac:dyDescent="0.65">
      <c r="B325" s="3">
        <v>35210186002</v>
      </c>
      <c r="C325" s="3">
        <v>35210186</v>
      </c>
      <c r="D325" s="3">
        <v>110</v>
      </c>
      <c r="E325" s="3">
        <v>287</v>
      </c>
      <c r="F325" s="3">
        <v>2.51361669092586E-2</v>
      </c>
    </row>
    <row r="326" spans="2:6" x14ac:dyDescent="0.65">
      <c r="B326" s="3">
        <v>35210186003</v>
      </c>
      <c r="C326" s="3">
        <v>35210186</v>
      </c>
      <c r="D326" s="3">
        <v>88</v>
      </c>
      <c r="E326" s="3">
        <v>287</v>
      </c>
      <c r="F326" s="3">
        <v>4.8694652435059002E-3</v>
      </c>
    </row>
    <row r="327" spans="2:6" x14ac:dyDescent="0.65">
      <c r="B327" s="3">
        <v>35210187001</v>
      </c>
      <c r="C327" s="3">
        <v>35210187</v>
      </c>
      <c r="D327" s="3">
        <v>18</v>
      </c>
      <c r="E327" s="3">
        <v>425</v>
      </c>
      <c r="F327" s="3">
        <v>5.2411427780544403E-2</v>
      </c>
    </row>
    <row r="328" spans="2:6" x14ac:dyDescent="0.65">
      <c r="B328" s="3">
        <v>35210187002</v>
      </c>
      <c r="C328" s="3">
        <v>35210187</v>
      </c>
      <c r="D328" s="3">
        <v>107</v>
      </c>
      <c r="E328" s="3">
        <v>425</v>
      </c>
      <c r="F328" s="3">
        <v>4.7235381564408603E-2</v>
      </c>
    </row>
    <row r="329" spans="2:6" x14ac:dyDescent="0.65">
      <c r="B329" s="3">
        <v>35210187003</v>
      </c>
      <c r="C329" s="3">
        <v>35210187</v>
      </c>
      <c r="D329" s="3">
        <v>80</v>
      </c>
      <c r="E329" s="3">
        <v>425</v>
      </c>
      <c r="F329" s="3">
        <v>4.53105339699535E-2</v>
      </c>
    </row>
    <row r="330" spans="2:6" x14ac:dyDescent="0.65">
      <c r="B330" s="3">
        <v>35210187004</v>
      </c>
      <c r="C330" s="3">
        <v>35210187</v>
      </c>
      <c r="D330" s="3">
        <v>48</v>
      </c>
      <c r="E330" s="3">
        <v>425</v>
      </c>
      <c r="F330" s="3">
        <v>4.87804577847325E-2</v>
      </c>
    </row>
    <row r="331" spans="2:6" x14ac:dyDescent="0.65">
      <c r="B331" s="3">
        <v>35210187005</v>
      </c>
      <c r="C331" s="3">
        <v>35210187</v>
      </c>
      <c r="D331" s="3">
        <v>72</v>
      </c>
      <c r="E331" s="3">
        <v>425</v>
      </c>
      <c r="F331" s="3">
        <v>3.6969394014162202E-2</v>
      </c>
    </row>
    <row r="332" spans="2:6" x14ac:dyDescent="0.65">
      <c r="B332" s="3">
        <v>35210187006</v>
      </c>
      <c r="C332" s="3">
        <v>35210187</v>
      </c>
      <c r="D332" s="3">
        <v>100</v>
      </c>
      <c r="E332" s="3">
        <v>425</v>
      </c>
      <c r="F332" s="3">
        <v>3.9380245918402099E-2</v>
      </c>
    </row>
    <row r="333" spans="2:6" x14ac:dyDescent="0.65">
      <c r="B333" s="3">
        <v>35210188001</v>
      </c>
      <c r="C333" s="3">
        <v>35210188</v>
      </c>
      <c r="D333" s="3">
        <v>105</v>
      </c>
      <c r="E333" s="3">
        <v>470</v>
      </c>
      <c r="F333" s="3">
        <v>5.8358993651698401E-2</v>
      </c>
    </row>
    <row r="334" spans="2:6" x14ac:dyDescent="0.65">
      <c r="B334" s="3">
        <v>35210188002</v>
      </c>
      <c r="C334" s="3">
        <v>35210188</v>
      </c>
      <c r="D334" s="3">
        <v>67</v>
      </c>
      <c r="E334" s="3">
        <v>470</v>
      </c>
      <c r="F334" s="3">
        <v>3.43439516283051E-2</v>
      </c>
    </row>
    <row r="335" spans="2:6" x14ac:dyDescent="0.65">
      <c r="B335" s="3">
        <v>35210188003</v>
      </c>
      <c r="C335" s="3">
        <v>35210188</v>
      </c>
      <c r="D335" s="3">
        <v>45</v>
      </c>
      <c r="E335" s="3">
        <v>470</v>
      </c>
      <c r="F335" s="3">
        <v>5.6443860930493903E-2</v>
      </c>
    </row>
    <row r="336" spans="2:6" x14ac:dyDescent="0.65">
      <c r="B336" s="3">
        <v>35210188004</v>
      </c>
      <c r="C336" s="3">
        <v>35210188</v>
      </c>
      <c r="D336" s="3">
        <v>53</v>
      </c>
      <c r="E336" s="3">
        <v>470</v>
      </c>
      <c r="F336" s="3">
        <v>5.4555177003903103E-2</v>
      </c>
    </row>
    <row r="337" spans="2:6" x14ac:dyDescent="0.65">
      <c r="B337" s="3">
        <v>35210188005</v>
      </c>
      <c r="C337" s="3">
        <v>35210188</v>
      </c>
      <c r="D337" s="3">
        <v>145</v>
      </c>
      <c r="E337" s="3">
        <v>470</v>
      </c>
      <c r="F337" s="3">
        <v>4.2756043757828703E-2</v>
      </c>
    </row>
    <row r="338" spans="2:6" x14ac:dyDescent="0.65">
      <c r="B338" s="3">
        <v>35210188006</v>
      </c>
      <c r="C338" s="3">
        <v>35210188</v>
      </c>
      <c r="D338" s="3">
        <v>55</v>
      </c>
      <c r="E338" s="3">
        <v>470</v>
      </c>
      <c r="F338" s="3">
        <v>5.3258772162794198E-2</v>
      </c>
    </row>
    <row r="339" spans="2:6" x14ac:dyDescent="0.65">
      <c r="B339" s="3">
        <v>35210189001</v>
      </c>
      <c r="C339" s="3">
        <v>35210189</v>
      </c>
      <c r="D339" s="3">
        <v>1657</v>
      </c>
      <c r="E339" s="3">
        <v>1657</v>
      </c>
      <c r="F339" s="3">
        <v>1.7204587658234499E-2</v>
      </c>
    </row>
    <row r="340" spans="2:6" x14ac:dyDescent="0.65">
      <c r="B340" s="3">
        <v>35210190001</v>
      </c>
      <c r="C340" s="3">
        <v>35210190</v>
      </c>
      <c r="D340" s="3">
        <v>344</v>
      </c>
      <c r="E340" s="3">
        <v>441</v>
      </c>
      <c r="F340" s="3">
        <v>1.717749161811E-2</v>
      </c>
    </row>
    <row r="341" spans="2:6" x14ac:dyDescent="0.65">
      <c r="B341" s="3">
        <v>35210190002</v>
      </c>
      <c r="C341" s="3">
        <v>35210190</v>
      </c>
      <c r="D341" s="3">
        <v>97</v>
      </c>
      <c r="E341" s="3">
        <v>441</v>
      </c>
      <c r="F341" s="3">
        <v>1.7414729878387301E-2</v>
      </c>
    </row>
    <row r="342" spans="2:6" x14ac:dyDescent="0.65">
      <c r="B342" s="3">
        <v>35210191001</v>
      </c>
      <c r="C342" s="3">
        <v>35210191</v>
      </c>
      <c r="D342" s="3">
        <v>124</v>
      </c>
      <c r="E342" s="3">
        <v>301</v>
      </c>
      <c r="F342" s="3">
        <v>4.7907261827365398E-2</v>
      </c>
    </row>
    <row r="343" spans="2:6" x14ac:dyDescent="0.65">
      <c r="B343" s="3">
        <v>35210191002</v>
      </c>
      <c r="C343" s="3">
        <v>35210191</v>
      </c>
      <c r="D343" s="3">
        <v>70</v>
      </c>
      <c r="E343" s="3">
        <v>301</v>
      </c>
      <c r="F343" s="3">
        <v>4.6330315571557798E-2</v>
      </c>
    </row>
    <row r="344" spans="2:6" x14ac:dyDescent="0.65">
      <c r="B344" s="3">
        <v>35210191003</v>
      </c>
      <c r="C344" s="3">
        <v>35210191</v>
      </c>
      <c r="D344" s="3">
        <v>65</v>
      </c>
      <c r="E344" s="3">
        <v>301</v>
      </c>
      <c r="F344" s="3">
        <v>4.59291347826353E-2</v>
      </c>
    </row>
    <row r="345" spans="2:6" x14ac:dyDescent="0.65">
      <c r="B345" s="3">
        <v>35210191004</v>
      </c>
      <c r="C345" s="3">
        <v>35210191</v>
      </c>
      <c r="D345" s="3">
        <v>42</v>
      </c>
      <c r="E345" s="3">
        <v>301</v>
      </c>
      <c r="F345" s="3">
        <v>4.74145027357981E-2</v>
      </c>
    </row>
    <row r="346" spans="2:6" x14ac:dyDescent="0.65">
      <c r="B346" s="3">
        <v>35210192001</v>
      </c>
      <c r="C346" s="3">
        <v>35210192</v>
      </c>
      <c r="D346" s="3">
        <v>579</v>
      </c>
      <c r="E346" s="3">
        <v>753</v>
      </c>
      <c r="F346" s="3">
        <v>7.7545327805720998E-3</v>
      </c>
    </row>
    <row r="347" spans="2:6" x14ac:dyDescent="0.65">
      <c r="B347" s="3">
        <v>35210192002</v>
      </c>
      <c r="C347" s="3">
        <v>35210192</v>
      </c>
      <c r="D347" s="3">
        <v>63</v>
      </c>
      <c r="E347" s="3">
        <v>753</v>
      </c>
      <c r="F347" s="3">
        <v>8.3070475489859005E-2</v>
      </c>
    </row>
    <row r="348" spans="2:6" x14ac:dyDescent="0.65">
      <c r="B348" s="3">
        <v>35210192003</v>
      </c>
      <c r="C348" s="3">
        <v>35210192</v>
      </c>
      <c r="D348" s="3">
        <v>111</v>
      </c>
      <c r="E348" s="3">
        <v>753</v>
      </c>
      <c r="F348" s="3">
        <v>2.13059067717635E-2</v>
      </c>
    </row>
    <row r="349" spans="2:6" x14ac:dyDescent="0.65">
      <c r="B349" s="3">
        <v>35210193001</v>
      </c>
      <c r="C349" s="3">
        <v>35210193</v>
      </c>
      <c r="D349" s="3">
        <v>86</v>
      </c>
      <c r="E349" s="3">
        <v>382</v>
      </c>
      <c r="F349" s="3">
        <v>5.5611992803966601E-2</v>
      </c>
    </row>
    <row r="350" spans="2:6" x14ac:dyDescent="0.65">
      <c r="B350" s="3">
        <v>35210193002</v>
      </c>
      <c r="C350" s="3">
        <v>35210193</v>
      </c>
      <c r="D350" s="3">
        <v>105</v>
      </c>
      <c r="E350" s="3">
        <v>382</v>
      </c>
      <c r="F350" s="3">
        <v>4.7900992105058902E-2</v>
      </c>
    </row>
    <row r="351" spans="2:6" x14ac:dyDescent="0.65">
      <c r="B351" s="3">
        <v>35210193003</v>
      </c>
      <c r="C351" s="3">
        <v>35210193</v>
      </c>
      <c r="D351" s="3">
        <v>112</v>
      </c>
      <c r="E351" s="3">
        <v>382</v>
      </c>
      <c r="F351" s="3">
        <v>4.1089037415019597E-2</v>
      </c>
    </row>
    <row r="352" spans="2:6" x14ac:dyDescent="0.65">
      <c r="B352" s="3">
        <v>35210193004</v>
      </c>
      <c r="C352" s="3">
        <v>35210193</v>
      </c>
      <c r="D352" s="3">
        <v>79</v>
      </c>
      <c r="E352" s="3">
        <v>382</v>
      </c>
      <c r="F352" s="3">
        <v>4.1494267959747901E-2</v>
      </c>
    </row>
    <row r="353" spans="2:6" x14ac:dyDescent="0.65">
      <c r="B353" s="3">
        <v>35210194003</v>
      </c>
      <c r="C353" s="3">
        <v>35210194</v>
      </c>
      <c r="D353" s="3">
        <v>902</v>
      </c>
      <c r="E353" s="3">
        <v>902</v>
      </c>
      <c r="F353" s="3">
        <v>4.4999704888164703E-2</v>
      </c>
    </row>
    <row r="354" spans="2:6" x14ac:dyDescent="0.65">
      <c r="B354" s="3">
        <v>35210195001</v>
      </c>
      <c r="C354" s="3">
        <v>35210195</v>
      </c>
      <c r="D354" s="3">
        <v>156</v>
      </c>
      <c r="E354" s="3">
        <v>596</v>
      </c>
      <c r="F354" s="3">
        <v>1.5667231485700999E-3</v>
      </c>
    </row>
    <row r="355" spans="2:6" x14ac:dyDescent="0.65">
      <c r="B355" s="3">
        <v>35210195002</v>
      </c>
      <c r="C355" s="3">
        <v>35210195</v>
      </c>
      <c r="D355" s="3">
        <v>132</v>
      </c>
      <c r="E355" s="3">
        <v>596</v>
      </c>
      <c r="F355" s="3">
        <v>2.9044074149776201E-2</v>
      </c>
    </row>
    <row r="356" spans="2:6" x14ac:dyDescent="0.65">
      <c r="B356" s="3">
        <v>35210195003</v>
      </c>
      <c r="C356" s="3">
        <v>35210195</v>
      </c>
      <c r="D356" s="3">
        <v>139</v>
      </c>
      <c r="E356" s="3">
        <v>596</v>
      </c>
      <c r="F356" s="3">
        <v>4.3170305478353998E-3</v>
      </c>
    </row>
    <row r="357" spans="2:6" x14ac:dyDescent="0.65">
      <c r="B357" s="3">
        <v>35210195005</v>
      </c>
      <c r="C357" s="3">
        <v>35210195</v>
      </c>
      <c r="D357" s="3">
        <v>21</v>
      </c>
      <c r="E357" s="3">
        <v>596</v>
      </c>
      <c r="F357" s="3">
        <v>1.60252871806369E-2</v>
      </c>
    </row>
    <row r="358" spans="2:6" x14ac:dyDescent="0.65">
      <c r="B358" s="3">
        <v>35210195006</v>
      </c>
      <c r="C358" s="3">
        <v>35210195</v>
      </c>
      <c r="D358" s="3">
        <v>148</v>
      </c>
      <c r="E358" s="3">
        <v>596</v>
      </c>
      <c r="F358" s="3">
        <v>1.00898725705566E-2</v>
      </c>
    </row>
    <row r="359" spans="2:6" x14ac:dyDescent="0.65">
      <c r="B359" s="3">
        <v>35210198001</v>
      </c>
      <c r="C359" s="3">
        <v>35210198</v>
      </c>
      <c r="D359" s="3">
        <v>204</v>
      </c>
      <c r="E359" s="3">
        <v>435</v>
      </c>
      <c r="F359" s="3">
        <v>2.4936369122978998E-2</v>
      </c>
    </row>
    <row r="360" spans="2:6" x14ac:dyDescent="0.65">
      <c r="B360" s="3">
        <v>35210198002</v>
      </c>
      <c r="C360" s="3">
        <v>35210198</v>
      </c>
      <c r="D360" s="3">
        <v>156</v>
      </c>
      <c r="E360" s="3">
        <v>435</v>
      </c>
      <c r="F360" s="3">
        <v>3.6485630405802202E-2</v>
      </c>
    </row>
    <row r="361" spans="2:6" x14ac:dyDescent="0.65">
      <c r="B361" s="3">
        <v>35210198003</v>
      </c>
      <c r="C361" s="3">
        <v>35210198</v>
      </c>
      <c r="D361" s="3">
        <v>75</v>
      </c>
      <c r="E361" s="3">
        <v>435</v>
      </c>
      <c r="F361" s="3">
        <v>2.1637663800178501E-2</v>
      </c>
    </row>
    <row r="362" spans="2:6" x14ac:dyDescent="0.65">
      <c r="B362" s="3">
        <v>35210199001</v>
      </c>
      <c r="C362" s="3">
        <v>35210199</v>
      </c>
      <c r="D362" s="3">
        <v>166</v>
      </c>
      <c r="E362" s="3">
        <v>618</v>
      </c>
      <c r="F362" s="3">
        <v>2.1894166053325202E-2</v>
      </c>
    </row>
    <row r="363" spans="2:6" x14ac:dyDescent="0.65">
      <c r="B363" s="3">
        <v>35210199002</v>
      </c>
      <c r="C363" s="3">
        <v>35210199</v>
      </c>
      <c r="D363" s="3">
        <v>338</v>
      </c>
      <c r="E363" s="3">
        <v>618</v>
      </c>
      <c r="F363" s="3">
        <v>2.3776378825008802E-2</v>
      </c>
    </row>
    <row r="364" spans="2:6" x14ac:dyDescent="0.65">
      <c r="B364" s="3">
        <v>35210199003</v>
      </c>
      <c r="C364" s="3">
        <v>35210199</v>
      </c>
      <c r="D364" s="3">
        <v>114</v>
      </c>
      <c r="E364" s="3">
        <v>618</v>
      </c>
      <c r="F364" s="3">
        <v>5.4280845046215401E-2</v>
      </c>
    </row>
    <row r="365" spans="2:6" x14ac:dyDescent="0.65">
      <c r="B365" s="3">
        <v>35210204001</v>
      </c>
      <c r="C365" s="3">
        <v>35210204</v>
      </c>
      <c r="D365" s="3">
        <v>224</v>
      </c>
      <c r="E365" s="3">
        <v>340</v>
      </c>
      <c r="F365" s="3">
        <v>4.9491921591277799E-2</v>
      </c>
    </row>
    <row r="366" spans="2:6" x14ac:dyDescent="0.65">
      <c r="B366" s="3">
        <v>35210204002</v>
      </c>
      <c r="C366" s="3">
        <v>35210204</v>
      </c>
      <c r="D366" s="3">
        <v>116</v>
      </c>
      <c r="E366" s="3">
        <v>340</v>
      </c>
      <c r="F366" s="3">
        <v>6.4839858897530495E-2</v>
      </c>
    </row>
    <row r="367" spans="2:6" x14ac:dyDescent="0.65">
      <c r="B367" s="3">
        <v>35210205001</v>
      </c>
      <c r="C367" s="3">
        <v>35210205</v>
      </c>
      <c r="D367" s="3">
        <v>378</v>
      </c>
      <c r="E367" s="3">
        <v>450</v>
      </c>
      <c r="F367" s="3">
        <v>7.3623470789605697E-2</v>
      </c>
    </row>
    <row r="368" spans="2:6" x14ac:dyDescent="0.65">
      <c r="B368" s="3">
        <v>35210205002</v>
      </c>
      <c r="C368" s="3">
        <v>35210205</v>
      </c>
      <c r="D368" s="3">
        <v>72</v>
      </c>
      <c r="E368" s="3">
        <v>450</v>
      </c>
      <c r="F368" s="3">
        <v>9.9296796495288997E-2</v>
      </c>
    </row>
    <row r="369" spans="2:6" x14ac:dyDescent="0.65">
      <c r="B369" s="3">
        <v>35210206001</v>
      </c>
      <c r="C369" s="3">
        <v>35210206</v>
      </c>
      <c r="D369" s="3">
        <v>102</v>
      </c>
      <c r="E369" s="3">
        <v>581</v>
      </c>
      <c r="F369" s="3">
        <v>4.92962025608044E-2</v>
      </c>
    </row>
    <row r="370" spans="2:6" x14ac:dyDescent="0.65">
      <c r="B370" s="3">
        <v>35210206002</v>
      </c>
      <c r="C370" s="3">
        <v>35210206</v>
      </c>
      <c r="D370" s="3">
        <v>199</v>
      </c>
      <c r="E370" s="3">
        <v>581</v>
      </c>
      <c r="F370" s="3">
        <v>3.64887690389855E-2</v>
      </c>
    </row>
    <row r="371" spans="2:6" x14ac:dyDescent="0.65">
      <c r="B371" s="3">
        <v>35210206003</v>
      </c>
      <c r="C371" s="3">
        <v>35210206</v>
      </c>
      <c r="D371" s="3">
        <v>77</v>
      </c>
      <c r="E371" s="3">
        <v>581</v>
      </c>
      <c r="F371" s="3">
        <v>3.5371017226806002E-2</v>
      </c>
    </row>
    <row r="372" spans="2:6" x14ac:dyDescent="0.65">
      <c r="B372" s="3">
        <v>35210206004</v>
      </c>
      <c r="C372" s="3">
        <v>35210206</v>
      </c>
      <c r="D372" s="3">
        <v>203</v>
      </c>
      <c r="E372" s="3">
        <v>581</v>
      </c>
      <c r="F372" s="3">
        <v>6.6974336118720598E-2</v>
      </c>
    </row>
    <row r="373" spans="2:6" x14ac:dyDescent="0.65">
      <c r="B373" s="3">
        <v>35210207001</v>
      </c>
      <c r="C373" s="3">
        <v>35210207</v>
      </c>
      <c r="D373" s="3">
        <v>434</v>
      </c>
      <c r="E373" s="3">
        <v>684</v>
      </c>
      <c r="F373" s="3">
        <v>4.4722205973831003E-2</v>
      </c>
    </row>
    <row r="374" spans="2:6" x14ac:dyDescent="0.65">
      <c r="B374" s="3">
        <v>35210207002</v>
      </c>
      <c r="C374" s="3">
        <v>35210207</v>
      </c>
      <c r="D374" s="3">
        <v>94</v>
      </c>
      <c r="E374" s="3">
        <v>684</v>
      </c>
      <c r="F374" s="3">
        <v>0.1203056494598861</v>
      </c>
    </row>
    <row r="375" spans="2:6" x14ac:dyDescent="0.65">
      <c r="B375" s="3">
        <v>35210207003</v>
      </c>
      <c r="C375" s="3">
        <v>35210207</v>
      </c>
      <c r="D375" s="3">
        <v>85</v>
      </c>
      <c r="E375" s="3">
        <v>684</v>
      </c>
      <c r="F375" s="3">
        <v>8.3273095081613194E-2</v>
      </c>
    </row>
    <row r="376" spans="2:6" x14ac:dyDescent="0.65">
      <c r="B376" s="3">
        <v>35210207004</v>
      </c>
      <c r="C376" s="3">
        <v>35210207</v>
      </c>
      <c r="D376" s="3">
        <v>71</v>
      </c>
      <c r="E376" s="3">
        <v>684</v>
      </c>
      <c r="F376" s="3">
        <v>1.9094242646405E-2</v>
      </c>
    </row>
    <row r="377" spans="2:6" x14ac:dyDescent="0.65">
      <c r="B377" s="3">
        <v>35210208001</v>
      </c>
      <c r="C377" s="3">
        <v>35210208</v>
      </c>
      <c r="D377" s="3">
        <v>623</v>
      </c>
      <c r="E377" s="3">
        <v>623</v>
      </c>
      <c r="F377" s="3">
        <v>0.1903891775526026</v>
      </c>
    </row>
    <row r="378" spans="2:6" x14ac:dyDescent="0.65">
      <c r="B378" s="3">
        <v>35210209001</v>
      </c>
      <c r="C378" s="3">
        <v>35210209</v>
      </c>
      <c r="D378" s="3">
        <v>192</v>
      </c>
      <c r="E378" s="3">
        <v>669</v>
      </c>
      <c r="F378" s="3">
        <v>0.18967732711741581</v>
      </c>
    </row>
    <row r="379" spans="2:6" x14ac:dyDescent="0.65">
      <c r="B379" s="3">
        <v>35210209002</v>
      </c>
      <c r="C379" s="3">
        <v>35210209</v>
      </c>
      <c r="D379" s="3">
        <v>301</v>
      </c>
      <c r="E379" s="3">
        <v>669</v>
      </c>
      <c r="F379" s="3">
        <v>7.1666879889223004E-2</v>
      </c>
    </row>
    <row r="380" spans="2:6" x14ac:dyDescent="0.65">
      <c r="B380" s="3">
        <v>35210209003</v>
      </c>
      <c r="C380" s="3">
        <v>35210209</v>
      </c>
      <c r="D380" s="3">
        <v>176</v>
      </c>
      <c r="E380" s="3">
        <v>669</v>
      </c>
      <c r="F380" s="3">
        <v>7.1666879889223004E-2</v>
      </c>
    </row>
    <row r="381" spans="2:6" x14ac:dyDescent="0.65">
      <c r="B381" s="3">
        <v>35210210001</v>
      </c>
      <c r="C381" s="3">
        <v>35210210</v>
      </c>
      <c r="D381" s="3">
        <v>227</v>
      </c>
      <c r="E381" s="3">
        <v>548</v>
      </c>
      <c r="F381" s="3">
        <v>7.4797391195226104E-2</v>
      </c>
    </row>
    <row r="382" spans="2:6" x14ac:dyDescent="0.65">
      <c r="B382" s="3">
        <v>35210210002</v>
      </c>
      <c r="C382" s="3">
        <v>35210210</v>
      </c>
      <c r="D382" s="3">
        <v>321</v>
      </c>
      <c r="E382" s="3">
        <v>548</v>
      </c>
      <c r="F382" s="3">
        <v>5.5302445886803497E-2</v>
      </c>
    </row>
    <row r="383" spans="2:6" x14ac:dyDescent="0.65">
      <c r="B383" s="3">
        <v>35210211002</v>
      </c>
      <c r="C383" s="3">
        <v>35210211</v>
      </c>
      <c r="D383" s="3">
        <v>140</v>
      </c>
      <c r="E383" s="3">
        <v>923</v>
      </c>
      <c r="F383" s="3">
        <v>5.4955069582404203E-2</v>
      </c>
    </row>
    <row r="384" spans="2:6" x14ac:dyDescent="0.65">
      <c r="B384" s="3">
        <v>35210211004</v>
      </c>
      <c r="C384" s="3">
        <v>35210211</v>
      </c>
      <c r="D384" s="3">
        <v>697</v>
      </c>
      <c r="E384" s="3">
        <v>923</v>
      </c>
      <c r="F384" s="3">
        <v>5.1534559182031398E-2</v>
      </c>
    </row>
    <row r="385" spans="2:6" x14ac:dyDescent="0.65">
      <c r="B385" s="3">
        <v>35210211005</v>
      </c>
      <c r="C385" s="3">
        <v>35210211</v>
      </c>
      <c r="D385" s="3">
        <v>86</v>
      </c>
      <c r="E385" s="3">
        <v>923</v>
      </c>
      <c r="F385" s="3">
        <v>1.7364231520307302E-2</v>
      </c>
    </row>
    <row r="386" spans="2:6" x14ac:dyDescent="0.65">
      <c r="B386" s="3">
        <v>35210212001</v>
      </c>
      <c r="C386" s="3">
        <v>35210212</v>
      </c>
      <c r="D386" s="3">
        <v>135</v>
      </c>
      <c r="E386" s="3">
        <v>741</v>
      </c>
      <c r="F386" s="3">
        <v>2.57098255394312E-2</v>
      </c>
    </row>
    <row r="387" spans="2:6" x14ac:dyDescent="0.65">
      <c r="B387" s="3">
        <v>35210212002</v>
      </c>
      <c r="C387" s="3">
        <v>35210212</v>
      </c>
      <c r="D387" s="3">
        <v>489</v>
      </c>
      <c r="E387" s="3">
        <v>741</v>
      </c>
      <c r="F387" s="3">
        <v>2.4243735755971701E-2</v>
      </c>
    </row>
    <row r="388" spans="2:6" x14ac:dyDescent="0.65">
      <c r="B388" s="3">
        <v>35210212003</v>
      </c>
      <c r="C388" s="3">
        <v>35210212</v>
      </c>
      <c r="D388" s="3">
        <v>117</v>
      </c>
      <c r="E388" s="3">
        <v>741</v>
      </c>
      <c r="F388" s="3">
        <v>4.61534257622606E-2</v>
      </c>
    </row>
    <row r="389" spans="2:6" x14ac:dyDescent="0.65">
      <c r="B389" s="3">
        <v>35210213001</v>
      </c>
      <c r="C389" s="3">
        <v>35210213</v>
      </c>
      <c r="D389" s="3">
        <v>782</v>
      </c>
      <c r="E389" s="3">
        <v>1019</v>
      </c>
      <c r="F389" s="3">
        <v>4.54147145577459E-2</v>
      </c>
    </row>
    <row r="390" spans="2:6" x14ac:dyDescent="0.65">
      <c r="B390" s="3">
        <v>35210213002</v>
      </c>
      <c r="C390" s="3">
        <v>35210213</v>
      </c>
      <c r="D390" s="3">
        <v>60</v>
      </c>
      <c r="E390" s="3">
        <v>1019</v>
      </c>
      <c r="F390" s="3">
        <v>5.1151491097045303E-2</v>
      </c>
    </row>
    <row r="391" spans="2:6" x14ac:dyDescent="0.65">
      <c r="B391" s="3">
        <v>35210213003</v>
      </c>
      <c r="C391" s="3">
        <v>35210213</v>
      </c>
      <c r="D391" s="3">
        <v>177</v>
      </c>
      <c r="E391" s="3">
        <v>1019</v>
      </c>
      <c r="F391" s="3">
        <v>2.5990389921963699E-2</v>
      </c>
    </row>
    <row r="392" spans="2:6" x14ac:dyDescent="0.65">
      <c r="B392" s="3">
        <v>35210214002</v>
      </c>
      <c r="C392" s="3">
        <v>35210214</v>
      </c>
      <c r="D392" s="3">
        <v>296</v>
      </c>
      <c r="E392" s="3">
        <v>458</v>
      </c>
      <c r="F392" s="3">
        <v>1.9637297748565E-2</v>
      </c>
    </row>
    <row r="393" spans="2:6" x14ac:dyDescent="0.65">
      <c r="B393" s="3">
        <v>35210214003</v>
      </c>
      <c r="C393" s="3">
        <v>35210214</v>
      </c>
      <c r="D393" s="3">
        <v>162</v>
      </c>
      <c r="E393" s="3">
        <v>458</v>
      </c>
      <c r="F393" s="3">
        <v>9.3107268098601998E-3</v>
      </c>
    </row>
    <row r="394" spans="2:6" x14ac:dyDescent="0.65">
      <c r="B394" s="3">
        <v>35210215001</v>
      </c>
      <c r="C394" s="3">
        <v>35210215</v>
      </c>
      <c r="D394" s="3">
        <v>281</v>
      </c>
      <c r="E394" s="3">
        <v>680</v>
      </c>
      <c r="F394" s="3">
        <v>6.5149371157038E-3</v>
      </c>
    </row>
    <row r="395" spans="2:6" x14ac:dyDescent="0.65">
      <c r="B395" s="3">
        <v>35210215002</v>
      </c>
      <c r="C395" s="3">
        <v>35210215</v>
      </c>
      <c r="D395" s="3">
        <v>203</v>
      </c>
      <c r="E395" s="3">
        <v>680</v>
      </c>
      <c r="F395" s="3">
        <v>5.4702085687215003E-3</v>
      </c>
    </row>
    <row r="396" spans="2:6" x14ac:dyDescent="0.65">
      <c r="B396" s="3">
        <v>35210215003</v>
      </c>
      <c r="C396" s="3">
        <v>35210215</v>
      </c>
      <c r="D396" s="3">
        <v>196</v>
      </c>
      <c r="E396" s="3">
        <v>680</v>
      </c>
      <c r="F396" s="3">
        <v>6.5023064298844E-3</v>
      </c>
    </row>
    <row r="397" spans="2:6" x14ac:dyDescent="0.65">
      <c r="B397" s="3">
        <v>35210216001</v>
      </c>
      <c r="C397" s="3">
        <v>35210216</v>
      </c>
      <c r="D397" s="3">
        <v>660</v>
      </c>
      <c r="E397" s="3">
        <v>660</v>
      </c>
      <c r="F397" s="3">
        <v>4.0102629465816001E-3</v>
      </c>
    </row>
    <row r="398" spans="2:6" x14ac:dyDescent="0.65">
      <c r="B398" s="3">
        <v>35210217001</v>
      </c>
      <c r="C398" s="3">
        <v>35210217</v>
      </c>
      <c r="D398" s="3">
        <v>412</v>
      </c>
      <c r="E398" s="3">
        <v>692</v>
      </c>
      <c r="F398" s="3">
        <v>4.1963052393051E-3</v>
      </c>
    </row>
    <row r="399" spans="2:6" x14ac:dyDescent="0.65">
      <c r="B399" s="3">
        <v>35210217002</v>
      </c>
      <c r="C399" s="3">
        <v>35210217</v>
      </c>
      <c r="D399" s="3">
        <v>280</v>
      </c>
      <c r="E399" s="3">
        <v>692</v>
      </c>
      <c r="F399" s="3">
        <v>1.23855035631701E-2</v>
      </c>
    </row>
    <row r="400" spans="2:6" x14ac:dyDescent="0.65">
      <c r="B400" s="3">
        <v>35210218002</v>
      </c>
      <c r="C400" s="3">
        <v>35210218</v>
      </c>
      <c r="D400" s="3">
        <v>130</v>
      </c>
      <c r="E400" s="3">
        <v>645</v>
      </c>
      <c r="F400" s="3">
        <v>1.0144262240281201E-2</v>
      </c>
    </row>
    <row r="401" spans="2:6" x14ac:dyDescent="0.65">
      <c r="B401" s="3">
        <v>35210218003</v>
      </c>
      <c r="C401" s="3">
        <v>35210218</v>
      </c>
      <c r="D401" s="3">
        <v>119</v>
      </c>
      <c r="E401" s="3">
        <v>645</v>
      </c>
      <c r="F401" s="3">
        <v>1.6364006527743E-3</v>
      </c>
    </row>
    <row r="402" spans="2:6" x14ac:dyDescent="0.65">
      <c r="B402" s="3">
        <v>35210218004</v>
      </c>
      <c r="C402" s="3">
        <v>35210218</v>
      </c>
      <c r="D402" s="3">
        <v>396</v>
      </c>
      <c r="E402" s="3">
        <v>645</v>
      </c>
      <c r="F402" s="3">
        <v>8.6717356999793001E-3</v>
      </c>
    </row>
    <row r="403" spans="2:6" x14ac:dyDescent="0.65">
      <c r="B403" s="3">
        <v>35210219001</v>
      </c>
      <c r="C403" s="3">
        <v>35210219</v>
      </c>
      <c r="D403" s="3">
        <v>209</v>
      </c>
      <c r="E403" s="3">
        <v>387</v>
      </c>
      <c r="F403" s="3">
        <v>9.9247502640249993E-2</v>
      </c>
    </row>
    <row r="404" spans="2:6" x14ac:dyDescent="0.65">
      <c r="B404" s="3">
        <v>35210219002</v>
      </c>
      <c r="C404" s="3">
        <v>35210219</v>
      </c>
      <c r="D404" s="3">
        <v>178</v>
      </c>
      <c r="E404" s="3">
        <v>387</v>
      </c>
      <c r="F404" s="3">
        <v>9.8254320327687203E-2</v>
      </c>
    </row>
    <row r="405" spans="2:6" x14ac:dyDescent="0.65">
      <c r="B405" s="3">
        <v>35210220001</v>
      </c>
      <c r="C405" s="3">
        <v>35210220</v>
      </c>
      <c r="D405" s="3">
        <v>395</v>
      </c>
      <c r="E405" s="3">
        <v>395</v>
      </c>
      <c r="F405" s="3">
        <v>3.5208216772827997E-2</v>
      </c>
    </row>
    <row r="406" spans="2:6" x14ac:dyDescent="0.65">
      <c r="B406" s="3">
        <v>35210221001</v>
      </c>
      <c r="C406" s="3">
        <v>35210221</v>
      </c>
      <c r="D406" s="3">
        <v>208</v>
      </c>
      <c r="E406" s="3">
        <v>467</v>
      </c>
      <c r="F406" s="3">
        <v>1.0389864109835899E-2</v>
      </c>
    </row>
    <row r="407" spans="2:6" x14ac:dyDescent="0.65">
      <c r="B407" s="3">
        <v>35210221002</v>
      </c>
      <c r="C407" s="3">
        <v>35210221</v>
      </c>
      <c r="D407" s="3">
        <v>142</v>
      </c>
      <c r="E407" s="3">
        <v>467</v>
      </c>
      <c r="F407" s="3">
        <v>3.4037783867396899E-2</v>
      </c>
    </row>
    <row r="408" spans="2:6" x14ac:dyDescent="0.65">
      <c r="B408" s="3">
        <v>35210221003</v>
      </c>
      <c r="C408" s="3">
        <v>35210221</v>
      </c>
      <c r="D408" s="3">
        <v>117</v>
      </c>
      <c r="E408" s="3">
        <v>467</v>
      </c>
      <c r="F408" s="3">
        <v>3.2255410893018303E-2</v>
      </c>
    </row>
    <row r="409" spans="2:6" x14ac:dyDescent="0.65">
      <c r="B409" s="3">
        <v>35210222001</v>
      </c>
      <c r="C409" s="3">
        <v>35210222</v>
      </c>
      <c r="D409" s="3">
        <v>348</v>
      </c>
      <c r="E409" s="3">
        <v>489</v>
      </c>
      <c r="F409" s="3">
        <v>4.4772366687269999E-2</v>
      </c>
    </row>
    <row r="410" spans="2:6" x14ac:dyDescent="0.65">
      <c r="B410" s="3">
        <v>35210222002</v>
      </c>
      <c r="C410" s="3">
        <v>35210222</v>
      </c>
      <c r="D410" s="3">
        <v>141</v>
      </c>
      <c r="E410" s="3">
        <v>489</v>
      </c>
      <c r="F410" s="3">
        <v>3.0987890686133501E-2</v>
      </c>
    </row>
    <row r="411" spans="2:6" x14ac:dyDescent="0.65">
      <c r="B411" s="3">
        <v>35210223001</v>
      </c>
      <c r="C411" s="3">
        <v>35210223</v>
      </c>
      <c r="D411" s="3">
        <v>174</v>
      </c>
      <c r="E411" s="3">
        <v>308</v>
      </c>
      <c r="F411" s="3">
        <v>1.06384359283916E-2</v>
      </c>
    </row>
    <row r="412" spans="2:6" x14ac:dyDescent="0.65">
      <c r="B412" s="3">
        <v>35210223002</v>
      </c>
      <c r="C412" s="3">
        <v>35210223</v>
      </c>
      <c r="D412" s="3">
        <v>134</v>
      </c>
      <c r="E412" s="3">
        <v>308</v>
      </c>
      <c r="F412" s="3">
        <v>3.0179541666371702E-2</v>
      </c>
    </row>
    <row r="413" spans="2:6" x14ac:dyDescent="0.65">
      <c r="B413" s="3">
        <v>35210224001</v>
      </c>
      <c r="C413" s="3">
        <v>35210224</v>
      </c>
      <c r="D413" s="3">
        <v>654</v>
      </c>
      <c r="E413" s="3">
        <v>703</v>
      </c>
      <c r="F413" s="3">
        <v>1.0898445252269301E-2</v>
      </c>
    </row>
    <row r="414" spans="2:6" x14ac:dyDescent="0.65">
      <c r="B414" s="3">
        <v>35210224002</v>
      </c>
      <c r="C414" s="3">
        <v>35210224</v>
      </c>
      <c r="D414" s="3">
        <v>49</v>
      </c>
      <c r="E414" s="3">
        <v>703</v>
      </c>
      <c r="F414" s="3">
        <v>1.02132411990051E-2</v>
      </c>
    </row>
    <row r="415" spans="2:6" x14ac:dyDescent="0.65">
      <c r="B415" s="3">
        <v>35210225001</v>
      </c>
      <c r="C415" s="3">
        <v>35210225</v>
      </c>
      <c r="D415" s="3">
        <v>424</v>
      </c>
      <c r="E415" s="3">
        <v>630</v>
      </c>
      <c r="F415" s="3">
        <v>1.2654555865156901E-2</v>
      </c>
    </row>
    <row r="416" spans="2:6" x14ac:dyDescent="0.65">
      <c r="B416" s="3">
        <v>35210225002</v>
      </c>
      <c r="C416" s="3">
        <v>35210225</v>
      </c>
      <c r="D416" s="3">
        <v>67</v>
      </c>
      <c r="E416" s="3">
        <v>630</v>
      </c>
      <c r="F416" s="3">
        <v>5.63351583847976E-2</v>
      </c>
    </row>
    <row r="417" spans="2:6" x14ac:dyDescent="0.65">
      <c r="B417" s="3">
        <v>35210225003</v>
      </c>
      <c r="C417" s="3">
        <v>35210225</v>
      </c>
      <c r="D417" s="3">
        <v>84</v>
      </c>
      <c r="E417" s="3">
        <v>630</v>
      </c>
      <c r="F417" s="3">
        <v>1.0340399997906599E-2</v>
      </c>
    </row>
    <row r="418" spans="2:6" x14ac:dyDescent="0.65">
      <c r="B418" s="3">
        <v>35210225004</v>
      </c>
      <c r="C418" s="3">
        <v>35210225</v>
      </c>
      <c r="D418" s="3">
        <v>55</v>
      </c>
      <c r="E418" s="3">
        <v>630</v>
      </c>
      <c r="F418" s="3">
        <v>1.16283481499448E-2</v>
      </c>
    </row>
    <row r="419" spans="2:6" x14ac:dyDescent="0.65">
      <c r="B419" s="3">
        <v>35210226001</v>
      </c>
      <c r="C419" s="3">
        <v>35210226</v>
      </c>
      <c r="D419" s="3">
        <v>687</v>
      </c>
      <c r="E419" s="3">
        <v>687</v>
      </c>
      <c r="F419" s="3">
        <v>7.2354343398501001E-3</v>
      </c>
    </row>
    <row r="420" spans="2:6" x14ac:dyDescent="0.65">
      <c r="B420" s="3">
        <v>35210227001</v>
      </c>
      <c r="C420" s="3">
        <v>35210227</v>
      </c>
      <c r="D420" s="3">
        <v>225</v>
      </c>
      <c r="E420" s="3">
        <v>484</v>
      </c>
      <c r="F420" s="3">
        <v>3.5077274383289998E-3</v>
      </c>
    </row>
    <row r="421" spans="2:6" x14ac:dyDescent="0.65">
      <c r="B421" s="3">
        <v>35210227002</v>
      </c>
      <c r="C421" s="3">
        <v>35210227</v>
      </c>
      <c r="D421" s="3">
        <v>111</v>
      </c>
      <c r="E421" s="3">
        <v>484</v>
      </c>
      <c r="F421" s="3">
        <v>9.5905618867082997E-3</v>
      </c>
    </row>
    <row r="422" spans="2:6" x14ac:dyDescent="0.65">
      <c r="B422" s="3">
        <v>35210227003</v>
      </c>
      <c r="C422" s="3">
        <v>35210227</v>
      </c>
      <c r="D422" s="3">
        <v>51</v>
      </c>
      <c r="E422" s="3">
        <v>484</v>
      </c>
      <c r="F422" s="3">
        <v>7.6006266510957998E-3</v>
      </c>
    </row>
    <row r="423" spans="2:6" x14ac:dyDescent="0.65">
      <c r="B423" s="3">
        <v>35210227004</v>
      </c>
      <c r="C423" s="3">
        <v>35210227</v>
      </c>
      <c r="D423" s="3">
        <v>97</v>
      </c>
      <c r="E423" s="3">
        <v>484</v>
      </c>
      <c r="F423" s="3">
        <v>8.7459633106753004E-3</v>
      </c>
    </row>
    <row r="424" spans="2:6" x14ac:dyDescent="0.65">
      <c r="B424" s="3">
        <v>35210228001</v>
      </c>
      <c r="C424" s="3">
        <v>35210228</v>
      </c>
      <c r="D424" s="3">
        <v>266</v>
      </c>
      <c r="E424" s="3">
        <v>398</v>
      </c>
      <c r="F424" s="3"/>
    </row>
    <row r="425" spans="2:6" x14ac:dyDescent="0.65">
      <c r="B425" s="3">
        <v>35210228002</v>
      </c>
      <c r="C425" s="3">
        <v>35210228</v>
      </c>
      <c r="D425" s="3">
        <v>132</v>
      </c>
      <c r="E425" s="3">
        <v>398</v>
      </c>
      <c r="F425" s="3"/>
    </row>
    <row r="426" spans="2:6" x14ac:dyDescent="0.65">
      <c r="B426" s="3">
        <v>35210229003</v>
      </c>
      <c r="C426" s="3">
        <v>35210229</v>
      </c>
      <c r="D426" s="3">
        <v>0</v>
      </c>
      <c r="E426" s="3">
        <v>607</v>
      </c>
      <c r="F426" s="3"/>
    </row>
    <row r="427" spans="2:6" x14ac:dyDescent="0.65">
      <c r="B427" s="3">
        <v>35210229004</v>
      </c>
      <c r="C427" s="3">
        <v>35210229</v>
      </c>
      <c r="D427" s="3">
        <v>607</v>
      </c>
      <c r="E427" s="3">
        <v>607</v>
      </c>
      <c r="F427" s="3">
        <v>1.7308633602062999E-3</v>
      </c>
    </row>
    <row r="428" spans="2:6" x14ac:dyDescent="0.65">
      <c r="B428" s="3">
        <v>35210231002</v>
      </c>
      <c r="C428" s="3">
        <v>35210231</v>
      </c>
      <c r="D428" s="3">
        <v>712</v>
      </c>
      <c r="E428" s="3">
        <v>819</v>
      </c>
      <c r="F428" s="3">
        <v>3.1059706324350999E-3</v>
      </c>
    </row>
    <row r="429" spans="2:6" x14ac:dyDescent="0.65">
      <c r="B429" s="3">
        <v>35210231003</v>
      </c>
      <c r="C429" s="3">
        <v>35210231</v>
      </c>
      <c r="D429" s="3">
        <v>107</v>
      </c>
      <c r="E429" s="3">
        <v>819</v>
      </c>
      <c r="F429" s="3"/>
    </row>
    <row r="430" spans="2:6" x14ac:dyDescent="0.65">
      <c r="B430" s="3">
        <v>35210233001</v>
      </c>
      <c r="C430" s="3">
        <v>35210233</v>
      </c>
      <c r="D430" s="3">
        <v>271</v>
      </c>
      <c r="E430" s="3">
        <v>653</v>
      </c>
      <c r="F430" s="3"/>
    </row>
    <row r="431" spans="2:6" x14ac:dyDescent="0.65">
      <c r="B431" s="3">
        <v>35210233002</v>
      </c>
      <c r="C431" s="3">
        <v>35210233</v>
      </c>
      <c r="D431" s="3">
        <v>132</v>
      </c>
      <c r="E431" s="3">
        <v>653</v>
      </c>
      <c r="F431" s="3"/>
    </row>
    <row r="432" spans="2:6" x14ac:dyDescent="0.65">
      <c r="B432" s="3">
        <v>35210233003</v>
      </c>
      <c r="C432" s="3">
        <v>35210233</v>
      </c>
      <c r="D432" s="3">
        <v>250</v>
      </c>
      <c r="E432" s="3">
        <v>653</v>
      </c>
      <c r="F432" s="3"/>
    </row>
    <row r="433" spans="2:6" x14ac:dyDescent="0.65">
      <c r="B433" s="3">
        <v>35210234001</v>
      </c>
      <c r="C433" s="3">
        <v>35210234</v>
      </c>
      <c r="D433" s="3">
        <v>1029</v>
      </c>
      <c r="E433" s="3">
        <v>1561</v>
      </c>
      <c r="F433" s="3"/>
    </row>
    <row r="434" spans="2:6" x14ac:dyDescent="0.65">
      <c r="B434" s="3">
        <v>35210234002</v>
      </c>
      <c r="C434" s="3">
        <v>35210234</v>
      </c>
      <c r="D434" s="3">
        <v>190</v>
      </c>
      <c r="E434" s="3">
        <v>1561</v>
      </c>
      <c r="F434" s="3">
        <v>4.7964380879561E-3</v>
      </c>
    </row>
    <row r="435" spans="2:6" x14ac:dyDescent="0.65">
      <c r="B435" s="3">
        <v>35210234003</v>
      </c>
      <c r="C435" s="3">
        <v>35210234</v>
      </c>
      <c r="D435" s="3">
        <v>160</v>
      </c>
      <c r="E435" s="3">
        <v>1561</v>
      </c>
      <c r="F435" s="3"/>
    </row>
    <row r="436" spans="2:6" x14ac:dyDescent="0.65">
      <c r="B436" s="3">
        <v>35210234004</v>
      </c>
      <c r="C436" s="3">
        <v>35210234</v>
      </c>
      <c r="D436" s="3">
        <v>182</v>
      </c>
      <c r="E436" s="3">
        <v>1561</v>
      </c>
      <c r="F436" s="3"/>
    </row>
    <row r="437" spans="2:6" x14ac:dyDescent="0.65">
      <c r="B437" s="3">
        <v>35211120001</v>
      </c>
      <c r="C437" s="3">
        <v>35211120</v>
      </c>
      <c r="D437" s="3">
        <v>132</v>
      </c>
      <c r="E437" s="3">
        <v>403</v>
      </c>
      <c r="F437" s="3">
        <v>1.41779812563306E-2</v>
      </c>
    </row>
    <row r="438" spans="2:6" x14ac:dyDescent="0.65">
      <c r="B438" s="3">
        <v>35211120002</v>
      </c>
      <c r="C438" s="3">
        <v>35211120</v>
      </c>
      <c r="D438" s="3">
        <v>144</v>
      </c>
      <c r="E438" s="3">
        <v>403</v>
      </c>
      <c r="F438" s="3">
        <v>1.43563939041602E-2</v>
      </c>
    </row>
    <row r="439" spans="2:6" x14ac:dyDescent="0.65">
      <c r="B439" s="3">
        <v>35211120003</v>
      </c>
      <c r="C439" s="3">
        <v>35211120</v>
      </c>
      <c r="D439" s="3">
        <v>127</v>
      </c>
      <c r="E439" s="3">
        <v>403</v>
      </c>
      <c r="F439" s="3">
        <v>1.51060569203194E-2</v>
      </c>
    </row>
    <row r="440" spans="2:6" x14ac:dyDescent="0.65">
      <c r="B440" s="3">
        <v>35211121001</v>
      </c>
      <c r="C440" s="3">
        <v>35211121</v>
      </c>
      <c r="D440" s="3">
        <v>244</v>
      </c>
      <c r="E440" s="3">
        <v>354</v>
      </c>
      <c r="F440" s="3">
        <v>4.0146423900437999E-3</v>
      </c>
    </row>
    <row r="441" spans="2:6" x14ac:dyDescent="0.65">
      <c r="B441" s="3">
        <v>35211121002</v>
      </c>
      <c r="C441" s="3">
        <v>35211121</v>
      </c>
      <c r="D441" s="3">
        <v>44</v>
      </c>
      <c r="E441" s="3">
        <v>354</v>
      </c>
      <c r="F441" s="3">
        <v>4.5962111845601001E-3</v>
      </c>
    </row>
    <row r="442" spans="2:6" x14ac:dyDescent="0.65">
      <c r="B442" s="3">
        <v>35211121003</v>
      </c>
      <c r="C442" s="3">
        <v>35211121</v>
      </c>
      <c r="D442" s="3">
        <v>66</v>
      </c>
      <c r="E442" s="3">
        <v>354</v>
      </c>
      <c r="F442" s="3">
        <v>8.4020043622682998E-3</v>
      </c>
    </row>
    <row r="443" spans="2:6" x14ac:dyDescent="0.65">
      <c r="B443" s="3">
        <v>35211122002</v>
      </c>
      <c r="C443" s="3">
        <v>35211122</v>
      </c>
      <c r="D443" s="3">
        <v>279</v>
      </c>
      <c r="E443" s="3">
        <v>842</v>
      </c>
      <c r="F443" s="3">
        <v>1.8851772122561599E-2</v>
      </c>
    </row>
    <row r="444" spans="2:6" x14ac:dyDescent="0.65">
      <c r="B444" s="3">
        <v>35211122003</v>
      </c>
      <c r="C444" s="3">
        <v>35211122</v>
      </c>
      <c r="D444" s="3">
        <v>563</v>
      </c>
      <c r="E444" s="3">
        <v>842</v>
      </c>
      <c r="F444" s="3">
        <v>1.2967590968529299E-2</v>
      </c>
    </row>
    <row r="445" spans="2:6" x14ac:dyDescent="0.65">
      <c r="B445" s="3">
        <v>35211123001</v>
      </c>
      <c r="C445" s="3">
        <v>35211123</v>
      </c>
      <c r="D445" s="3">
        <v>189</v>
      </c>
      <c r="E445" s="3">
        <v>555</v>
      </c>
      <c r="F445" s="3">
        <v>5.0291502085657996E-3</v>
      </c>
    </row>
    <row r="446" spans="2:6" x14ac:dyDescent="0.65">
      <c r="B446" s="3">
        <v>35211123002</v>
      </c>
      <c r="C446" s="3">
        <v>35211123</v>
      </c>
      <c r="D446" s="3">
        <v>173</v>
      </c>
      <c r="E446" s="3">
        <v>555</v>
      </c>
      <c r="F446" s="3">
        <v>7.2008234770978997E-3</v>
      </c>
    </row>
    <row r="447" spans="2:6" x14ac:dyDescent="0.65">
      <c r="B447" s="3">
        <v>35211123003</v>
      </c>
      <c r="C447" s="3">
        <v>35211123</v>
      </c>
      <c r="D447" s="3">
        <v>193</v>
      </c>
      <c r="E447" s="3">
        <v>555</v>
      </c>
      <c r="F447" s="3">
        <v>1.10077836613998E-2</v>
      </c>
    </row>
    <row r="448" spans="2:6" x14ac:dyDescent="0.65">
      <c r="B448" s="3">
        <v>35211124001</v>
      </c>
      <c r="C448" s="3">
        <v>35211124</v>
      </c>
      <c r="D448" s="3">
        <v>344</v>
      </c>
      <c r="E448" s="3">
        <v>344</v>
      </c>
      <c r="F448" s="3">
        <v>1.0488519633352501E-2</v>
      </c>
    </row>
    <row r="449" spans="2:6" x14ac:dyDescent="0.65">
      <c r="B449" s="3">
        <v>35211125001</v>
      </c>
      <c r="C449" s="3">
        <v>35211125</v>
      </c>
      <c r="D449" s="3">
        <v>115</v>
      </c>
      <c r="E449" s="3">
        <v>432</v>
      </c>
      <c r="F449" s="3">
        <v>8.5007182888130993E-3</v>
      </c>
    </row>
    <row r="450" spans="2:6" x14ac:dyDescent="0.65">
      <c r="B450" s="3">
        <v>35211125002</v>
      </c>
      <c r="C450" s="3">
        <v>35211125</v>
      </c>
      <c r="D450" s="3">
        <v>200</v>
      </c>
      <c r="E450" s="3">
        <v>432</v>
      </c>
      <c r="F450" s="3">
        <v>7.3056568613859996E-3</v>
      </c>
    </row>
    <row r="451" spans="2:6" x14ac:dyDescent="0.65">
      <c r="B451" s="3">
        <v>35211125003</v>
      </c>
      <c r="C451" s="3">
        <v>35211125</v>
      </c>
      <c r="D451" s="3">
        <v>117</v>
      </c>
      <c r="E451" s="3">
        <v>432</v>
      </c>
      <c r="F451" s="3">
        <v>1.3023341474902E-2</v>
      </c>
    </row>
    <row r="452" spans="2:6" x14ac:dyDescent="0.65">
      <c r="B452" s="3">
        <v>35211126001</v>
      </c>
      <c r="C452" s="3">
        <v>35211126</v>
      </c>
      <c r="D452" s="3">
        <v>399</v>
      </c>
      <c r="E452" s="3">
        <v>399</v>
      </c>
      <c r="F452" s="3">
        <v>7.5059387931676004E-3</v>
      </c>
    </row>
    <row r="453" spans="2:6" x14ac:dyDescent="0.65">
      <c r="B453" s="3">
        <v>35211127002</v>
      </c>
      <c r="C453" s="3">
        <v>35211127</v>
      </c>
      <c r="D453" s="3">
        <v>39</v>
      </c>
      <c r="E453" s="3">
        <v>754</v>
      </c>
      <c r="F453" s="3">
        <v>6.1003063516860898E-2</v>
      </c>
    </row>
    <row r="454" spans="2:6" x14ac:dyDescent="0.65">
      <c r="B454" s="3">
        <v>35211127006</v>
      </c>
      <c r="C454" s="3">
        <v>35211127</v>
      </c>
      <c r="D454" s="3">
        <v>342</v>
      </c>
      <c r="E454" s="3">
        <v>754</v>
      </c>
      <c r="F454" s="3">
        <v>1.5849122674864099E-2</v>
      </c>
    </row>
    <row r="455" spans="2:6" x14ac:dyDescent="0.65">
      <c r="B455" s="3">
        <v>35211127007</v>
      </c>
      <c r="C455" s="3">
        <v>35211127</v>
      </c>
      <c r="D455" s="3">
        <v>373</v>
      </c>
      <c r="E455" s="3">
        <v>754</v>
      </c>
      <c r="F455" s="3">
        <v>2.3522517918283602E-2</v>
      </c>
    </row>
    <row r="456" spans="2:6" x14ac:dyDescent="0.65">
      <c r="B456" s="3">
        <v>35211128001</v>
      </c>
      <c r="C456" s="3">
        <v>35211128</v>
      </c>
      <c r="D456" s="3">
        <v>445</v>
      </c>
      <c r="E456" s="3">
        <v>521</v>
      </c>
      <c r="F456" s="3">
        <v>7.8480645204553005E-3</v>
      </c>
    </row>
    <row r="457" spans="2:6" x14ac:dyDescent="0.65">
      <c r="B457" s="3">
        <v>35211128002</v>
      </c>
      <c r="C457" s="3">
        <v>35211128</v>
      </c>
      <c r="D457" s="3">
        <v>76</v>
      </c>
      <c r="E457" s="3">
        <v>521</v>
      </c>
      <c r="F457" s="3">
        <v>6.1355838790665999E-3</v>
      </c>
    </row>
    <row r="458" spans="2:6" x14ac:dyDescent="0.65">
      <c r="B458" s="3">
        <v>35211130001</v>
      </c>
      <c r="C458" s="3">
        <v>35211130</v>
      </c>
      <c r="D458" s="3">
        <v>58</v>
      </c>
      <c r="E458" s="3">
        <v>392</v>
      </c>
      <c r="F458" s="3"/>
    </row>
    <row r="459" spans="2:6" x14ac:dyDescent="0.65">
      <c r="B459" s="3">
        <v>35211130002</v>
      </c>
      <c r="C459" s="3">
        <v>35211130</v>
      </c>
      <c r="D459" s="3">
        <v>236</v>
      </c>
      <c r="E459" s="3">
        <v>392</v>
      </c>
      <c r="F459" s="3"/>
    </row>
    <row r="460" spans="2:6" x14ac:dyDescent="0.65">
      <c r="B460" s="3">
        <v>35211130003</v>
      </c>
      <c r="C460" s="3">
        <v>35211130</v>
      </c>
      <c r="D460" s="3">
        <v>98</v>
      </c>
      <c r="E460" s="3">
        <v>392</v>
      </c>
      <c r="F460" s="3"/>
    </row>
    <row r="461" spans="2:6" x14ac:dyDescent="0.65">
      <c r="B461" s="3">
        <v>35211131001</v>
      </c>
      <c r="C461" s="3">
        <v>35211131</v>
      </c>
      <c r="D461" s="3">
        <v>476</v>
      </c>
      <c r="E461" s="3">
        <v>476</v>
      </c>
      <c r="F461" s="3"/>
    </row>
    <row r="462" spans="2:6" x14ac:dyDescent="0.65">
      <c r="B462" s="3">
        <v>35211132001</v>
      </c>
      <c r="C462" s="3">
        <v>35211132</v>
      </c>
      <c r="D462" s="3">
        <v>451</v>
      </c>
      <c r="E462" s="3">
        <v>451</v>
      </c>
      <c r="F462" s="3">
        <v>8.1083982646686006E-3</v>
      </c>
    </row>
    <row r="463" spans="2:6" x14ac:dyDescent="0.65">
      <c r="B463" s="3">
        <v>35211133001</v>
      </c>
      <c r="C463" s="3">
        <v>35211133</v>
      </c>
      <c r="D463" s="3">
        <v>227</v>
      </c>
      <c r="E463" s="3">
        <v>227</v>
      </c>
      <c r="F463" s="3">
        <v>4.3107917152391999E-3</v>
      </c>
    </row>
    <row r="464" spans="2:6" x14ac:dyDescent="0.65">
      <c r="B464" s="3">
        <v>35211134001</v>
      </c>
      <c r="C464" s="3">
        <v>35211134</v>
      </c>
      <c r="D464" s="3">
        <v>181</v>
      </c>
      <c r="E464" s="3">
        <v>371</v>
      </c>
      <c r="F464" s="3">
        <v>2.6657381124547E-3</v>
      </c>
    </row>
    <row r="465" spans="2:6" x14ac:dyDescent="0.65">
      <c r="B465" s="3">
        <v>35211134002</v>
      </c>
      <c r="C465" s="3">
        <v>35211134</v>
      </c>
      <c r="D465" s="3">
        <v>190</v>
      </c>
      <c r="E465" s="3">
        <v>371</v>
      </c>
      <c r="F465" s="3">
        <v>2.2477988178830101E-2</v>
      </c>
    </row>
    <row r="466" spans="2:6" x14ac:dyDescent="0.65">
      <c r="B466" s="3">
        <v>35211135001</v>
      </c>
      <c r="C466" s="3">
        <v>35211135</v>
      </c>
      <c r="D466" s="3">
        <v>552</v>
      </c>
      <c r="E466" s="3">
        <v>781</v>
      </c>
      <c r="F466" s="3">
        <v>3.2643071730067502E-2</v>
      </c>
    </row>
    <row r="467" spans="2:6" x14ac:dyDescent="0.65">
      <c r="B467" s="3">
        <v>35211135002</v>
      </c>
      <c r="C467" s="3">
        <v>35211135</v>
      </c>
      <c r="D467" s="3">
        <v>162</v>
      </c>
      <c r="E467" s="3">
        <v>781</v>
      </c>
      <c r="F467" s="3">
        <v>2.8813007659470799E-2</v>
      </c>
    </row>
    <row r="468" spans="2:6" x14ac:dyDescent="0.65">
      <c r="B468" s="3">
        <v>35211135003</v>
      </c>
      <c r="C468" s="3">
        <v>35211135</v>
      </c>
      <c r="D468" s="3">
        <v>67</v>
      </c>
      <c r="E468" s="3">
        <v>781</v>
      </c>
      <c r="F468" s="3">
        <v>4.2061267317646797E-2</v>
      </c>
    </row>
    <row r="469" spans="2:6" x14ac:dyDescent="0.65">
      <c r="B469" s="3">
        <v>35211136001</v>
      </c>
      <c r="C469" s="3">
        <v>35211136</v>
      </c>
      <c r="D469" s="3">
        <v>165</v>
      </c>
      <c r="E469" s="3">
        <v>271</v>
      </c>
      <c r="F469" s="3">
        <v>2.65534217464987E-2</v>
      </c>
    </row>
    <row r="470" spans="2:6" x14ac:dyDescent="0.65">
      <c r="B470" s="3">
        <v>35211136002</v>
      </c>
      <c r="C470" s="3">
        <v>35211136</v>
      </c>
      <c r="D470" s="3">
        <v>106</v>
      </c>
      <c r="E470" s="3">
        <v>271</v>
      </c>
      <c r="F470" s="3">
        <v>2.2448403391184701E-2</v>
      </c>
    </row>
    <row r="471" spans="2:6" x14ac:dyDescent="0.65">
      <c r="B471" s="3">
        <v>35211137001</v>
      </c>
      <c r="C471" s="3">
        <v>35211137</v>
      </c>
      <c r="D471" s="3">
        <v>682</v>
      </c>
      <c r="E471" s="3">
        <v>793</v>
      </c>
      <c r="F471" s="3">
        <v>2.09514305094359E-2</v>
      </c>
    </row>
    <row r="472" spans="2:6" x14ac:dyDescent="0.65">
      <c r="B472" s="3">
        <v>35211137002</v>
      </c>
      <c r="C472" s="3">
        <v>35211137</v>
      </c>
      <c r="D472" s="3">
        <v>111</v>
      </c>
      <c r="E472" s="3">
        <v>793</v>
      </c>
      <c r="F472" s="3">
        <v>2.3199259830751998E-3</v>
      </c>
    </row>
    <row r="473" spans="2:6" x14ac:dyDescent="0.65">
      <c r="B473" s="3">
        <v>35211138001</v>
      </c>
      <c r="C473" s="3">
        <v>35211138</v>
      </c>
      <c r="D473" s="3">
        <v>73</v>
      </c>
      <c r="E473" s="3">
        <v>317</v>
      </c>
      <c r="F473" s="3">
        <v>5.0119918994467397E-2</v>
      </c>
    </row>
    <row r="474" spans="2:6" x14ac:dyDescent="0.65">
      <c r="B474" s="3">
        <v>35211138002</v>
      </c>
      <c r="C474" s="3">
        <v>35211138</v>
      </c>
      <c r="D474" s="3">
        <v>0</v>
      </c>
      <c r="E474" s="3">
        <v>317</v>
      </c>
      <c r="F474" s="3">
        <v>9.5507006237184194E-2</v>
      </c>
    </row>
    <row r="475" spans="2:6" x14ac:dyDescent="0.65">
      <c r="B475" s="3">
        <v>35211138003</v>
      </c>
      <c r="C475" s="3">
        <v>35211138</v>
      </c>
      <c r="D475" s="3">
        <v>73</v>
      </c>
      <c r="E475" s="3">
        <v>317</v>
      </c>
      <c r="F475" s="3">
        <v>0.1013684479250693</v>
      </c>
    </row>
    <row r="476" spans="2:6" x14ac:dyDescent="0.65">
      <c r="B476" s="3">
        <v>35211138004</v>
      </c>
      <c r="C476" s="3">
        <v>35211138</v>
      </c>
      <c r="D476" s="3">
        <v>89</v>
      </c>
      <c r="E476" s="3">
        <v>317</v>
      </c>
      <c r="F476" s="3">
        <v>0.100455801494299</v>
      </c>
    </row>
    <row r="477" spans="2:6" x14ac:dyDescent="0.65">
      <c r="B477" s="3">
        <v>35211138005</v>
      </c>
      <c r="C477" s="3">
        <v>35211138</v>
      </c>
      <c r="D477" s="3">
        <v>82</v>
      </c>
      <c r="E477" s="3">
        <v>317</v>
      </c>
      <c r="F477" s="3">
        <v>0.1001777219492427</v>
      </c>
    </row>
    <row r="478" spans="2:6" x14ac:dyDescent="0.65">
      <c r="B478" s="3">
        <v>35211140001</v>
      </c>
      <c r="C478" s="3">
        <v>35211140</v>
      </c>
      <c r="D478" s="3">
        <v>125</v>
      </c>
      <c r="E478" s="3">
        <v>311</v>
      </c>
      <c r="F478" s="3">
        <v>3.6574015725254101E-2</v>
      </c>
    </row>
    <row r="479" spans="2:6" x14ac:dyDescent="0.65">
      <c r="B479" s="3">
        <v>35211140002</v>
      </c>
      <c r="C479" s="3">
        <v>35211140</v>
      </c>
      <c r="D479" s="3">
        <v>69</v>
      </c>
      <c r="E479" s="3">
        <v>311</v>
      </c>
      <c r="F479" s="3">
        <v>3.8042132365749798E-2</v>
      </c>
    </row>
    <row r="480" spans="2:6" x14ac:dyDescent="0.65">
      <c r="B480" s="3">
        <v>35211140003</v>
      </c>
      <c r="C480" s="3">
        <v>35211140</v>
      </c>
      <c r="D480" s="3">
        <v>117</v>
      </c>
      <c r="E480" s="3">
        <v>311</v>
      </c>
      <c r="F480" s="3">
        <v>3.4213379463845298E-2</v>
      </c>
    </row>
    <row r="481" spans="2:6" x14ac:dyDescent="0.65">
      <c r="B481" s="3">
        <v>35211141001</v>
      </c>
      <c r="C481" s="3">
        <v>35211141</v>
      </c>
      <c r="D481" s="3">
        <v>112</v>
      </c>
      <c r="E481" s="3">
        <v>364</v>
      </c>
      <c r="F481" s="3">
        <v>2.4479334828052001E-3</v>
      </c>
    </row>
    <row r="482" spans="2:6" x14ac:dyDescent="0.65">
      <c r="B482" s="3">
        <v>35211141002</v>
      </c>
      <c r="C482" s="3">
        <v>35211141</v>
      </c>
      <c r="D482" s="3">
        <v>113</v>
      </c>
      <c r="E482" s="3">
        <v>364</v>
      </c>
      <c r="F482" s="3">
        <v>2.5545071070503999E-3</v>
      </c>
    </row>
    <row r="483" spans="2:6" x14ac:dyDescent="0.65">
      <c r="B483" s="3">
        <v>35211141003</v>
      </c>
      <c r="C483" s="3">
        <v>35211141</v>
      </c>
      <c r="D483" s="3">
        <v>54</v>
      </c>
      <c r="E483" s="3">
        <v>364</v>
      </c>
      <c r="F483" s="3">
        <v>2.21458091919625E-2</v>
      </c>
    </row>
    <row r="484" spans="2:6" x14ac:dyDescent="0.65">
      <c r="B484" s="3">
        <v>35211141004</v>
      </c>
      <c r="C484" s="3">
        <v>35211141</v>
      </c>
      <c r="D484" s="3">
        <v>85</v>
      </c>
      <c r="E484" s="3">
        <v>364</v>
      </c>
      <c r="F484" s="3">
        <v>1.7516598676345599E-2</v>
      </c>
    </row>
    <row r="485" spans="2:6" x14ac:dyDescent="0.65">
      <c r="B485" s="3">
        <v>35211142001</v>
      </c>
      <c r="C485" s="3">
        <v>35211142</v>
      </c>
      <c r="D485" s="3">
        <v>527</v>
      </c>
      <c r="E485" s="3">
        <v>634</v>
      </c>
      <c r="F485" s="3">
        <v>1.8506327798877001E-3</v>
      </c>
    </row>
    <row r="486" spans="2:6" x14ac:dyDescent="0.65">
      <c r="B486" s="3">
        <v>35211142002</v>
      </c>
      <c r="C486" s="3">
        <v>35211142</v>
      </c>
      <c r="D486" s="3">
        <v>37</v>
      </c>
      <c r="E486" s="3">
        <v>634</v>
      </c>
      <c r="F486" s="3">
        <v>1.5298998988832E-3</v>
      </c>
    </row>
    <row r="487" spans="2:6" x14ac:dyDescent="0.65">
      <c r="B487" s="3">
        <v>35211142003</v>
      </c>
      <c r="C487" s="3">
        <v>35211142</v>
      </c>
      <c r="D487" s="3">
        <v>70</v>
      </c>
      <c r="E487" s="3">
        <v>634</v>
      </c>
      <c r="F487" s="3"/>
    </row>
    <row r="488" spans="2:6" x14ac:dyDescent="0.65">
      <c r="B488" s="3">
        <v>35211143001</v>
      </c>
      <c r="C488" s="3">
        <v>35211143</v>
      </c>
      <c r="D488" s="3">
        <v>577</v>
      </c>
      <c r="E488" s="3">
        <v>867</v>
      </c>
      <c r="F488" s="3">
        <v>5.0546316591245999E-3</v>
      </c>
    </row>
    <row r="489" spans="2:6" x14ac:dyDescent="0.65">
      <c r="B489" s="3">
        <v>35211143002</v>
      </c>
      <c r="C489" s="3">
        <v>35211143</v>
      </c>
      <c r="D489" s="3">
        <v>128</v>
      </c>
      <c r="E489" s="3">
        <v>867</v>
      </c>
      <c r="F489" s="3"/>
    </row>
    <row r="490" spans="2:6" x14ac:dyDescent="0.65">
      <c r="B490" s="3">
        <v>35211143003</v>
      </c>
      <c r="C490" s="3">
        <v>35211143</v>
      </c>
      <c r="D490" s="3">
        <v>162</v>
      </c>
      <c r="E490" s="3">
        <v>867</v>
      </c>
      <c r="F490" s="3"/>
    </row>
    <row r="491" spans="2:6" x14ac:dyDescent="0.65">
      <c r="B491" s="3">
        <v>35211144001</v>
      </c>
      <c r="C491" s="3">
        <v>35211144</v>
      </c>
      <c r="D491" s="3">
        <v>309</v>
      </c>
      <c r="E491" s="3">
        <v>309</v>
      </c>
      <c r="F491" s="3"/>
    </row>
    <row r="492" spans="2:6" x14ac:dyDescent="0.65">
      <c r="B492" s="3">
        <v>35211145001</v>
      </c>
      <c r="C492" s="3">
        <v>35211145</v>
      </c>
      <c r="D492" s="3">
        <v>260</v>
      </c>
      <c r="E492" s="3">
        <v>402</v>
      </c>
      <c r="F492" s="3">
        <v>5.2009844093718997E-3</v>
      </c>
    </row>
    <row r="493" spans="2:6" x14ac:dyDescent="0.65">
      <c r="B493" s="3">
        <v>35211145002</v>
      </c>
      <c r="C493" s="3">
        <v>35211145</v>
      </c>
      <c r="D493" s="3">
        <v>142</v>
      </c>
      <c r="E493" s="3">
        <v>402</v>
      </c>
      <c r="F493" s="3">
        <v>5.3623668604957002E-3</v>
      </c>
    </row>
    <row r="494" spans="2:6" x14ac:dyDescent="0.65">
      <c r="B494" s="3">
        <v>35211146001</v>
      </c>
      <c r="C494" s="3">
        <v>35211146</v>
      </c>
      <c r="D494" s="3">
        <v>768</v>
      </c>
      <c r="E494" s="3">
        <v>1099</v>
      </c>
      <c r="F494" s="3">
        <v>1.5650121692917E-3</v>
      </c>
    </row>
    <row r="495" spans="2:6" x14ac:dyDescent="0.65">
      <c r="B495" s="3">
        <v>35211146002</v>
      </c>
      <c r="C495" s="3">
        <v>35211146</v>
      </c>
      <c r="D495" s="3">
        <v>46</v>
      </c>
      <c r="E495" s="3">
        <v>1099</v>
      </c>
      <c r="F495" s="3"/>
    </row>
    <row r="496" spans="2:6" x14ac:dyDescent="0.65">
      <c r="B496" s="3">
        <v>35211146003</v>
      </c>
      <c r="C496" s="3">
        <v>35211146</v>
      </c>
      <c r="D496" s="3">
        <v>67</v>
      </c>
      <c r="E496" s="3">
        <v>1099</v>
      </c>
      <c r="F496" s="3">
        <v>1.5073277250490999E-3</v>
      </c>
    </row>
    <row r="497" spans="2:6" x14ac:dyDescent="0.65">
      <c r="B497" s="3">
        <v>35211146004</v>
      </c>
      <c r="C497" s="3">
        <v>35211146</v>
      </c>
      <c r="D497" s="3">
        <v>218</v>
      </c>
      <c r="E497" s="3">
        <v>1099</v>
      </c>
      <c r="F497" s="3">
        <v>5.7168391460873996E-3</v>
      </c>
    </row>
    <row r="498" spans="2:6" x14ac:dyDescent="0.65">
      <c r="B498" s="3">
        <v>35211147001</v>
      </c>
      <c r="C498" s="3">
        <v>35211147</v>
      </c>
      <c r="D498" s="3">
        <v>204</v>
      </c>
      <c r="E498" s="3">
        <v>360</v>
      </c>
      <c r="F498" s="3">
        <v>1.5788022605513999E-3</v>
      </c>
    </row>
    <row r="499" spans="2:6" x14ac:dyDescent="0.65">
      <c r="B499" s="3">
        <v>35211147002</v>
      </c>
      <c r="C499" s="3">
        <v>35211147</v>
      </c>
      <c r="D499" s="3">
        <v>65</v>
      </c>
      <c r="E499" s="3">
        <v>360</v>
      </c>
      <c r="F499" s="3">
        <v>1.7082928856361999E-3</v>
      </c>
    </row>
    <row r="500" spans="2:6" x14ac:dyDescent="0.65">
      <c r="B500" s="3">
        <v>35211147003</v>
      </c>
      <c r="C500" s="3">
        <v>35211147</v>
      </c>
      <c r="D500" s="3">
        <v>91</v>
      </c>
      <c r="E500" s="3">
        <v>360</v>
      </c>
      <c r="F500" s="3"/>
    </row>
    <row r="501" spans="2:6" x14ac:dyDescent="0.65">
      <c r="B501" s="3">
        <v>35211148001</v>
      </c>
      <c r="C501" s="3">
        <v>35211148</v>
      </c>
      <c r="D501" s="3">
        <v>306</v>
      </c>
      <c r="E501" s="3">
        <v>445</v>
      </c>
      <c r="F501" s="3"/>
    </row>
    <row r="502" spans="2:6" x14ac:dyDescent="0.65">
      <c r="B502" s="3">
        <v>35211148002</v>
      </c>
      <c r="C502" s="3">
        <v>35211148</v>
      </c>
      <c r="D502" s="3">
        <v>139</v>
      </c>
      <c r="E502" s="3">
        <v>445</v>
      </c>
      <c r="F502" s="3"/>
    </row>
    <row r="503" spans="2:6" x14ac:dyDescent="0.65">
      <c r="B503" s="3">
        <v>35211149001</v>
      </c>
      <c r="C503" s="3">
        <v>35211149</v>
      </c>
      <c r="D503" s="3">
        <v>151</v>
      </c>
      <c r="E503" s="3">
        <v>351</v>
      </c>
      <c r="F503" s="3"/>
    </row>
    <row r="504" spans="2:6" x14ac:dyDescent="0.65">
      <c r="B504" s="3">
        <v>35211149002</v>
      </c>
      <c r="C504" s="3">
        <v>35211149</v>
      </c>
      <c r="D504" s="3">
        <v>143</v>
      </c>
      <c r="E504" s="3">
        <v>351</v>
      </c>
      <c r="F504" s="3"/>
    </row>
    <row r="505" spans="2:6" x14ac:dyDescent="0.65">
      <c r="B505" s="3">
        <v>35211149003</v>
      </c>
      <c r="C505" s="3">
        <v>35211149</v>
      </c>
      <c r="D505" s="3">
        <v>57</v>
      </c>
      <c r="E505" s="3">
        <v>351</v>
      </c>
      <c r="F505" s="3"/>
    </row>
    <row r="506" spans="2:6" x14ac:dyDescent="0.65">
      <c r="B506" s="3">
        <v>35211150001</v>
      </c>
      <c r="C506" s="3">
        <v>35211150</v>
      </c>
      <c r="D506" s="3">
        <v>266</v>
      </c>
      <c r="E506" s="3">
        <v>359</v>
      </c>
      <c r="F506" s="3"/>
    </row>
    <row r="507" spans="2:6" x14ac:dyDescent="0.65">
      <c r="B507" s="3">
        <v>35211150002</v>
      </c>
      <c r="C507" s="3">
        <v>35211150</v>
      </c>
      <c r="D507" s="3">
        <v>93</v>
      </c>
      <c r="E507" s="3">
        <v>359</v>
      </c>
      <c r="F507" s="3">
        <v>2.1845920857831999E-3</v>
      </c>
    </row>
    <row r="508" spans="2:6" x14ac:dyDescent="0.65">
      <c r="B508" s="3">
        <v>35211151001</v>
      </c>
      <c r="C508" s="3">
        <v>35211151</v>
      </c>
      <c r="D508" s="3">
        <v>673</v>
      </c>
      <c r="E508" s="3">
        <v>941</v>
      </c>
      <c r="F508" s="3">
        <v>7.5561453783016003E-3</v>
      </c>
    </row>
    <row r="509" spans="2:6" x14ac:dyDescent="0.65">
      <c r="B509" s="3">
        <v>35211151002</v>
      </c>
      <c r="C509" s="3">
        <v>35211151</v>
      </c>
      <c r="D509" s="3">
        <v>49</v>
      </c>
      <c r="E509" s="3">
        <v>941</v>
      </c>
      <c r="F509" s="3">
        <v>8.2301211192461997E-3</v>
      </c>
    </row>
    <row r="510" spans="2:6" x14ac:dyDescent="0.65">
      <c r="B510" s="3">
        <v>35211151003</v>
      </c>
      <c r="C510" s="3">
        <v>35211151</v>
      </c>
      <c r="D510" s="3">
        <v>76</v>
      </c>
      <c r="E510" s="3">
        <v>941</v>
      </c>
      <c r="F510" s="3">
        <v>1.8479628785866599E-2</v>
      </c>
    </row>
    <row r="511" spans="2:6" x14ac:dyDescent="0.65">
      <c r="B511" s="3">
        <v>35211151004</v>
      </c>
      <c r="C511" s="3">
        <v>35211151</v>
      </c>
      <c r="D511" s="3">
        <v>143</v>
      </c>
      <c r="E511" s="3">
        <v>941</v>
      </c>
      <c r="F511" s="3">
        <v>4.8787941072237001E-3</v>
      </c>
    </row>
    <row r="512" spans="2:6" x14ac:dyDescent="0.65">
      <c r="B512" s="3">
        <v>35211152001</v>
      </c>
      <c r="C512" s="3">
        <v>35211152</v>
      </c>
      <c r="D512" s="3">
        <v>92</v>
      </c>
      <c r="E512" s="3">
        <v>787</v>
      </c>
      <c r="F512" s="3">
        <v>6.5162234287642895E-2</v>
      </c>
    </row>
    <row r="513" spans="2:6" x14ac:dyDescent="0.65">
      <c r="B513" s="3">
        <v>35211152002</v>
      </c>
      <c r="C513" s="3">
        <v>35211152</v>
      </c>
      <c r="D513" s="3">
        <v>652</v>
      </c>
      <c r="E513" s="3">
        <v>787</v>
      </c>
      <c r="F513" s="3">
        <v>6.4263872712120002E-2</v>
      </c>
    </row>
    <row r="514" spans="2:6" x14ac:dyDescent="0.65">
      <c r="B514" s="3">
        <v>35211152003</v>
      </c>
      <c r="C514" s="3">
        <v>35211152</v>
      </c>
      <c r="D514" s="3">
        <v>43</v>
      </c>
      <c r="E514" s="3">
        <v>787</v>
      </c>
      <c r="F514" s="3">
        <v>2.67368330194971E-2</v>
      </c>
    </row>
    <row r="515" spans="2:6" x14ac:dyDescent="0.65">
      <c r="B515" s="3">
        <v>35211155001</v>
      </c>
      <c r="C515" s="3">
        <v>35211155</v>
      </c>
      <c r="D515" s="3">
        <v>193</v>
      </c>
      <c r="E515" s="3">
        <v>193</v>
      </c>
      <c r="F515" s="3">
        <v>3.5588703727937702E-2</v>
      </c>
    </row>
    <row r="516" spans="2:6" x14ac:dyDescent="0.65">
      <c r="B516" s="3">
        <v>35211156001</v>
      </c>
      <c r="C516" s="3">
        <v>35211156</v>
      </c>
      <c r="D516" s="3">
        <v>606</v>
      </c>
      <c r="E516" s="3">
        <v>606</v>
      </c>
      <c r="F516" s="3">
        <v>2.6210420997687601E-2</v>
      </c>
    </row>
    <row r="517" spans="2:6" x14ac:dyDescent="0.65">
      <c r="B517" s="3">
        <v>35211158001</v>
      </c>
      <c r="C517" s="3">
        <v>35211158</v>
      </c>
      <c r="D517" s="3">
        <v>291</v>
      </c>
      <c r="E517" s="3">
        <v>486</v>
      </c>
      <c r="F517" s="3"/>
    </row>
    <row r="518" spans="2:6" x14ac:dyDescent="0.65">
      <c r="B518" s="3">
        <v>35211158002</v>
      </c>
      <c r="C518" s="3">
        <v>35211158</v>
      </c>
      <c r="D518" s="3">
        <v>122</v>
      </c>
      <c r="E518" s="3">
        <v>486</v>
      </c>
      <c r="F518" s="3"/>
    </row>
    <row r="519" spans="2:6" x14ac:dyDescent="0.65">
      <c r="B519" s="3">
        <v>35211158003</v>
      </c>
      <c r="C519" s="3">
        <v>35211158</v>
      </c>
      <c r="D519" s="3">
        <v>73</v>
      </c>
      <c r="E519" s="3">
        <v>486</v>
      </c>
      <c r="F519" s="3"/>
    </row>
    <row r="520" spans="2:6" x14ac:dyDescent="0.65">
      <c r="B520" s="3">
        <v>35211159002</v>
      </c>
      <c r="C520" s="3">
        <v>35211159</v>
      </c>
      <c r="D520" s="3">
        <v>71</v>
      </c>
      <c r="E520" s="3">
        <v>1525</v>
      </c>
      <c r="F520" s="3">
        <v>1.12559988020476E-2</v>
      </c>
    </row>
    <row r="521" spans="2:6" x14ac:dyDescent="0.65">
      <c r="B521" s="3">
        <v>35211159003</v>
      </c>
      <c r="C521" s="3">
        <v>35211159</v>
      </c>
      <c r="D521" s="3">
        <v>47</v>
      </c>
      <c r="E521" s="3">
        <v>1525</v>
      </c>
      <c r="F521" s="3">
        <v>7.9202414362903994E-3</v>
      </c>
    </row>
    <row r="522" spans="2:6" x14ac:dyDescent="0.65">
      <c r="B522" s="3">
        <v>35211159005</v>
      </c>
      <c r="C522" s="3">
        <v>35211159</v>
      </c>
      <c r="D522" s="3">
        <v>1407</v>
      </c>
      <c r="E522" s="3">
        <v>1525</v>
      </c>
      <c r="F522" s="3">
        <v>1.9331820996010801E-2</v>
      </c>
    </row>
    <row r="523" spans="2:6" x14ac:dyDescent="0.65">
      <c r="B523" s="3">
        <v>35211160001</v>
      </c>
      <c r="C523" s="3">
        <v>35211160</v>
      </c>
      <c r="D523" s="3">
        <v>465</v>
      </c>
      <c r="E523" s="3">
        <v>720</v>
      </c>
      <c r="F523" s="3">
        <v>5.84043808306451E-2</v>
      </c>
    </row>
    <row r="524" spans="2:6" x14ac:dyDescent="0.65">
      <c r="B524" s="3">
        <v>35211160002</v>
      </c>
      <c r="C524" s="3">
        <v>35211160</v>
      </c>
      <c r="D524" s="3">
        <v>121</v>
      </c>
      <c r="E524" s="3">
        <v>720</v>
      </c>
      <c r="F524" s="3">
        <v>2.5045592029197299E-2</v>
      </c>
    </row>
    <row r="525" spans="2:6" x14ac:dyDescent="0.65">
      <c r="B525" s="3">
        <v>35211160003</v>
      </c>
      <c r="C525" s="3">
        <v>35211160</v>
      </c>
      <c r="D525" s="3">
        <v>134</v>
      </c>
      <c r="E525" s="3">
        <v>720</v>
      </c>
      <c r="F525" s="3">
        <v>4.7479335395611201E-2</v>
      </c>
    </row>
    <row r="526" spans="2:6" x14ac:dyDescent="0.65">
      <c r="B526" s="3">
        <v>35211162001</v>
      </c>
      <c r="C526" s="3">
        <v>35211162</v>
      </c>
      <c r="D526" s="3">
        <v>463</v>
      </c>
      <c r="E526" s="3">
        <v>589</v>
      </c>
      <c r="F526" s="3">
        <v>5.5848444570930598E-2</v>
      </c>
    </row>
    <row r="527" spans="2:6" x14ac:dyDescent="0.65">
      <c r="B527" s="3">
        <v>35211162002</v>
      </c>
      <c r="C527" s="3">
        <v>35211162</v>
      </c>
      <c r="D527" s="3">
        <v>81</v>
      </c>
      <c r="E527" s="3">
        <v>589</v>
      </c>
      <c r="F527" s="3">
        <v>5.0453000879851197E-2</v>
      </c>
    </row>
    <row r="528" spans="2:6" x14ac:dyDescent="0.65">
      <c r="B528" s="3">
        <v>35211162003</v>
      </c>
      <c r="C528" s="3">
        <v>35211162</v>
      </c>
      <c r="D528" s="3">
        <v>45</v>
      </c>
      <c r="E528" s="3">
        <v>589</v>
      </c>
      <c r="F528" s="3">
        <v>1.4218283409292499E-2</v>
      </c>
    </row>
    <row r="529" spans="2:6" x14ac:dyDescent="0.65">
      <c r="B529" s="3">
        <v>35211170001</v>
      </c>
      <c r="C529" s="3">
        <v>35211170</v>
      </c>
      <c r="D529" s="3">
        <v>147</v>
      </c>
      <c r="E529" s="3">
        <v>823</v>
      </c>
      <c r="F529" s="3">
        <v>8.3861673086148003E-3</v>
      </c>
    </row>
    <row r="530" spans="2:6" x14ac:dyDescent="0.65">
      <c r="B530" s="3">
        <v>35211170002</v>
      </c>
      <c r="C530" s="3">
        <v>35211170</v>
      </c>
      <c r="D530" s="3">
        <v>241</v>
      </c>
      <c r="E530" s="3">
        <v>823</v>
      </c>
      <c r="F530" s="3"/>
    </row>
    <row r="531" spans="2:6" x14ac:dyDescent="0.65">
      <c r="B531" s="3">
        <v>35211170003</v>
      </c>
      <c r="C531" s="3">
        <v>35211170</v>
      </c>
      <c r="D531" s="3">
        <v>86</v>
      </c>
      <c r="E531" s="3">
        <v>823</v>
      </c>
      <c r="F531" s="3">
        <v>6.1427747308399E-3</v>
      </c>
    </row>
    <row r="532" spans="2:6" x14ac:dyDescent="0.65">
      <c r="B532" s="3">
        <v>35211170004</v>
      </c>
      <c r="C532" s="3">
        <v>35211170</v>
      </c>
      <c r="D532" s="3">
        <v>349</v>
      </c>
      <c r="E532" s="3">
        <v>823</v>
      </c>
      <c r="F532" s="3"/>
    </row>
    <row r="533" spans="2:6" x14ac:dyDescent="0.65">
      <c r="B533" s="3">
        <v>35211174001</v>
      </c>
      <c r="C533" s="3">
        <v>35211174</v>
      </c>
      <c r="D533" s="3">
        <v>610</v>
      </c>
      <c r="E533" s="3">
        <v>958</v>
      </c>
      <c r="F533" s="3">
        <v>7.9186530704155999E-3</v>
      </c>
    </row>
    <row r="534" spans="2:6" x14ac:dyDescent="0.65">
      <c r="B534" s="3">
        <v>35211174002</v>
      </c>
      <c r="C534" s="3">
        <v>35211174</v>
      </c>
      <c r="D534" s="3">
        <v>152</v>
      </c>
      <c r="E534" s="3">
        <v>958</v>
      </c>
      <c r="F534" s="3">
        <v>2.76271540793777E-2</v>
      </c>
    </row>
    <row r="535" spans="2:6" x14ac:dyDescent="0.65">
      <c r="B535" s="3">
        <v>35211174003</v>
      </c>
      <c r="C535" s="3">
        <v>35211174</v>
      </c>
      <c r="D535" s="3">
        <v>196</v>
      </c>
      <c r="E535" s="3">
        <v>958</v>
      </c>
      <c r="F535" s="3">
        <v>6.7184969307608998E-3</v>
      </c>
    </row>
    <row r="536" spans="2:6" x14ac:dyDescent="0.65">
      <c r="B536" s="3">
        <v>35211176001</v>
      </c>
      <c r="C536" s="3">
        <v>35211176</v>
      </c>
      <c r="D536" s="3">
        <v>482</v>
      </c>
      <c r="E536" s="3">
        <v>646</v>
      </c>
      <c r="F536" s="3">
        <v>5.4483521142206399E-2</v>
      </c>
    </row>
    <row r="537" spans="2:6" x14ac:dyDescent="0.65">
      <c r="B537" s="3">
        <v>35211176002</v>
      </c>
      <c r="C537" s="3">
        <v>35211176</v>
      </c>
      <c r="D537" s="3">
        <v>164</v>
      </c>
      <c r="E537" s="3">
        <v>646</v>
      </c>
      <c r="F537" s="3">
        <v>3.0919008605636601E-2</v>
      </c>
    </row>
    <row r="538" spans="2:6" x14ac:dyDescent="0.65">
      <c r="B538" s="3">
        <v>35211177001</v>
      </c>
      <c r="C538" s="3">
        <v>35211177</v>
      </c>
      <c r="D538" s="3">
        <v>228</v>
      </c>
      <c r="E538" s="3">
        <v>265</v>
      </c>
      <c r="F538" s="3">
        <v>1.2160490887771399E-2</v>
      </c>
    </row>
    <row r="539" spans="2:6" x14ac:dyDescent="0.65">
      <c r="B539" s="3">
        <v>35211177002</v>
      </c>
      <c r="C539" s="3">
        <v>35211177</v>
      </c>
      <c r="D539" s="3">
        <v>37</v>
      </c>
      <c r="E539" s="3">
        <v>265</v>
      </c>
      <c r="F539" s="3">
        <v>1.37316120163595E-2</v>
      </c>
    </row>
    <row r="540" spans="2:6" x14ac:dyDescent="0.65">
      <c r="B540" s="3">
        <v>35211179001</v>
      </c>
      <c r="C540" s="3">
        <v>35211179</v>
      </c>
      <c r="D540" s="3">
        <v>241</v>
      </c>
      <c r="E540" s="3">
        <v>477</v>
      </c>
      <c r="F540" s="3">
        <v>4.2756891666334999E-2</v>
      </c>
    </row>
    <row r="541" spans="2:6" x14ac:dyDescent="0.65">
      <c r="B541" s="3">
        <v>35211179002</v>
      </c>
      <c r="C541" s="3">
        <v>35211179</v>
      </c>
      <c r="D541" s="3">
        <v>135</v>
      </c>
      <c r="E541" s="3">
        <v>477</v>
      </c>
      <c r="F541" s="3">
        <v>1.7906366825988999E-2</v>
      </c>
    </row>
    <row r="542" spans="2:6" x14ac:dyDescent="0.65">
      <c r="B542" s="3">
        <v>35211179003</v>
      </c>
      <c r="C542" s="3">
        <v>35211179</v>
      </c>
      <c r="D542" s="3">
        <v>101</v>
      </c>
      <c r="E542" s="3">
        <v>477</v>
      </c>
      <c r="F542" s="3">
        <v>1.6949625710805199E-2</v>
      </c>
    </row>
    <row r="543" spans="2:6" x14ac:dyDescent="0.65">
      <c r="B543" s="3">
        <v>35211180001</v>
      </c>
      <c r="C543" s="3">
        <v>35211180</v>
      </c>
      <c r="D543" s="3">
        <v>628</v>
      </c>
      <c r="E543" s="3">
        <v>930</v>
      </c>
      <c r="F543" s="3">
        <v>1.50743628286951E-2</v>
      </c>
    </row>
    <row r="544" spans="2:6" x14ac:dyDescent="0.65">
      <c r="B544" s="3">
        <v>35211180002</v>
      </c>
      <c r="C544" s="3">
        <v>35211180</v>
      </c>
      <c r="D544" s="3">
        <v>152</v>
      </c>
      <c r="E544" s="3">
        <v>930</v>
      </c>
      <c r="F544" s="3">
        <v>1.52131516770895E-2</v>
      </c>
    </row>
    <row r="545" spans="2:6" x14ac:dyDescent="0.65">
      <c r="B545" s="3">
        <v>35211180003</v>
      </c>
      <c r="C545" s="3">
        <v>35211180</v>
      </c>
      <c r="D545" s="3">
        <v>150</v>
      </c>
      <c r="E545" s="3">
        <v>930</v>
      </c>
      <c r="F545" s="3">
        <v>3.4667380407733999E-3</v>
      </c>
    </row>
    <row r="546" spans="2:6" x14ac:dyDescent="0.65">
      <c r="B546" s="3">
        <v>35211181001</v>
      </c>
      <c r="C546" s="3">
        <v>35211181</v>
      </c>
      <c r="D546" s="3">
        <v>486</v>
      </c>
      <c r="E546" s="3">
        <v>853</v>
      </c>
      <c r="F546" s="3">
        <v>7.5601481595044999E-3</v>
      </c>
    </row>
    <row r="547" spans="2:6" x14ac:dyDescent="0.65">
      <c r="B547" s="3">
        <v>35211181002</v>
      </c>
      <c r="C547" s="3">
        <v>35211181</v>
      </c>
      <c r="D547" s="3">
        <v>142</v>
      </c>
      <c r="E547" s="3">
        <v>853</v>
      </c>
      <c r="F547" s="3">
        <v>5.7154731864425996E-3</v>
      </c>
    </row>
    <row r="548" spans="2:6" x14ac:dyDescent="0.65">
      <c r="B548" s="3">
        <v>35211181003</v>
      </c>
      <c r="C548" s="3">
        <v>35211181</v>
      </c>
      <c r="D548" s="3">
        <v>225</v>
      </c>
      <c r="E548" s="3">
        <v>853</v>
      </c>
      <c r="F548" s="3">
        <v>7.6804717875795002E-3</v>
      </c>
    </row>
    <row r="549" spans="2:6" x14ac:dyDescent="0.65">
      <c r="B549" s="3">
        <v>35211182001</v>
      </c>
      <c r="C549" s="3">
        <v>35211182</v>
      </c>
      <c r="D549" s="3">
        <v>891</v>
      </c>
      <c r="E549" s="3">
        <v>891</v>
      </c>
      <c r="F549" s="3">
        <v>1.9502807510221E-3</v>
      </c>
    </row>
    <row r="550" spans="2:6" x14ac:dyDescent="0.65">
      <c r="B550" s="3">
        <v>35211183001</v>
      </c>
      <c r="C550" s="3">
        <v>35211183</v>
      </c>
      <c r="D550" s="3">
        <v>43</v>
      </c>
      <c r="E550" s="3">
        <v>263</v>
      </c>
      <c r="F550" s="3">
        <v>2.2381991467795002E-3</v>
      </c>
    </row>
    <row r="551" spans="2:6" x14ac:dyDescent="0.65">
      <c r="B551" s="3">
        <v>35211183002</v>
      </c>
      <c r="C551" s="3">
        <v>35211183</v>
      </c>
      <c r="D551" s="3">
        <v>104</v>
      </c>
      <c r="E551" s="3">
        <v>263</v>
      </c>
      <c r="F551" s="3"/>
    </row>
    <row r="552" spans="2:6" x14ac:dyDescent="0.65">
      <c r="B552" s="3">
        <v>35211183003</v>
      </c>
      <c r="C552" s="3">
        <v>35211183</v>
      </c>
      <c r="D552" s="3">
        <v>53</v>
      </c>
      <c r="E552" s="3">
        <v>263</v>
      </c>
      <c r="F552" s="3"/>
    </row>
    <row r="553" spans="2:6" x14ac:dyDescent="0.65">
      <c r="B553" s="3">
        <v>35211183004</v>
      </c>
      <c r="C553" s="3">
        <v>35211183</v>
      </c>
      <c r="D553" s="3">
        <v>63</v>
      </c>
      <c r="E553" s="3">
        <v>263</v>
      </c>
      <c r="F553" s="3"/>
    </row>
    <row r="554" spans="2:6" x14ac:dyDescent="0.65">
      <c r="B554" s="3">
        <v>35211227001</v>
      </c>
      <c r="C554" s="3">
        <v>35211227</v>
      </c>
      <c r="D554" s="3">
        <v>74</v>
      </c>
      <c r="E554" s="3">
        <v>218</v>
      </c>
      <c r="F554" s="3"/>
    </row>
    <row r="555" spans="2:6" x14ac:dyDescent="0.65">
      <c r="B555" s="3">
        <v>35211227002</v>
      </c>
      <c r="C555" s="3">
        <v>35211227</v>
      </c>
      <c r="D555" s="3">
        <v>144</v>
      </c>
      <c r="E555" s="3">
        <v>218</v>
      </c>
      <c r="F555" s="3"/>
    </row>
    <row r="556" spans="2:6" x14ac:dyDescent="0.65">
      <c r="B556" s="3">
        <v>35211228001</v>
      </c>
      <c r="C556" s="3">
        <v>35211228</v>
      </c>
      <c r="D556" s="3">
        <v>300</v>
      </c>
      <c r="E556" s="3">
        <v>300</v>
      </c>
      <c r="F556" s="3"/>
    </row>
    <row r="557" spans="2:6" x14ac:dyDescent="0.65">
      <c r="B557" s="3">
        <v>35211229001</v>
      </c>
      <c r="C557" s="3">
        <v>35211229</v>
      </c>
      <c r="D557" s="3">
        <v>670</v>
      </c>
      <c r="E557" s="3">
        <v>782</v>
      </c>
      <c r="F557" s="3"/>
    </row>
    <row r="558" spans="2:6" x14ac:dyDescent="0.65">
      <c r="B558" s="3">
        <v>35211229002</v>
      </c>
      <c r="C558" s="3">
        <v>35211229</v>
      </c>
      <c r="D558" s="3">
        <v>61</v>
      </c>
      <c r="E558" s="3">
        <v>782</v>
      </c>
      <c r="F558" s="3"/>
    </row>
    <row r="559" spans="2:6" x14ac:dyDescent="0.65">
      <c r="B559" s="3">
        <v>35211229003</v>
      </c>
      <c r="C559" s="3">
        <v>35211229</v>
      </c>
      <c r="D559" s="3">
        <v>51</v>
      </c>
      <c r="E559" s="3">
        <v>782</v>
      </c>
      <c r="F559" s="3"/>
    </row>
    <row r="560" spans="2:6" x14ac:dyDescent="0.65">
      <c r="B560" s="3">
        <v>35211230002</v>
      </c>
      <c r="C560" s="3">
        <v>35211230</v>
      </c>
      <c r="D560" s="3">
        <v>151</v>
      </c>
      <c r="E560" s="3">
        <v>294</v>
      </c>
      <c r="F560" s="3">
        <v>2.5500698679080001E-3</v>
      </c>
    </row>
    <row r="561" spans="2:6" x14ac:dyDescent="0.65">
      <c r="B561" s="3">
        <v>35211230003</v>
      </c>
      <c r="C561" s="3">
        <v>35211230</v>
      </c>
      <c r="D561" s="3">
        <v>143</v>
      </c>
      <c r="E561" s="3">
        <v>294</v>
      </c>
      <c r="F561" s="3"/>
    </row>
    <row r="562" spans="2:6" x14ac:dyDescent="0.65">
      <c r="B562" s="3">
        <v>35211230004</v>
      </c>
      <c r="C562" s="3">
        <v>35211230</v>
      </c>
      <c r="D562" s="3">
        <v>0</v>
      </c>
      <c r="E562" s="3">
        <v>294</v>
      </c>
      <c r="F562" s="3"/>
    </row>
    <row r="563" spans="2:6" x14ac:dyDescent="0.65">
      <c r="B563" s="3">
        <v>35211230005</v>
      </c>
      <c r="C563" s="3">
        <v>35211230</v>
      </c>
      <c r="D563" s="3">
        <v>0</v>
      </c>
      <c r="E563" s="3">
        <v>294</v>
      </c>
      <c r="F563" s="3"/>
    </row>
    <row r="564" spans="2:6" x14ac:dyDescent="0.65">
      <c r="B564" s="3">
        <v>35211231001</v>
      </c>
      <c r="C564" s="3">
        <v>35211231</v>
      </c>
      <c r="D564" s="3">
        <v>341</v>
      </c>
      <c r="E564" s="3">
        <v>441</v>
      </c>
      <c r="F564" s="3">
        <v>1.5928298560739E-3</v>
      </c>
    </row>
    <row r="565" spans="2:6" x14ac:dyDescent="0.65">
      <c r="B565" s="3">
        <v>35211231002</v>
      </c>
      <c r="C565" s="3">
        <v>35211231</v>
      </c>
      <c r="D565" s="3">
        <v>65</v>
      </c>
      <c r="E565" s="3">
        <v>441</v>
      </c>
      <c r="F565" s="3">
        <v>1.7287875844141001E-3</v>
      </c>
    </row>
    <row r="566" spans="2:6" x14ac:dyDescent="0.65">
      <c r="B566" s="3">
        <v>35211231003</v>
      </c>
      <c r="C566" s="3">
        <v>35211231</v>
      </c>
      <c r="D566" s="3">
        <v>35</v>
      </c>
      <c r="E566" s="3">
        <v>441</v>
      </c>
      <c r="F566" s="3">
        <v>1.4931544996184E-3</v>
      </c>
    </row>
    <row r="567" spans="2:6" x14ac:dyDescent="0.65">
      <c r="B567" s="3">
        <v>35211232001</v>
      </c>
      <c r="C567" s="3">
        <v>35211232</v>
      </c>
      <c r="D567" s="3">
        <v>483</v>
      </c>
      <c r="E567" s="3">
        <v>545</v>
      </c>
      <c r="F567" s="3">
        <v>7.0310206354149999E-3</v>
      </c>
    </row>
    <row r="568" spans="2:6" x14ac:dyDescent="0.65">
      <c r="B568" s="3">
        <v>35211232002</v>
      </c>
      <c r="C568" s="3">
        <v>35211232</v>
      </c>
      <c r="D568" s="3">
        <v>37</v>
      </c>
      <c r="E568" s="3">
        <v>545</v>
      </c>
      <c r="F568" s="3">
        <v>7.0310206354149999E-3</v>
      </c>
    </row>
    <row r="569" spans="2:6" x14ac:dyDescent="0.65">
      <c r="B569" s="3">
        <v>35211232003</v>
      </c>
      <c r="C569" s="3">
        <v>35211232</v>
      </c>
      <c r="D569" s="3">
        <v>25</v>
      </c>
      <c r="E569" s="3">
        <v>545</v>
      </c>
      <c r="F569" s="3">
        <v>4.9123950281533997E-3</v>
      </c>
    </row>
    <row r="570" spans="2:6" x14ac:dyDescent="0.65">
      <c r="B570" s="3">
        <v>35211242001</v>
      </c>
      <c r="C570" s="3">
        <v>35211242</v>
      </c>
      <c r="D570" s="3">
        <v>631</v>
      </c>
      <c r="E570" s="3">
        <v>810</v>
      </c>
      <c r="F570" s="3"/>
    </row>
    <row r="571" spans="2:6" x14ac:dyDescent="0.65">
      <c r="B571" s="3">
        <v>35211242002</v>
      </c>
      <c r="C571" s="3">
        <v>35211242</v>
      </c>
      <c r="D571" s="3">
        <v>179</v>
      </c>
      <c r="E571" s="3">
        <v>810</v>
      </c>
      <c r="F571" s="3">
        <v>1.52131516770895E-2</v>
      </c>
    </row>
    <row r="572" spans="2:6" x14ac:dyDescent="0.65">
      <c r="B572" s="3">
        <v>35211243001</v>
      </c>
      <c r="C572" s="3">
        <v>35211243</v>
      </c>
      <c r="D572" s="3">
        <v>80</v>
      </c>
      <c r="E572" s="3">
        <v>355</v>
      </c>
      <c r="F572" s="3"/>
    </row>
    <row r="573" spans="2:6" x14ac:dyDescent="0.65">
      <c r="B573" s="3">
        <v>35211243002</v>
      </c>
      <c r="C573" s="3">
        <v>35211243</v>
      </c>
      <c r="D573" s="3">
        <v>275</v>
      </c>
      <c r="E573" s="3">
        <v>355</v>
      </c>
      <c r="F573" s="3"/>
    </row>
    <row r="574" spans="2:6" x14ac:dyDescent="0.65">
      <c r="B574" s="3">
        <v>35211244001</v>
      </c>
      <c r="C574" s="3">
        <v>35211244</v>
      </c>
      <c r="D574" s="3">
        <v>513</v>
      </c>
      <c r="E574" s="3">
        <v>513</v>
      </c>
      <c r="F574" s="3"/>
    </row>
    <row r="575" spans="2:6" x14ac:dyDescent="0.65">
      <c r="B575" s="3">
        <v>35211245002</v>
      </c>
      <c r="C575" s="3">
        <v>35211245</v>
      </c>
      <c r="D575" s="3">
        <v>69</v>
      </c>
      <c r="E575" s="3">
        <v>770</v>
      </c>
      <c r="F575" s="3">
        <v>3.7777118973598103E-2</v>
      </c>
    </row>
    <row r="576" spans="2:6" x14ac:dyDescent="0.65">
      <c r="B576" s="3">
        <v>35211245003</v>
      </c>
      <c r="C576" s="3">
        <v>35211245</v>
      </c>
      <c r="D576" s="3">
        <v>66</v>
      </c>
      <c r="E576" s="3">
        <v>770</v>
      </c>
      <c r="F576" s="3"/>
    </row>
    <row r="577" spans="2:6" x14ac:dyDescent="0.65">
      <c r="B577" s="3">
        <v>35211245004</v>
      </c>
      <c r="C577" s="3">
        <v>35211245</v>
      </c>
      <c r="D577" s="3">
        <v>0</v>
      </c>
      <c r="E577" s="3">
        <v>770</v>
      </c>
      <c r="F577" s="3">
        <v>0.26173597392761899</v>
      </c>
    </row>
    <row r="578" spans="2:6" x14ac:dyDescent="0.65">
      <c r="B578" s="3">
        <v>35211245005</v>
      </c>
      <c r="C578" s="3">
        <v>35211245</v>
      </c>
      <c r="D578" s="3">
        <v>0</v>
      </c>
      <c r="E578" s="3">
        <v>770</v>
      </c>
      <c r="F578" s="3">
        <v>3.1259189159402602E-2</v>
      </c>
    </row>
    <row r="579" spans="2:6" x14ac:dyDescent="0.65">
      <c r="B579" s="3">
        <v>35211245006</v>
      </c>
      <c r="C579" s="3">
        <v>35211245</v>
      </c>
      <c r="D579" s="3">
        <v>635</v>
      </c>
      <c r="E579" s="3">
        <v>770</v>
      </c>
      <c r="F579" s="3"/>
    </row>
    <row r="580" spans="2:6" x14ac:dyDescent="0.65">
      <c r="B580" s="3">
        <v>35211246001</v>
      </c>
      <c r="C580" s="3">
        <v>35211246</v>
      </c>
      <c r="D580" s="3">
        <v>442</v>
      </c>
      <c r="E580" s="3">
        <v>710</v>
      </c>
      <c r="F580" s="3">
        <v>8.4200496986403008E-3</v>
      </c>
    </row>
    <row r="581" spans="2:6" x14ac:dyDescent="0.65">
      <c r="B581" s="3">
        <v>35211246002</v>
      </c>
      <c r="C581" s="3">
        <v>35211246</v>
      </c>
      <c r="D581" s="3">
        <v>51</v>
      </c>
      <c r="E581" s="3">
        <v>710</v>
      </c>
      <c r="F581" s="3"/>
    </row>
    <row r="582" spans="2:6" x14ac:dyDescent="0.65">
      <c r="B582" s="3">
        <v>35211246003</v>
      </c>
      <c r="C582" s="3">
        <v>35211246</v>
      </c>
      <c r="D582" s="3">
        <v>141</v>
      </c>
      <c r="E582" s="3">
        <v>710</v>
      </c>
      <c r="F582" s="3">
        <v>4.27981358642089E-2</v>
      </c>
    </row>
    <row r="583" spans="2:6" x14ac:dyDescent="0.65">
      <c r="B583" s="3">
        <v>35211246004</v>
      </c>
      <c r="C583" s="3">
        <v>35211246</v>
      </c>
      <c r="D583" s="3">
        <v>76</v>
      </c>
      <c r="E583" s="3">
        <v>710</v>
      </c>
      <c r="F583" s="3">
        <v>8.2541480278823E-3</v>
      </c>
    </row>
    <row r="584" spans="2:6" x14ac:dyDescent="0.65">
      <c r="B584" s="3">
        <v>35211248001</v>
      </c>
      <c r="C584" s="3">
        <v>35211248</v>
      </c>
      <c r="D584" s="3">
        <v>623</v>
      </c>
      <c r="E584" s="3">
        <v>961</v>
      </c>
      <c r="F584" s="3">
        <v>1.481330318393E-2</v>
      </c>
    </row>
    <row r="585" spans="2:6" x14ac:dyDescent="0.65">
      <c r="B585" s="3">
        <v>35211248002</v>
      </c>
      <c r="C585" s="3">
        <v>35211248</v>
      </c>
      <c r="D585" s="3">
        <v>124</v>
      </c>
      <c r="E585" s="3">
        <v>961</v>
      </c>
      <c r="F585" s="3">
        <v>1.4376411007049599E-2</v>
      </c>
    </row>
    <row r="586" spans="2:6" x14ac:dyDescent="0.65">
      <c r="B586" s="3">
        <v>35211248003</v>
      </c>
      <c r="C586" s="3">
        <v>35211248</v>
      </c>
      <c r="D586" s="3">
        <v>82</v>
      </c>
      <c r="E586" s="3">
        <v>961</v>
      </c>
      <c r="F586" s="3">
        <v>1.481330318393E-2</v>
      </c>
    </row>
    <row r="587" spans="2:6" x14ac:dyDescent="0.65">
      <c r="B587" s="3">
        <v>35211248004</v>
      </c>
      <c r="C587" s="3">
        <v>35211248</v>
      </c>
      <c r="D587" s="3">
        <v>132</v>
      </c>
      <c r="E587" s="3">
        <v>961</v>
      </c>
      <c r="F587" s="3">
        <v>1.481330318393E-2</v>
      </c>
    </row>
    <row r="588" spans="2:6" x14ac:dyDescent="0.65">
      <c r="B588" s="3">
        <v>35211249001</v>
      </c>
      <c r="C588" s="3">
        <v>35211249</v>
      </c>
      <c r="D588" s="3">
        <v>220</v>
      </c>
      <c r="E588" s="3">
        <v>300</v>
      </c>
      <c r="F588" s="3"/>
    </row>
    <row r="589" spans="2:6" x14ac:dyDescent="0.65">
      <c r="B589" s="3">
        <v>35211249002</v>
      </c>
      <c r="C589" s="3">
        <v>35211249</v>
      </c>
      <c r="D589" s="3">
        <v>80</v>
      </c>
      <c r="E589" s="3">
        <v>300</v>
      </c>
      <c r="F589" s="3"/>
    </row>
    <row r="590" spans="2:6" x14ac:dyDescent="0.65">
      <c r="B590" s="3">
        <v>35211250001</v>
      </c>
      <c r="C590" s="3">
        <v>35211250</v>
      </c>
      <c r="D590" s="3">
        <v>238</v>
      </c>
      <c r="E590" s="3">
        <v>238</v>
      </c>
      <c r="F590" s="3">
        <v>1.8203506651303001E-3</v>
      </c>
    </row>
    <row r="591" spans="2:6" x14ac:dyDescent="0.65">
      <c r="B591" s="3">
        <v>35211254001</v>
      </c>
      <c r="C591" s="3">
        <v>35211254</v>
      </c>
      <c r="D591" s="3">
        <v>108</v>
      </c>
      <c r="E591" s="3">
        <v>1012</v>
      </c>
      <c r="F591" s="3">
        <v>1.19604696358075E-2</v>
      </c>
    </row>
    <row r="592" spans="2:6" x14ac:dyDescent="0.65">
      <c r="B592" s="3">
        <v>35211254002</v>
      </c>
      <c r="C592" s="3">
        <v>35211254</v>
      </c>
      <c r="D592" s="3">
        <v>445</v>
      </c>
      <c r="E592" s="3">
        <v>1012</v>
      </c>
      <c r="F592" s="3">
        <v>8.0171331145321E-3</v>
      </c>
    </row>
    <row r="593" spans="2:6" x14ac:dyDescent="0.65">
      <c r="B593" s="3">
        <v>35211254003</v>
      </c>
      <c r="C593" s="3">
        <v>35211254</v>
      </c>
      <c r="D593" s="3">
        <v>106</v>
      </c>
      <c r="E593" s="3">
        <v>1012</v>
      </c>
      <c r="F593" s="3"/>
    </row>
    <row r="594" spans="2:6" x14ac:dyDescent="0.65">
      <c r="B594" s="3">
        <v>35211254004</v>
      </c>
      <c r="C594" s="3">
        <v>35211254</v>
      </c>
      <c r="D594" s="3">
        <v>76</v>
      </c>
      <c r="E594" s="3">
        <v>1012</v>
      </c>
      <c r="F594" s="3">
        <v>6.7714360865172001E-3</v>
      </c>
    </row>
    <row r="595" spans="2:6" x14ac:dyDescent="0.65">
      <c r="B595" s="3">
        <v>35211254005</v>
      </c>
      <c r="C595" s="3">
        <v>35211254</v>
      </c>
      <c r="D595" s="3">
        <v>187</v>
      </c>
      <c r="E595" s="3">
        <v>1012</v>
      </c>
      <c r="F595" s="3">
        <v>1.3768996575107099E-2</v>
      </c>
    </row>
    <row r="596" spans="2:6" x14ac:dyDescent="0.65">
      <c r="B596" s="3">
        <v>35211254006</v>
      </c>
      <c r="C596" s="3">
        <v>35211254</v>
      </c>
      <c r="D596" s="3">
        <v>90</v>
      </c>
      <c r="E596" s="3">
        <v>1012</v>
      </c>
      <c r="F596" s="3"/>
    </row>
    <row r="597" spans="2:6" x14ac:dyDescent="0.65">
      <c r="B597" s="3">
        <v>35211255001</v>
      </c>
      <c r="C597" s="3">
        <v>35211255</v>
      </c>
      <c r="D597" s="3">
        <v>925</v>
      </c>
      <c r="E597" s="3">
        <v>925</v>
      </c>
      <c r="F597" s="3">
        <v>2.3660464605856399E-2</v>
      </c>
    </row>
    <row r="598" spans="2:6" x14ac:dyDescent="0.65">
      <c r="B598" s="3">
        <v>35211256001</v>
      </c>
      <c r="C598" s="3">
        <v>35211256</v>
      </c>
      <c r="D598" s="3">
        <v>717</v>
      </c>
      <c r="E598" s="3">
        <v>717</v>
      </c>
      <c r="F598" s="3">
        <v>1.7818223165410998E-2</v>
      </c>
    </row>
    <row r="599" spans="2:6" x14ac:dyDescent="0.65">
      <c r="B599" s="3">
        <v>35211257002</v>
      </c>
      <c r="C599" s="3">
        <v>35211257</v>
      </c>
      <c r="D599" s="3">
        <v>108</v>
      </c>
      <c r="E599" s="3">
        <v>347</v>
      </c>
      <c r="F599" s="3">
        <v>2.8442948470588598E-2</v>
      </c>
    </row>
    <row r="600" spans="2:6" x14ac:dyDescent="0.65">
      <c r="B600" s="3">
        <v>35211257004</v>
      </c>
      <c r="C600" s="3">
        <v>35211257</v>
      </c>
      <c r="D600" s="3">
        <v>141</v>
      </c>
      <c r="E600" s="3">
        <v>347</v>
      </c>
      <c r="F600" s="3">
        <v>1.3356130410647199E-2</v>
      </c>
    </row>
    <row r="601" spans="2:6" x14ac:dyDescent="0.65">
      <c r="B601" s="3">
        <v>35211257005</v>
      </c>
      <c r="C601" s="3">
        <v>35211257</v>
      </c>
      <c r="D601" s="3">
        <v>98</v>
      </c>
      <c r="E601" s="3">
        <v>347</v>
      </c>
      <c r="F601" s="3">
        <v>2.8834745998124099E-2</v>
      </c>
    </row>
    <row r="602" spans="2:6" x14ac:dyDescent="0.65">
      <c r="B602" s="3">
        <v>35211258001</v>
      </c>
      <c r="C602" s="3">
        <v>35211258</v>
      </c>
      <c r="D602" s="3">
        <v>396</v>
      </c>
      <c r="E602" s="3">
        <v>619</v>
      </c>
      <c r="F602" s="3">
        <v>3.6924829700833599E-2</v>
      </c>
    </row>
    <row r="603" spans="2:6" x14ac:dyDescent="0.65">
      <c r="B603" s="3">
        <v>35211258002</v>
      </c>
      <c r="C603" s="3">
        <v>35211258</v>
      </c>
      <c r="D603" s="3">
        <v>108</v>
      </c>
      <c r="E603" s="3">
        <v>619</v>
      </c>
      <c r="F603" s="3">
        <v>3.57232163553204E-2</v>
      </c>
    </row>
    <row r="604" spans="2:6" x14ac:dyDescent="0.65">
      <c r="B604" s="3">
        <v>35211258003</v>
      </c>
      <c r="C604" s="3">
        <v>35211258</v>
      </c>
      <c r="D604" s="3">
        <v>115</v>
      </c>
      <c r="E604" s="3">
        <v>619</v>
      </c>
      <c r="F604" s="3">
        <v>1.40424980753713E-2</v>
      </c>
    </row>
    <row r="605" spans="2:6" x14ac:dyDescent="0.65">
      <c r="B605" s="3">
        <v>35211259001</v>
      </c>
      <c r="C605" s="3">
        <v>35211259</v>
      </c>
      <c r="D605" s="3">
        <v>0</v>
      </c>
      <c r="E605" s="3">
        <v>1583</v>
      </c>
      <c r="F605" s="3">
        <v>0.10024645846547039</v>
      </c>
    </row>
    <row r="606" spans="2:6" x14ac:dyDescent="0.65">
      <c r="B606" s="3">
        <v>35211259002</v>
      </c>
      <c r="C606" s="3">
        <v>35211259</v>
      </c>
      <c r="D606" s="3">
        <v>0</v>
      </c>
      <c r="E606" s="3">
        <v>1583</v>
      </c>
      <c r="F606" s="3">
        <v>1.6852731392282501E-2</v>
      </c>
    </row>
    <row r="607" spans="2:6" x14ac:dyDescent="0.65">
      <c r="B607" s="3">
        <v>35211259003</v>
      </c>
      <c r="C607" s="3">
        <v>35211259</v>
      </c>
      <c r="D607" s="3">
        <v>0</v>
      </c>
      <c r="E607" s="3">
        <v>1583</v>
      </c>
      <c r="F607" s="3"/>
    </row>
    <row r="608" spans="2:6" x14ac:dyDescent="0.65">
      <c r="B608" s="3">
        <v>35211259004</v>
      </c>
      <c r="C608" s="3">
        <v>35211259</v>
      </c>
      <c r="D608" s="3">
        <v>0</v>
      </c>
      <c r="E608" s="3">
        <v>1583</v>
      </c>
      <c r="F608" s="3"/>
    </row>
    <row r="609" spans="2:6" x14ac:dyDescent="0.65">
      <c r="B609" s="3">
        <v>35211259005</v>
      </c>
      <c r="C609" s="3">
        <v>35211259</v>
      </c>
      <c r="D609" s="3">
        <v>0</v>
      </c>
      <c r="E609" s="3">
        <v>1583</v>
      </c>
      <c r="F609" s="3">
        <v>1.85183440158889E-2</v>
      </c>
    </row>
    <row r="610" spans="2:6" x14ac:dyDescent="0.65">
      <c r="B610" s="3">
        <v>35211259006</v>
      </c>
      <c r="C610" s="3">
        <v>35211259</v>
      </c>
      <c r="D610" s="3">
        <v>0</v>
      </c>
      <c r="E610" s="3">
        <v>1583</v>
      </c>
      <c r="F610" s="3"/>
    </row>
    <row r="611" spans="2:6" x14ac:dyDescent="0.65">
      <c r="B611" s="3">
        <v>35211259007</v>
      </c>
      <c r="C611" s="3">
        <v>35211259</v>
      </c>
      <c r="D611" s="3">
        <v>374</v>
      </c>
      <c r="E611" s="3">
        <v>1583</v>
      </c>
      <c r="F611" s="3">
        <v>2.7740645382154101E-2</v>
      </c>
    </row>
    <row r="612" spans="2:6" x14ac:dyDescent="0.65">
      <c r="B612" s="3">
        <v>35211259008</v>
      </c>
      <c r="C612" s="3">
        <v>35211259</v>
      </c>
      <c r="D612" s="3">
        <v>0</v>
      </c>
      <c r="E612" s="3">
        <v>1583</v>
      </c>
      <c r="F612" s="3">
        <v>2.0396148711851501E-2</v>
      </c>
    </row>
    <row r="613" spans="2:6" x14ac:dyDescent="0.65">
      <c r="B613" s="3">
        <v>35211259009</v>
      </c>
      <c r="C613" s="3">
        <v>35211259</v>
      </c>
      <c r="D613" s="3">
        <v>0</v>
      </c>
      <c r="E613" s="3">
        <v>1583</v>
      </c>
      <c r="F613" s="3"/>
    </row>
    <row r="614" spans="2:6" x14ac:dyDescent="0.65">
      <c r="B614" s="3">
        <v>35211259010</v>
      </c>
      <c r="C614" s="3">
        <v>35211259</v>
      </c>
      <c r="D614" s="3">
        <v>5</v>
      </c>
      <c r="E614" s="3">
        <v>1583</v>
      </c>
      <c r="F614" s="3">
        <v>4.5760267972593902E-2</v>
      </c>
    </row>
    <row r="615" spans="2:6" x14ac:dyDescent="0.65">
      <c r="B615" s="3">
        <v>35211259011</v>
      </c>
      <c r="C615" s="3">
        <v>35211259</v>
      </c>
      <c r="D615" s="3">
        <v>0</v>
      </c>
      <c r="E615" s="3">
        <v>1583</v>
      </c>
      <c r="F615" s="3">
        <v>8.9963889883331004E-3</v>
      </c>
    </row>
    <row r="616" spans="2:6" x14ac:dyDescent="0.65">
      <c r="B616" s="3">
        <v>35211259012</v>
      </c>
      <c r="C616" s="3">
        <v>35211259</v>
      </c>
      <c r="D616" s="3">
        <v>0</v>
      </c>
      <c r="E616" s="3">
        <v>1583</v>
      </c>
      <c r="F616" s="3">
        <v>2.1090157905832099E-2</v>
      </c>
    </row>
    <row r="617" spans="2:6" x14ac:dyDescent="0.65">
      <c r="B617" s="3">
        <v>35211259013</v>
      </c>
      <c r="C617" s="3">
        <v>35211259</v>
      </c>
      <c r="D617" s="3">
        <v>0</v>
      </c>
      <c r="E617" s="3">
        <v>1583</v>
      </c>
      <c r="F617" s="3"/>
    </row>
    <row r="618" spans="2:6" x14ac:dyDescent="0.65">
      <c r="B618" s="3">
        <v>35211259014</v>
      </c>
      <c r="C618" s="3">
        <v>35211259</v>
      </c>
      <c r="D618" s="3">
        <v>5</v>
      </c>
      <c r="E618" s="3">
        <v>1583</v>
      </c>
      <c r="F618" s="3">
        <v>8.6341370647573301E-2</v>
      </c>
    </row>
    <row r="619" spans="2:6" x14ac:dyDescent="0.65">
      <c r="B619" s="3">
        <v>35211259015</v>
      </c>
      <c r="C619" s="3">
        <v>35211259</v>
      </c>
      <c r="D619" s="3">
        <v>5</v>
      </c>
      <c r="E619" s="3">
        <v>1583</v>
      </c>
      <c r="F619" s="3">
        <v>3.7626856894814202E-2</v>
      </c>
    </row>
    <row r="620" spans="2:6" x14ac:dyDescent="0.65">
      <c r="B620" s="3">
        <v>35211259016</v>
      </c>
      <c r="C620" s="3">
        <v>35211259</v>
      </c>
      <c r="D620" s="3">
        <v>0</v>
      </c>
      <c r="E620" s="3">
        <v>1583</v>
      </c>
      <c r="F620" s="3">
        <v>4.9425289108819001E-3</v>
      </c>
    </row>
    <row r="621" spans="2:6" x14ac:dyDescent="0.65">
      <c r="B621" s="3">
        <v>35211259020</v>
      </c>
      <c r="C621" s="3">
        <v>35211259</v>
      </c>
      <c r="D621" s="3">
        <v>0</v>
      </c>
      <c r="E621" s="3">
        <v>1583</v>
      </c>
      <c r="F621" s="3">
        <v>1.5073277250490999E-3</v>
      </c>
    </row>
    <row r="622" spans="2:6" x14ac:dyDescent="0.65">
      <c r="B622" s="3">
        <v>35211259023</v>
      </c>
      <c r="C622" s="3">
        <v>35211259</v>
      </c>
      <c r="D622" s="3">
        <v>0</v>
      </c>
      <c r="E622" s="3">
        <v>1583</v>
      </c>
      <c r="F622" s="3">
        <v>8.1341583149268995E-2</v>
      </c>
    </row>
    <row r="623" spans="2:6" x14ac:dyDescent="0.65">
      <c r="B623" s="3">
        <v>35211259025</v>
      </c>
      <c r="C623" s="3">
        <v>35211259</v>
      </c>
      <c r="D623" s="3">
        <v>1031</v>
      </c>
      <c r="E623" s="3">
        <v>1583</v>
      </c>
      <c r="F623" s="3">
        <v>4.9824307968387001E-2</v>
      </c>
    </row>
    <row r="624" spans="2:6" x14ac:dyDescent="0.65">
      <c r="B624" s="3">
        <v>35211259033</v>
      </c>
      <c r="C624" s="3">
        <v>35211259</v>
      </c>
      <c r="D624" s="3">
        <v>64</v>
      </c>
      <c r="E624" s="3">
        <v>1583</v>
      </c>
      <c r="F624" s="3">
        <v>3.6664293940606399E-2</v>
      </c>
    </row>
    <row r="625" spans="2:6" x14ac:dyDescent="0.65">
      <c r="B625" s="3">
        <v>35211259034</v>
      </c>
      <c r="C625" s="3">
        <v>35211259</v>
      </c>
      <c r="D625" s="3">
        <v>94</v>
      </c>
      <c r="E625" s="3">
        <v>1583</v>
      </c>
      <c r="F625" s="3">
        <v>3.5822883505256801E-2</v>
      </c>
    </row>
    <row r="626" spans="2:6" x14ac:dyDescent="0.65">
      <c r="B626" s="3">
        <v>35211259036</v>
      </c>
      <c r="C626" s="3">
        <v>35211259</v>
      </c>
      <c r="D626" s="3">
        <v>0</v>
      </c>
      <c r="E626" s="3">
        <v>1583</v>
      </c>
      <c r="F626" s="3">
        <v>1.5154678863090101E-2</v>
      </c>
    </row>
    <row r="627" spans="2:6" x14ac:dyDescent="0.65">
      <c r="B627" s="3">
        <v>35211259038</v>
      </c>
      <c r="C627" s="3">
        <v>35211259</v>
      </c>
      <c r="D627" s="3">
        <v>0</v>
      </c>
      <c r="E627" s="3">
        <v>1583</v>
      </c>
      <c r="F627" s="3">
        <v>3.5507557832237198E-2</v>
      </c>
    </row>
    <row r="628" spans="2:6" x14ac:dyDescent="0.65">
      <c r="B628" s="3">
        <v>35211259039</v>
      </c>
      <c r="C628" s="3">
        <v>35211259</v>
      </c>
      <c r="D628" s="3">
        <v>5</v>
      </c>
      <c r="E628" s="3">
        <v>1583</v>
      </c>
      <c r="F628" s="3">
        <v>3.2129716558453897E-2</v>
      </c>
    </row>
    <row r="629" spans="2:6" x14ac:dyDescent="0.65">
      <c r="B629" s="3">
        <v>35211259040</v>
      </c>
      <c r="C629" s="3">
        <v>35211259</v>
      </c>
      <c r="D629" s="3">
        <v>0</v>
      </c>
      <c r="E629" s="3">
        <v>1583</v>
      </c>
      <c r="F629" s="3"/>
    </row>
    <row r="630" spans="2:6" x14ac:dyDescent="0.65">
      <c r="B630" s="3">
        <v>35211259041</v>
      </c>
      <c r="C630" s="3">
        <v>35211259</v>
      </c>
      <c r="D630" s="3">
        <v>0</v>
      </c>
      <c r="E630" s="3">
        <v>1583</v>
      </c>
      <c r="F630" s="3">
        <v>5.0039218849992004E-3</v>
      </c>
    </row>
    <row r="631" spans="2:6" x14ac:dyDescent="0.65">
      <c r="B631" s="3">
        <v>35211259042</v>
      </c>
      <c r="C631" s="3">
        <v>35211259</v>
      </c>
      <c r="D631" s="3">
        <v>0</v>
      </c>
      <c r="E631" s="3">
        <v>1583</v>
      </c>
      <c r="F631" s="3"/>
    </row>
    <row r="632" spans="2:6" x14ac:dyDescent="0.65">
      <c r="B632" s="3">
        <v>35211259043</v>
      </c>
      <c r="C632" s="3">
        <v>35211259</v>
      </c>
      <c r="D632" s="3">
        <v>0</v>
      </c>
      <c r="E632" s="3">
        <v>1583</v>
      </c>
      <c r="F632" s="3">
        <v>7.4594683684280003E-3</v>
      </c>
    </row>
    <row r="633" spans="2:6" x14ac:dyDescent="0.65">
      <c r="B633" s="3">
        <v>35211259045</v>
      </c>
      <c r="C633" s="3">
        <v>35211259</v>
      </c>
      <c r="D633" s="3">
        <v>0</v>
      </c>
      <c r="E633" s="3">
        <v>1583</v>
      </c>
      <c r="F633" s="3"/>
    </row>
    <row r="634" spans="2:6" x14ac:dyDescent="0.65">
      <c r="B634" s="3">
        <v>35211262001</v>
      </c>
      <c r="C634" s="3">
        <v>35211262</v>
      </c>
      <c r="D634" s="3">
        <v>236</v>
      </c>
      <c r="E634" s="3">
        <v>526</v>
      </c>
      <c r="F634" s="3">
        <v>3.3914044264608E-3</v>
      </c>
    </row>
    <row r="635" spans="2:6" x14ac:dyDescent="0.65">
      <c r="B635" s="3">
        <v>35211262002</v>
      </c>
      <c r="C635" s="3">
        <v>35211262</v>
      </c>
      <c r="D635" s="3">
        <v>44</v>
      </c>
      <c r="E635" s="3">
        <v>526</v>
      </c>
      <c r="F635" s="3">
        <v>3.7609098894479998E-3</v>
      </c>
    </row>
    <row r="636" spans="2:6" x14ac:dyDescent="0.65">
      <c r="B636" s="3">
        <v>35211262003</v>
      </c>
      <c r="C636" s="3">
        <v>35211262</v>
      </c>
      <c r="D636" s="3">
        <v>246</v>
      </c>
      <c r="E636" s="3">
        <v>526</v>
      </c>
      <c r="F636" s="3">
        <v>3.3044200264530001E-3</v>
      </c>
    </row>
    <row r="637" spans="2:6" x14ac:dyDescent="0.65">
      <c r="B637" s="3">
        <v>35211263002</v>
      </c>
      <c r="C637" s="3">
        <v>35211263</v>
      </c>
      <c r="D637" s="3">
        <v>378</v>
      </c>
      <c r="E637" s="3">
        <v>449</v>
      </c>
      <c r="F637" s="3">
        <v>3.8836889538471E-3</v>
      </c>
    </row>
    <row r="638" spans="2:6" x14ac:dyDescent="0.65">
      <c r="B638" s="3">
        <v>35211263003</v>
      </c>
      <c r="C638" s="3">
        <v>35211263</v>
      </c>
      <c r="D638" s="3">
        <v>71</v>
      </c>
      <c r="E638" s="3">
        <v>449</v>
      </c>
      <c r="F638" s="3">
        <v>4.6318428061403001E-3</v>
      </c>
    </row>
    <row r="639" spans="2:6" x14ac:dyDescent="0.65">
      <c r="B639" s="3">
        <v>35211264001</v>
      </c>
      <c r="C639" s="3">
        <v>35211264</v>
      </c>
      <c r="D639" s="3">
        <v>112</v>
      </c>
      <c r="E639" s="3">
        <v>496</v>
      </c>
      <c r="F639" s="3">
        <v>8.6345156944196994E-3</v>
      </c>
    </row>
    <row r="640" spans="2:6" x14ac:dyDescent="0.65">
      <c r="B640" s="3">
        <v>35211264002</v>
      </c>
      <c r="C640" s="3">
        <v>35211264</v>
      </c>
      <c r="D640" s="3">
        <v>55</v>
      </c>
      <c r="E640" s="3">
        <v>496</v>
      </c>
      <c r="F640" s="3">
        <v>1.0691411064749501E-2</v>
      </c>
    </row>
    <row r="641" spans="2:6" x14ac:dyDescent="0.65">
      <c r="B641" s="3">
        <v>35211264003</v>
      </c>
      <c r="C641" s="3">
        <v>35211264</v>
      </c>
      <c r="D641" s="3">
        <v>281</v>
      </c>
      <c r="E641" s="3">
        <v>496</v>
      </c>
      <c r="F641" s="3">
        <v>3.7609098894479998E-3</v>
      </c>
    </row>
    <row r="642" spans="2:6" x14ac:dyDescent="0.65">
      <c r="B642" s="3">
        <v>35211264004</v>
      </c>
      <c r="C642" s="3">
        <v>35211264</v>
      </c>
      <c r="D642" s="3">
        <v>48</v>
      </c>
      <c r="E642" s="3">
        <v>496</v>
      </c>
      <c r="F642" s="3">
        <v>7.2180877050660001E-3</v>
      </c>
    </row>
    <row r="643" spans="2:6" x14ac:dyDescent="0.65">
      <c r="B643" s="3">
        <v>35211265001</v>
      </c>
      <c r="C643" s="3">
        <v>35211265</v>
      </c>
      <c r="D643" s="3">
        <v>558</v>
      </c>
      <c r="E643" s="3">
        <v>738</v>
      </c>
      <c r="F643" s="3">
        <v>1.9499116775832801E-2</v>
      </c>
    </row>
    <row r="644" spans="2:6" x14ac:dyDescent="0.65">
      <c r="B644" s="3">
        <v>35211265002</v>
      </c>
      <c r="C644" s="3">
        <v>35211265</v>
      </c>
      <c r="D644" s="3">
        <v>71</v>
      </c>
      <c r="E644" s="3">
        <v>738</v>
      </c>
      <c r="F644" s="3">
        <v>4.7496288457791001E-3</v>
      </c>
    </row>
    <row r="645" spans="2:6" x14ac:dyDescent="0.65">
      <c r="B645" s="3">
        <v>35211265003</v>
      </c>
      <c r="C645" s="3">
        <v>35211265</v>
      </c>
      <c r="D645" s="3">
        <v>109</v>
      </c>
      <c r="E645" s="3">
        <v>738</v>
      </c>
      <c r="F645" s="3">
        <v>1.26040216676826E-2</v>
      </c>
    </row>
    <row r="646" spans="2:6" x14ac:dyDescent="0.65">
      <c r="B646" s="3">
        <v>35211266001</v>
      </c>
      <c r="C646" s="3">
        <v>35211266</v>
      </c>
      <c r="D646" s="3">
        <v>107</v>
      </c>
      <c r="E646" s="3">
        <v>656</v>
      </c>
      <c r="F646" s="3">
        <v>7.7174324361430997E-3</v>
      </c>
    </row>
    <row r="647" spans="2:6" x14ac:dyDescent="0.65">
      <c r="B647" s="3">
        <v>35211266002</v>
      </c>
      <c r="C647" s="3">
        <v>35211266</v>
      </c>
      <c r="D647" s="3">
        <v>85</v>
      </c>
      <c r="E647" s="3">
        <v>656</v>
      </c>
      <c r="F647" s="3">
        <v>6.0920223568935996E-3</v>
      </c>
    </row>
    <row r="648" spans="2:6" x14ac:dyDescent="0.65">
      <c r="B648" s="3">
        <v>35211266003</v>
      </c>
      <c r="C648" s="3">
        <v>35211266</v>
      </c>
      <c r="D648" s="3">
        <v>155</v>
      </c>
      <c r="E648" s="3">
        <v>656</v>
      </c>
      <c r="F648" s="3"/>
    </row>
    <row r="649" spans="2:6" x14ac:dyDescent="0.65">
      <c r="B649" s="3">
        <v>35211266004</v>
      </c>
      <c r="C649" s="3">
        <v>35211266</v>
      </c>
      <c r="D649" s="3">
        <v>273</v>
      </c>
      <c r="E649" s="3">
        <v>656</v>
      </c>
      <c r="F649" s="3">
        <v>3.6635469875769999E-3</v>
      </c>
    </row>
    <row r="650" spans="2:6" x14ac:dyDescent="0.65">
      <c r="B650" s="3">
        <v>35211266005</v>
      </c>
      <c r="C650" s="3">
        <v>35211266</v>
      </c>
      <c r="D650" s="3">
        <v>36</v>
      </c>
      <c r="E650" s="3">
        <v>656</v>
      </c>
      <c r="F650" s="3">
        <v>3.0209350436964E-3</v>
      </c>
    </row>
    <row r="651" spans="2:6" x14ac:dyDescent="0.65">
      <c r="B651" s="3">
        <v>35211267001</v>
      </c>
      <c r="C651" s="3">
        <v>35211267</v>
      </c>
      <c r="D651" s="3">
        <v>245</v>
      </c>
      <c r="E651" s="3">
        <v>503</v>
      </c>
      <c r="F651" s="3"/>
    </row>
    <row r="652" spans="2:6" x14ac:dyDescent="0.65">
      <c r="B652" s="3">
        <v>35211267002</v>
      </c>
      <c r="C652" s="3">
        <v>35211267</v>
      </c>
      <c r="D652" s="3">
        <v>54</v>
      </c>
      <c r="E652" s="3">
        <v>503</v>
      </c>
      <c r="F652" s="3"/>
    </row>
    <row r="653" spans="2:6" x14ac:dyDescent="0.65">
      <c r="B653" s="3">
        <v>35211267003</v>
      </c>
      <c r="C653" s="3">
        <v>35211267</v>
      </c>
      <c r="D653" s="3">
        <v>150</v>
      </c>
      <c r="E653" s="3">
        <v>503</v>
      </c>
      <c r="F653" s="3">
        <v>0.1024908651193039</v>
      </c>
    </row>
    <row r="654" spans="2:6" x14ac:dyDescent="0.65">
      <c r="B654" s="3">
        <v>35211267004</v>
      </c>
      <c r="C654" s="3">
        <v>35211267</v>
      </c>
      <c r="D654" s="3">
        <v>54</v>
      </c>
      <c r="E654" s="3">
        <v>503</v>
      </c>
      <c r="F654" s="3"/>
    </row>
    <row r="655" spans="2:6" x14ac:dyDescent="0.65">
      <c r="B655" s="3">
        <v>35211268001</v>
      </c>
      <c r="C655" s="3">
        <v>35211268</v>
      </c>
      <c r="D655" s="3">
        <v>118</v>
      </c>
      <c r="E655" s="3">
        <v>413</v>
      </c>
      <c r="F655" s="3">
        <v>3.5165292808529397E-2</v>
      </c>
    </row>
    <row r="656" spans="2:6" x14ac:dyDescent="0.65">
      <c r="B656" s="3">
        <v>35211268002</v>
      </c>
      <c r="C656" s="3">
        <v>35211268</v>
      </c>
      <c r="D656" s="3">
        <v>65</v>
      </c>
      <c r="E656" s="3">
        <v>413</v>
      </c>
      <c r="F656" s="3">
        <v>3.02842308794476E-2</v>
      </c>
    </row>
    <row r="657" spans="2:6" x14ac:dyDescent="0.65">
      <c r="B657" s="3">
        <v>35211268003</v>
      </c>
      <c r="C657" s="3">
        <v>35211268</v>
      </c>
      <c r="D657" s="3">
        <v>185</v>
      </c>
      <c r="E657" s="3">
        <v>413</v>
      </c>
      <c r="F657" s="3">
        <v>2.6035596729520102E-2</v>
      </c>
    </row>
    <row r="658" spans="2:6" x14ac:dyDescent="0.65">
      <c r="B658" s="3">
        <v>35211268004</v>
      </c>
      <c r="C658" s="3">
        <v>35211268</v>
      </c>
      <c r="D658" s="3">
        <v>45</v>
      </c>
      <c r="E658" s="3">
        <v>413</v>
      </c>
      <c r="F658" s="3">
        <v>2.9753125743595801E-2</v>
      </c>
    </row>
    <row r="659" spans="2:6" x14ac:dyDescent="0.65">
      <c r="B659" s="3">
        <v>35211269001</v>
      </c>
      <c r="C659" s="3">
        <v>35211269</v>
      </c>
      <c r="D659" s="3">
        <v>152</v>
      </c>
      <c r="E659" s="3">
        <v>489</v>
      </c>
      <c r="F659" s="3">
        <v>0.20287549876600339</v>
      </c>
    </row>
    <row r="660" spans="2:6" x14ac:dyDescent="0.65">
      <c r="B660" s="3">
        <v>35211269002</v>
      </c>
      <c r="C660" s="3">
        <v>35211269</v>
      </c>
      <c r="D660" s="3">
        <v>148</v>
      </c>
      <c r="E660" s="3">
        <v>489</v>
      </c>
      <c r="F660" s="3">
        <v>4.5105521401234999E-2</v>
      </c>
    </row>
    <row r="661" spans="2:6" x14ac:dyDescent="0.65">
      <c r="B661" s="3">
        <v>35211269003</v>
      </c>
      <c r="C661" s="3">
        <v>35211269</v>
      </c>
      <c r="D661" s="3">
        <v>35</v>
      </c>
      <c r="E661" s="3">
        <v>489</v>
      </c>
      <c r="F661" s="3">
        <v>5.2992466112826098E-2</v>
      </c>
    </row>
    <row r="662" spans="2:6" x14ac:dyDescent="0.65">
      <c r="B662" s="3">
        <v>35211269004</v>
      </c>
      <c r="C662" s="3">
        <v>35211269</v>
      </c>
      <c r="D662" s="3">
        <v>154</v>
      </c>
      <c r="E662" s="3">
        <v>489</v>
      </c>
      <c r="F662" s="3">
        <v>3.01038959545031E-2</v>
      </c>
    </row>
    <row r="663" spans="2:6" x14ac:dyDescent="0.65">
      <c r="B663" s="3">
        <v>35211270001</v>
      </c>
      <c r="C663" s="3">
        <v>35211270</v>
      </c>
      <c r="D663" s="3">
        <v>639</v>
      </c>
      <c r="E663" s="3">
        <v>754</v>
      </c>
      <c r="F663" s="3">
        <v>5.4171105993548699E-2</v>
      </c>
    </row>
    <row r="664" spans="2:6" x14ac:dyDescent="0.65">
      <c r="B664" s="3">
        <v>35211270002</v>
      </c>
      <c r="C664" s="3">
        <v>35211270</v>
      </c>
      <c r="D664" s="3">
        <v>115</v>
      </c>
      <c r="E664" s="3">
        <v>754</v>
      </c>
      <c r="F664" s="3">
        <v>5.92264644699146E-2</v>
      </c>
    </row>
    <row r="665" spans="2:6" x14ac:dyDescent="0.65">
      <c r="B665" s="3">
        <v>35211271001</v>
      </c>
      <c r="C665" s="3">
        <v>35211271</v>
      </c>
      <c r="D665" s="3">
        <v>10</v>
      </c>
      <c r="E665" s="3">
        <v>334</v>
      </c>
      <c r="F665" s="3">
        <v>4.8085287100906503E-2</v>
      </c>
    </row>
    <row r="666" spans="2:6" x14ac:dyDescent="0.65">
      <c r="B666" s="3">
        <v>35211271002</v>
      </c>
      <c r="C666" s="3">
        <v>35211271</v>
      </c>
      <c r="D666" s="3">
        <v>129</v>
      </c>
      <c r="E666" s="3">
        <v>334</v>
      </c>
      <c r="F666" s="3">
        <v>1.96046025288262E-2</v>
      </c>
    </row>
    <row r="667" spans="2:6" x14ac:dyDescent="0.65">
      <c r="B667" s="3">
        <v>35211271003</v>
      </c>
      <c r="C667" s="3">
        <v>35211271</v>
      </c>
      <c r="D667" s="3">
        <v>88</v>
      </c>
      <c r="E667" s="3">
        <v>334</v>
      </c>
      <c r="F667" s="3">
        <v>3.8909686009580099E-2</v>
      </c>
    </row>
    <row r="668" spans="2:6" x14ac:dyDescent="0.65">
      <c r="B668" s="3">
        <v>35211271004</v>
      </c>
      <c r="C668" s="3">
        <v>35211271</v>
      </c>
      <c r="D668" s="3">
        <v>107</v>
      </c>
      <c r="E668" s="3">
        <v>334</v>
      </c>
      <c r="F668" s="3">
        <v>3.8972739601025701E-2</v>
      </c>
    </row>
    <row r="669" spans="2:6" x14ac:dyDescent="0.65">
      <c r="B669" s="3">
        <v>35211272002</v>
      </c>
      <c r="C669" s="3">
        <v>35211272</v>
      </c>
      <c r="D669" s="3">
        <v>95</v>
      </c>
      <c r="E669" s="3">
        <v>835</v>
      </c>
      <c r="F669" s="3">
        <v>2.1217969957374402E-2</v>
      </c>
    </row>
    <row r="670" spans="2:6" x14ac:dyDescent="0.65">
      <c r="B670" s="3">
        <v>35211272003</v>
      </c>
      <c r="C670" s="3">
        <v>35211272</v>
      </c>
      <c r="D670" s="3">
        <v>0</v>
      </c>
      <c r="E670" s="3">
        <v>835</v>
      </c>
      <c r="F670" s="3">
        <v>8.0118373403165105E-2</v>
      </c>
    </row>
    <row r="671" spans="2:6" x14ac:dyDescent="0.65">
      <c r="B671" s="3">
        <v>35211272005</v>
      </c>
      <c r="C671" s="3">
        <v>35211272</v>
      </c>
      <c r="D671" s="3">
        <v>0</v>
      </c>
      <c r="E671" s="3">
        <v>835</v>
      </c>
      <c r="F671" s="3">
        <v>4.9552144123457001E-2</v>
      </c>
    </row>
    <row r="672" spans="2:6" x14ac:dyDescent="0.65">
      <c r="B672" s="3">
        <v>35211272007</v>
      </c>
      <c r="C672" s="3">
        <v>35211272</v>
      </c>
      <c r="D672" s="3">
        <v>740</v>
      </c>
      <c r="E672" s="3">
        <v>835</v>
      </c>
      <c r="F672" s="3">
        <v>3.9313005538819099E-2</v>
      </c>
    </row>
    <row r="673" spans="2:6" x14ac:dyDescent="0.65">
      <c r="B673" s="3">
        <v>35211273003</v>
      </c>
      <c r="C673" s="3">
        <v>35211273</v>
      </c>
      <c r="D673" s="3">
        <v>0</v>
      </c>
      <c r="E673" s="3">
        <v>1011</v>
      </c>
      <c r="F673" s="3">
        <v>2.1518548566748799E-2</v>
      </c>
    </row>
    <row r="674" spans="2:6" x14ac:dyDescent="0.65">
      <c r="B674" s="3">
        <v>35211273004</v>
      </c>
      <c r="C674" s="3">
        <v>35211273</v>
      </c>
      <c r="D674" s="3">
        <v>1011</v>
      </c>
      <c r="E674" s="3">
        <v>1011</v>
      </c>
      <c r="F674" s="3"/>
    </row>
    <row r="675" spans="2:6" x14ac:dyDescent="0.65">
      <c r="B675" s="3">
        <v>35211274001</v>
      </c>
      <c r="C675" s="3">
        <v>35211274</v>
      </c>
      <c r="D675" s="3">
        <v>547</v>
      </c>
      <c r="E675" s="3">
        <v>904</v>
      </c>
      <c r="F675" s="3">
        <v>2.6406259052728202E-2</v>
      </c>
    </row>
    <row r="676" spans="2:6" x14ac:dyDescent="0.65">
      <c r="B676" s="3">
        <v>35211274002</v>
      </c>
      <c r="C676" s="3">
        <v>35211274</v>
      </c>
      <c r="D676" s="3">
        <v>152</v>
      </c>
      <c r="E676" s="3">
        <v>904</v>
      </c>
      <c r="F676" s="3">
        <v>2.4970875661451699E-2</v>
      </c>
    </row>
    <row r="677" spans="2:6" x14ac:dyDescent="0.65">
      <c r="B677" s="3">
        <v>35211274003</v>
      </c>
      <c r="C677" s="3">
        <v>35211274</v>
      </c>
      <c r="D677" s="3">
        <v>39</v>
      </c>
      <c r="E677" s="3">
        <v>904</v>
      </c>
      <c r="F677" s="3">
        <v>3.3301994284065897E-2</v>
      </c>
    </row>
    <row r="678" spans="2:6" x14ac:dyDescent="0.65">
      <c r="B678" s="3">
        <v>35211274004</v>
      </c>
      <c r="C678" s="3">
        <v>35211274</v>
      </c>
      <c r="D678" s="3">
        <v>166</v>
      </c>
      <c r="E678" s="3">
        <v>904</v>
      </c>
      <c r="F678" s="3">
        <v>1.6175874534485001E-2</v>
      </c>
    </row>
    <row r="679" spans="2:6" x14ac:dyDescent="0.65">
      <c r="B679" s="3">
        <v>35211275001</v>
      </c>
      <c r="C679" s="3">
        <v>35211275</v>
      </c>
      <c r="D679" s="3">
        <v>540</v>
      </c>
      <c r="E679" s="3">
        <v>648</v>
      </c>
      <c r="F679" s="3">
        <v>5.3572788781851503E-2</v>
      </c>
    </row>
    <row r="680" spans="2:6" x14ac:dyDescent="0.65">
      <c r="B680" s="3">
        <v>35211275002</v>
      </c>
      <c r="C680" s="3">
        <v>35211275</v>
      </c>
      <c r="D680" s="3">
        <v>72</v>
      </c>
      <c r="E680" s="3">
        <v>648</v>
      </c>
      <c r="F680" s="3">
        <v>8.5582469556631902E-2</v>
      </c>
    </row>
    <row r="681" spans="2:6" x14ac:dyDescent="0.65">
      <c r="B681" s="3">
        <v>35211275003</v>
      </c>
      <c r="C681" s="3">
        <v>35211275</v>
      </c>
      <c r="D681" s="3">
        <v>36</v>
      </c>
      <c r="E681" s="3">
        <v>648</v>
      </c>
      <c r="F681" s="3">
        <v>6.8121643837856793E-2</v>
      </c>
    </row>
    <row r="682" spans="2:6" x14ac:dyDescent="0.65">
      <c r="B682" s="3">
        <v>35211276001</v>
      </c>
      <c r="C682" s="3">
        <v>35211276</v>
      </c>
      <c r="D682" s="3">
        <v>270</v>
      </c>
      <c r="E682" s="3">
        <v>322</v>
      </c>
      <c r="F682" s="3">
        <v>3.2160860382247698E-2</v>
      </c>
    </row>
    <row r="683" spans="2:6" x14ac:dyDescent="0.65">
      <c r="B683" s="3">
        <v>35211276002</v>
      </c>
      <c r="C683" s="3">
        <v>35211276</v>
      </c>
      <c r="D683" s="3">
        <v>52</v>
      </c>
      <c r="E683" s="3">
        <v>322</v>
      </c>
      <c r="F683" s="3">
        <v>1.9524866193634201E-2</v>
      </c>
    </row>
    <row r="684" spans="2:6" x14ac:dyDescent="0.65">
      <c r="B684" s="3">
        <v>35211277001</v>
      </c>
      <c r="C684" s="3">
        <v>35211277</v>
      </c>
      <c r="D684" s="3">
        <v>110</v>
      </c>
      <c r="E684" s="3">
        <v>590</v>
      </c>
      <c r="F684" s="3">
        <v>2.2148255393753299E-2</v>
      </c>
    </row>
    <row r="685" spans="2:6" x14ac:dyDescent="0.65">
      <c r="B685" s="3">
        <v>35211277002</v>
      </c>
      <c r="C685" s="3">
        <v>35211277</v>
      </c>
      <c r="D685" s="3">
        <v>480</v>
      </c>
      <c r="E685" s="3">
        <v>590</v>
      </c>
      <c r="F685" s="3">
        <v>2.3264829680748701E-2</v>
      </c>
    </row>
    <row r="686" spans="2:6" x14ac:dyDescent="0.65">
      <c r="B686" s="3">
        <v>35211278004</v>
      </c>
      <c r="C686" s="3">
        <v>35211278</v>
      </c>
      <c r="D686" s="3">
        <v>609</v>
      </c>
      <c r="E686" s="3">
        <v>609</v>
      </c>
      <c r="F686" s="3">
        <v>3.1864318684047301E-2</v>
      </c>
    </row>
    <row r="687" spans="2:6" x14ac:dyDescent="0.65">
      <c r="B687" s="3">
        <v>35211281001</v>
      </c>
      <c r="C687" s="3">
        <v>35211281</v>
      </c>
      <c r="D687" s="3">
        <v>318</v>
      </c>
      <c r="E687" s="3">
        <v>567</v>
      </c>
      <c r="F687" s="3">
        <v>2.1816355199250299E-2</v>
      </c>
    </row>
    <row r="688" spans="2:6" x14ac:dyDescent="0.65">
      <c r="B688" s="3">
        <v>35211281002</v>
      </c>
      <c r="C688" s="3">
        <v>35211281</v>
      </c>
      <c r="D688" s="3">
        <v>140</v>
      </c>
      <c r="E688" s="3">
        <v>567</v>
      </c>
      <c r="F688" s="3">
        <v>7.5958940083156401E-2</v>
      </c>
    </row>
    <row r="689" spans="2:6" x14ac:dyDescent="0.65">
      <c r="B689" s="3">
        <v>35211281003</v>
      </c>
      <c r="C689" s="3">
        <v>35211281</v>
      </c>
      <c r="D689" s="3">
        <v>109</v>
      </c>
      <c r="E689" s="3">
        <v>567</v>
      </c>
      <c r="F689" s="3">
        <v>3.08837345586018E-2</v>
      </c>
    </row>
    <row r="690" spans="2:6" x14ac:dyDescent="0.65">
      <c r="B690" s="3">
        <v>35211282001</v>
      </c>
      <c r="C690" s="3">
        <v>35211282</v>
      </c>
      <c r="D690" s="3">
        <v>280</v>
      </c>
      <c r="E690" s="3">
        <v>506</v>
      </c>
      <c r="F690" s="3">
        <v>2.8235569713619801E-2</v>
      </c>
    </row>
    <row r="691" spans="2:6" x14ac:dyDescent="0.65">
      <c r="B691" s="3">
        <v>35211282002</v>
      </c>
      <c r="C691" s="3">
        <v>35211282</v>
      </c>
      <c r="D691" s="3">
        <v>106</v>
      </c>
      <c r="E691" s="3">
        <v>506</v>
      </c>
      <c r="F691" s="3">
        <v>1.1843331325244901E-2</v>
      </c>
    </row>
    <row r="692" spans="2:6" x14ac:dyDescent="0.65">
      <c r="B692" s="3">
        <v>35211282003</v>
      </c>
      <c r="C692" s="3">
        <v>35211282</v>
      </c>
      <c r="D692" s="3">
        <v>120</v>
      </c>
      <c r="E692" s="3">
        <v>506</v>
      </c>
      <c r="F692" s="3">
        <v>3.2761364452091497E-2</v>
      </c>
    </row>
    <row r="693" spans="2:6" x14ac:dyDescent="0.65">
      <c r="B693" s="3">
        <v>35211283001</v>
      </c>
      <c r="C693" s="3">
        <v>35211283</v>
      </c>
      <c r="D693" s="3">
        <v>644</v>
      </c>
      <c r="E693" s="3">
        <v>644</v>
      </c>
      <c r="F693" s="3">
        <v>4.3317398475343799E-2</v>
      </c>
    </row>
    <row r="694" spans="2:6" x14ac:dyDescent="0.65">
      <c r="B694" s="3">
        <v>35211284001</v>
      </c>
      <c r="C694" s="3">
        <v>35211284</v>
      </c>
      <c r="D694" s="3">
        <v>896</v>
      </c>
      <c r="E694" s="3">
        <v>1062</v>
      </c>
      <c r="F694" s="3">
        <v>5.86201848416548E-2</v>
      </c>
    </row>
    <row r="695" spans="2:6" x14ac:dyDescent="0.65">
      <c r="B695" s="3">
        <v>35211284002</v>
      </c>
      <c r="C695" s="3">
        <v>35211284</v>
      </c>
      <c r="D695" s="3">
        <v>105</v>
      </c>
      <c r="E695" s="3">
        <v>1062</v>
      </c>
      <c r="F695" s="3">
        <v>6.1157238304200202E-2</v>
      </c>
    </row>
    <row r="696" spans="2:6" x14ac:dyDescent="0.65">
      <c r="B696" s="3">
        <v>35211284003</v>
      </c>
      <c r="C696" s="3">
        <v>35211284</v>
      </c>
      <c r="D696" s="3">
        <v>61</v>
      </c>
      <c r="E696" s="3">
        <v>1062</v>
      </c>
      <c r="F696" s="3">
        <v>2.4987537933357899E-2</v>
      </c>
    </row>
    <row r="697" spans="2:6" x14ac:dyDescent="0.65">
      <c r="B697" s="3">
        <v>35211285001</v>
      </c>
      <c r="C697" s="3">
        <v>35211285</v>
      </c>
      <c r="D697" s="3">
        <v>562</v>
      </c>
      <c r="E697" s="3">
        <v>702</v>
      </c>
      <c r="F697" s="3">
        <v>2.76258033055818E-2</v>
      </c>
    </row>
    <row r="698" spans="2:6" x14ac:dyDescent="0.65">
      <c r="B698" s="3">
        <v>35211285002</v>
      </c>
      <c r="C698" s="3">
        <v>35211285</v>
      </c>
      <c r="D698" s="3">
        <v>140</v>
      </c>
      <c r="E698" s="3">
        <v>702</v>
      </c>
      <c r="F698" s="3">
        <v>2.73949071477897E-2</v>
      </c>
    </row>
    <row r="699" spans="2:6" x14ac:dyDescent="0.65">
      <c r="B699" s="3">
        <v>35211286001</v>
      </c>
      <c r="C699" s="3">
        <v>35211286</v>
      </c>
      <c r="D699" s="3">
        <v>36</v>
      </c>
      <c r="E699" s="3">
        <v>435</v>
      </c>
      <c r="F699" s="3">
        <v>3.2983772102254297E-2</v>
      </c>
    </row>
    <row r="700" spans="2:6" x14ac:dyDescent="0.65">
      <c r="B700" s="3">
        <v>35211286002</v>
      </c>
      <c r="C700" s="3">
        <v>35211286</v>
      </c>
      <c r="D700" s="3">
        <v>69</v>
      </c>
      <c r="E700" s="3">
        <v>435</v>
      </c>
      <c r="F700" s="3">
        <v>2.2360108246093899E-2</v>
      </c>
    </row>
    <row r="701" spans="2:6" x14ac:dyDescent="0.65">
      <c r="B701" s="3">
        <v>35211286003</v>
      </c>
      <c r="C701" s="3">
        <v>35211286</v>
      </c>
      <c r="D701" s="3">
        <v>59</v>
      </c>
      <c r="E701" s="3">
        <v>435</v>
      </c>
      <c r="F701" s="3">
        <v>3.0309634098833801E-2</v>
      </c>
    </row>
    <row r="702" spans="2:6" x14ac:dyDescent="0.65">
      <c r="B702" s="3">
        <v>35211286004</v>
      </c>
      <c r="C702" s="3">
        <v>35211286</v>
      </c>
      <c r="D702" s="3">
        <v>84</v>
      </c>
      <c r="E702" s="3">
        <v>435</v>
      </c>
      <c r="F702" s="3">
        <v>3.3384388926329701E-2</v>
      </c>
    </row>
    <row r="703" spans="2:6" x14ac:dyDescent="0.65">
      <c r="B703" s="3">
        <v>35211286005</v>
      </c>
      <c r="C703" s="3">
        <v>35211286</v>
      </c>
      <c r="D703" s="3">
        <v>187</v>
      </c>
      <c r="E703" s="3">
        <v>435</v>
      </c>
      <c r="F703" s="3">
        <v>4.1384525048118598E-2</v>
      </c>
    </row>
    <row r="704" spans="2:6" x14ac:dyDescent="0.65">
      <c r="B704" s="3">
        <v>35211287003</v>
      </c>
      <c r="C704" s="3">
        <v>35211287</v>
      </c>
      <c r="D704" s="3">
        <v>232</v>
      </c>
      <c r="E704" s="3">
        <v>507</v>
      </c>
      <c r="F704" s="3">
        <v>1.09106917216715E-2</v>
      </c>
    </row>
    <row r="705" spans="2:6" x14ac:dyDescent="0.65">
      <c r="B705" s="3">
        <v>35211287004</v>
      </c>
      <c r="C705" s="3">
        <v>35211287</v>
      </c>
      <c r="D705" s="3">
        <v>68</v>
      </c>
      <c r="E705" s="3">
        <v>507</v>
      </c>
      <c r="F705" s="3">
        <v>7.9608923716275995E-2</v>
      </c>
    </row>
    <row r="706" spans="2:6" x14ac:dyDescent="0.65">
      <c r="B706" s="3">
        <v>35211287005</v>
      </c>
      <c r="C706" s="3">
        <v>35211287</v>
      </c>
      <c r="D706" s="3">
        <v>22</v>
      </c>
      <c r="E706" s="3">
        <v>507</v>
      </c>
      <c r="F706" s="3">
        <v>8.8504860688039796E-2</v>
      </c>
    </row>
    <row r="707" spans="2:6" x14ac:dyDescent="0.65">
      <c r="B707" s="3">
        <v>35211287006</v>
      </c>
      <c r="C707" s="3">
        <v>35211287</v>
      </c>
      <c r="D707" s="3">
        <v>76</v>
      </c>
      <c r="E707" s="3">
        <v>507</v>
      </c>
      <c r="F707" s="3">
        <v>7.6220185114392103E-2</v>
      </c>
    </row>
    <row r="708" spans="2:6" x14ac:dyDescent="0.65">
      <c r="B708" s="3">
        <v>35211287007</v>
      </c>
      <c r="C708" s="3">
        <v>35211287</v>
      </c>
      <c r="D708" s="3">
        <v>109</v>
      </c>
      <c r="E708" s="3">
        <v>507</v>
      </c>
      <c r="F708" s="3">
        <v>3.2362528649971502E-2</v>
      </c>
    </row>
    <row r="709" spans="2:6" x14ac:dyDescent="0.65">
      <c r="B709" s="3">
        <v>35211288002</v>
      </c>
      <c r="C709" s="3">
        <v>35211288</v>
      </c>
      <c r="D709" s="3">
        <v>5</v>
      </c>
      <c r="E709" s="3">
        <v>987</v>
      </c>
      <c r="F709" s="3">
        <v>5.67836952492917E-2</v>
      </c>
    </row>
    <row r="710" spans="2:6" x14ac:dyDescent="0.65">
      <c r="B710" s="3">
        <v>35211288003</v>
      </c>
      <c r="C710" s="3">
        <v>35211288</v>
      </c>
      <c r="D710" s="3">
        <v>343</v>
      </c>
      <c r="E710" s="3">
        <v>987</v>
      </c>
      <c r="F710" s="3">
        <v>4.5657645807416998E-2</v>
      </c>
    </row>
    <row r="711" spans="2:6" x14ac:dyDescent="0.65">
      <c r="B711" s="3">
        <v>35211288004</v>
      </c>
      <c r="C711" s="3">
        <v>35211288</v>
      </c>
      <c r="D711" s="3">
        <v>73</v>
      </c>
      <c r="E711" s="3">
        <v>987</v>
      </c>
      <c r="F711" s="3">
        <v>8.8533910802434806E-2</v>
      </c>
    </row>
    <row r="712" spans="2:6" x14ac:dyDescent="0.65">
      <c r="B712" s="3">
        <v>35211288005</v>
      </c>
      <c r="C712" s="3">
        <v>35211288</v>
      </c>
      <c r="D712" s="3">
        <v>97</v>
      </c>
      <c r="E712" s="3">
        <v>987</v>
      </c>
      <c r="F712" s="3">
        <v>6.8383844506508501E-2</v>
      </c>
    </row>
    <row r="713" spans="2:6" x14ac:dyDescent="0.65">
      <c r="B713" s="3">
        <v>35211288013</v>
      </c>
      <c r="C713" s="3">
        <v>35211288</v>
      </c>
      <c r="D713" s="3">
        <v>0</v>
      </c>
      <c r="E713" s="3">
        <v>987</v>
      </c>
      <c r="F713" s="3">
        <v>8.0519884209479795E-2</v>
      </c>
    </row>
    <row r="714" spans="2:6" x14ac:dyDescent="0.65">
      <c r="B714" s="3">
        <v>35211288014</v>
      </c>
      <c r="C714" s="3">
        <v>35211288</v>
      </c>
      <c r="D714" s="3">
        <v>0</v>
      </c>
      <c r="E714" s="3">
        <v>987</v>
      </c>
      <c r="F714" s="3">
        <v>6.0280935985849701E-2</v>
      </c>
    </row>
    <row r="715" spans="2:6" x14ac:dyDescent="0.65">
      <c r="B715" s="3">
        <v>35211288017</v>
      </c>
      <c r="C715" s="3">
        <v>35211288</v>
      </c>
      <c r="D715" s="3">
        <v>464</v>
      </c>
      <c r="E715" s="3">
        <v>987</v>
      </c>
      <c r="F715" s="3">
        <v>3.3496963995183503E-2</v>
      </c>
    </row>
    <row r="716" spans="2:6" x14ac:dyDescent="0.65">
      <c r="B716" s="3">
        <v>35211288018</v>
      </c>
      <c r="C716" s="3">
        <v>35211288</v>
      </c>
      <c r="D716" s="3">
        <v>5</v>
      </c>
      <c r="E716" s="3">
        <v>987</v>
      </c>
      <c r="F716" s="3">
        <v>7.5249587461264297E-2</v>
      </c>
    </row>
    <row r="717" spans="2:6" x14ac:dyDescent="0.65">
      <c r="B717" s="3">
        <v>35211288019</v>
      </c>
      <c r="C717" s="3">
        <v>35211288</v>
      </c>
      <c r="D717" s="3">
        <v>0</v>
      </c>
      <c r="E717" s="3">
        <v>987</v>
      </c>
      <c r="F717" s="3">
        <v>9.9260520672060398E-2</v>
      </c>
    </row>
    <row r="718" spans="2:6" x14ac:dyDescent="0.65">
      <c r="B718" s="3">
        <v>35211289001</v>
      </c>
      <c r="C718" s="3">
        <v>35211289</v>
      </c>
      <c r="D718" s="3">
        <v>10</v>
      </c>
      <c r="E718" s="3">
        <v>741</v>
      </c>
      <c r="F718" s="3">
        <v>5.2211104651536298E-2</v>
      </c>
    </row>
    <row r="719" spans="2:6" x14ac:dyDescent="0.65">
      <c r="B719" s="3">
        <v>35211289002</v>
      </c>
      <c r="C719" s="3">
        <v>35211289</v>
      </c>
      <c r="D719" s="3">
        <v>58</v>
      </c>
      <c r="E719" s="3">
        <v>741</v>
      </c>
      <c r="F719" s="3">
        <v>5.1905521961496101E-2</v>
      </c>
    </row>
    <row r="720" spans="2:6" x14ac:dyDescent="0.65">
      <c r="B720" s="3">
        <v>35211289003</v>
      </c>
      <c r="C720" s="3">
        <v>35211289</v>
      </c>
      <c r="D720" s="3">
        <v>17</v>
      </c>
      <c r="E720" s="3">
        <v>741</v>
      </c>
      <c r="F720" s="3">
        <v>3.0349978846022401E-2</v>
      </c>
    </row>
    <row r="721" spans="2:6" x14ac:dyDescent="0.65">
      <c r="B721" s="3">
        <v>35211289004</v>
      </c>
      <c r="C721" s="3">
        <v>35211289</v>
      </c>
      <c r="D721" s="3">
        <v>44</v>
      </c>
      <c r="E721" s="3">
        <v>741</v>
      </c>
      <c r="F721" s="3">
        <v>6.3326268726756701E-2</v>
      </c>
    </row>
    <row r="722" spans="2:6" x14ac:dyDescent="0.65">
      <c r="B722" s="3">
        <v>35211289005</v>
      </c>
      <c r="C722" s="3">
        <v>35211289</v>
      </c>
      <c r="D722" s="3">
        <v>78</v>
      </c>
      <c r="E722" s="3">
        <v>741</v>
      </c>
      <c r="F722" s="3">
        <v>5.6690364442898003E-2</v>
      </c>
    </row>
    <row r="723" spans="2:6" x14ac:dyDescent="0.65">
      <c r="B723" s="3">
        <v>35211289006</v>
      </c>
      <c r="C723" s="3">
        <v>35211289</v>
      </c>
      <c r="D723" s="3">
        <v>55</v>
      </c>
      <c r="E723" s="3">
        <v>741</v>
      </c>
      <c r="F723" s="3">
        <v>5.0655994744814199E-2</v>
      </c>
    </row>
    <row r="724" spans="2:6" x14ac:dyDescent="0.65">
      <c r="B724" s="3">
        <v>35211289007</v>
      </c>
      <c r="C724" s="3">
        <v>35211289</v>
      </c>
      <c r="D724" s="3">
        <v>308</v>
      </c>
      <c r="E724" s="3">
        <v>741</v>
      </c>
      <c r="F724" s="3">
        <v>0.10417994022651381</v>
      </c>
    </row>
    <row r="725" spans="2:6" x14ac:dyDescent="0.65">
      <c r="B725" s="3">
        <v>35211289008</v>
      </c>
      <c r="C725" s="3">
        <v>35211289</v>
      </c>
      <c r="D725" s="3">
        <v>28</v>
      </c>
      <c r="E725" s="3">
        <v>741</v>
      </c>
      <c r="F725" s="3">
        <v>6.4131050572455897E-2</v>
      </c>
    </row>
    <row r="726" spans="2:6" x14ac:dyDescent="0.65">
      <c r="B726" s="3">
        <v>35211289009</v>
      </c>
      <c r="C726" s="3">
        <v>35211289</v>
      </c>
      <c r="D726" s="3">
        <v>30</v>
      </c>
      <c r="E726" s="3">
        <v>741</v>
      </c>
      <c r="F726" s="3">
        <v>0.1010246688815522</v>
      </c>
    </row>
    <row r="727" spans="2:6" x14ac:dyDescent="0.65">
      <c r="B727" s="3">
        <v>35211289010</v>
      </c>
      <c r="C727" s="3">
        <v>35211289</v>
      </c>
      <c r="D727" s="3">
        <v>113</v>
      </c>
      <c r="E727" s="3">
        <v>741</v>
      </c>
      <c r="F727" s="3">
        <v>5.3068158848585303E-2</v>
      </c>
    </row>
    <row r="728" spans="2:6" x14ac:dyDescent="0.65">
      <c r="B728" s="3">
        <v>35211290001</v>
      </c>
      <c r="C728" s="3">
        <v>35211290</v>
      </c>
      <c r="D728" s="3">
        <v>105</v>
      </c>
      <c r="E728" s="3">
        <v>531</v>
      </c>
      <c r="F728" s="3">
        <v>2.47143080144436E-2</v>
      </c>
    </row>
    <row r="729" spans="2:6" x14ac:dyDescent="0.65">
      <c r="B729" s="3">
        <v>35211290002</v>
      </c>
      <c r="C729" s="3">
        <v>35211290</v>
      </c>
      <c r="D729" s="3">
        <v>310</v>
      </c>
      <c r="E729" s="3">
        <v>531</v>
      </c>
      <c r="F729" s="3">
        <v>3.9543262097008897E-2</v>
      </c>
    </row>
    <row r="730" spans="2:6" x14ac:dyDescent="0.65">
      <c r="B730" s="3">
        <v>35211290003</v>
      </c>
      <c r="C730" s="3">
        <v>35211290</v>
      </c>
      <c r="D730" s="3">
        <v>116</v>
      </c>
      <c r="E730" s="3">
        <v>531</v>
      </c>
      <c r="F730" s="3">
        <v>3.85740829582829E-2</v>
      </c>
    </row>
    <row r="731" spans="2:6" x14ac:dyDescent="0.65">
      <c r="B731" s="3">
        <v>35211291001</v>
      </c>
      <c r="C731" s="3">
        <v>35211291</v>
      </c>
      <c r="D731" s="3">
        <v>28</v>
      </c>
      <c r="E731" s="3">
        <v>1097</v>
      </c>
      <c r="F731" s="3">
        <v>0.10432446393020731</v>
      </c>
    </row>
    <row r="732" spans="2:6" x14ac:dyDescent="0.65">
      <c r="B732" s="3">
        <v>35211291002</v>
      </c>
      <c r="C732" s="3">
        <v>35211291</v>
      </c>
      <c r="D732" s="3">
        <v>0</v>
      </c>
      <c r="E732" s="3">
        <v>1097</v>
      </c>
      <c r="F732" s="3">
        <v>9.2564772588647606E-2</v>
      </c>
    </row>
    <row r="733" spans="2:6" x14ac:dyDescent="0.65">
      <c r="B733" s="3">
        <v>35211291003</v>
      </c>
      <c r="C733" s="3">
        <v>35211291</v>
      </c>
      <c r="D733" s="3">
        <v>515</v>
      </c>
      <c r="E733" s="3">
        <v>1097</v>
      </c>
      <c r="F733" s="3">
        <v>0.1289403461749607</v>
      </c>
    </row>
    <row r="734" spans="2:6" x14ac:dyDescent="0.65">
      <c r="B734" s="3">
        <v>35211291004</v>
      </c>
      <c r="C734" s="3">
        <v>35211291</v>
      </c>
      <c r="D734" s="3">
        <v>97</v>
      </c>
      <c r="E734" s="3">
        <v>1097</v>
      </c>
      <c r="F734" s="3">
        <v>0.12920926355768289</v>
      </c>
    </row>
    <row r="735" spans="2:6" x14ac:dyDescent="0.65">
      <c r="B735" s="3">
        <v>35211291005</v>
      </c>
      <c r="C735" s="3">
        <v>35211291</v>
      </c>
      <c r="D735" s="3">
        <v>231</v>
      </c>
      <c r="E735" s="3">
        <v>1097</v>
      </c>
      <c r="F735" s="3">
        <v>5.7934580078677501E-2</v>
      </c>
    </row>
    <row r="736" spans="2:6" x14ac:dyDescent="0.65">
      <c r="B736" s="3">
        <v>35211291006</v>
      </c>
      <c r="C736" s="3">
        <v>35211291</v>
      </c>
      <c r="D736" s="3">
        <v>135</v>
      </c>
      <c r="E736" s="3">
        <v>1097</v>
      </c>
      <c r="F736" s="3">
        <v>6.4607673948284997E-2</v>
      </c>
    </row>
    <row r="737" spans="2:6" x14ac:dyDescent="0.65">
      <c r="B737" s="3">
        <v>35211291007</v>
      </c>
      <c r="C737" s="3">
        <v>35211291</v>
      </c>
      <c r="D737" s="3">
        <v>36</v>
      </c>
      <c r="E737" s="3">
        <v>1097</v>
      </c>
      <c r="F737" s="3">
        <v>5.9250194343113197E-2</v>
      </c>
    </row>
    <row r="738" spans="2:6" x14ac:dyDescent="0.65">
      <c r="B738" s="3">
        <v>35211291008</v>
      </c>
      <c r="C738" s="3">
        <v>35211291</v>
      </c>
      <c r="D738" s="3">
        <v>55</v>
      </c>
      <c r="E738" s="3">
        <v>1097</v>
      </c>
      <c r="F738" s="3">
        <v>5.9403873161399202E-2</v>
      </c>
    </row>
    <row r="739" spans="2:6" x14ac:dyDescent="0.65">
      <c r="B739" s="3">
        <v>35211292001</v>
      </c>
      <c r="C739" s="3">
        <v>35211292</v>
      </c>
      <c r="D739" s="3">
        <v>196</v>
      </c>
      <c r="E739" s="3">
        <v>603</v>
      </c>
      <c r="F739" s="3">
        <v>9.4449046179581001E-3</v>
      </c>
    </row>
    <row r="740" spans="2:6" x14ac:dyDescent="0.65">
      <c r="B740" s="3">
        <v>35211292002</v>
      </c>
      <c r="C740" s="3">
        <v>35211292</v>
      </c>
      <c r="D740" s="3">
        <v>144</v>
      </c>
      <c r="E740" s="3">
        <v>603</v>
      </c>
      <c r="F740" s="3">
        <v>7.9202414362903994E-3</v>
      </c>
    </row>
    <row r="741" spans="2:6" x14ac:dyDescent="0.65">
      <c r="B741" s="3">
        <v>35211292003</v>
      </c>
      <c r="C741" s="3">
        <v>35211292</v>
      </c>
      <c r="D741" s="3">
        <v>44</v>
      </c>
      <c r="E741" s="3">
        <v>603</v>
      </c>
      <c r="F741" s="3">
        <v>3.05172995503422E-2</v>
      </c>
    </row>
    <row r="742" spans="2:6" x14ac:dyDescent="0.65">
      <c r="B742" s="3">
        <v>35211292004</v>
      </c>
      <c r="C742" s="3">
        <v>35211292</v>
      </c>
      <c r="D742" s="3">
        <v>192</v>
      </c>
      <c r="E742" s="3">
        <v>603</v>
      </c>
      <c r="F742" s="3">
        <v>8.7725667747709998E-3</v>
      </c>
    </row>
    <row r="743" spans="2:6" x14ac:dyDescent="0.65">
      <c r="B743" s="3">
        <v>35211292005</v>
      </c>
      <c r="C743" s="3">
        <v>35211292</v>
      </c>
      <c r="D743" s="3">
        <v>27</v>
      </c>
      <c r="E743" s="3">
        <v>603</v>
      </c>
      <c r="F743" s="3">
        <v>8.5127110946452006E-3</v>
      </c>
    </row>
    <row r="744" spans="2:6" x14ac:dyDescent="0.65">
      <c r="B744" s="3">
        <v>35211293002</v>
      </c>
      <c r="C744" s="3">
        <v>35211293</v>
      </c>
      <c r="D744" s="3">
        <v>100</v>
      </c>
      <c r="E744" s="3">
        <v>410</v>
      </c>
      <c r="F744" s="3">
        <v>5.6839025729260903E-2</v>
      </c>
    </row>
    <row r="745" spans="2:6" x14ac:dyDescent="0.65">
      <c r="B745" s="3">
        <v>35211293004</v>
      </c>
      <c r="C745" s="3">
        <v>35211293</v>
      </c>
      <c r="D745" s="3">
        <v>310</v>
      </c>
      <c r="E745" s="3">
        <v>410</v>
      </c>
      <c r="F745" s="3">
        <v>4.8138631486836399E-2</v>
      </c>
    </row>
    <row r="746" spans="2:6" x14ac:dyDescent="0.65">
      <c r="B746" s="3">
        <v>35211294001</v>
      </c>
      <c r="C746" s="3">
        <v>35211294</v>
      </c>
      <c r="D746" s="3">
        <v>68</v>
      </c>
      <c r="E746" s="3">
        <v>741</v>
      </c>
      <c r="F746" s="3">
        <v>3.7000452603738999E-3</v>
      </c>
    </row>
    <row r="747" spans="2:6" x14ac:dyDescent="0.65">
      <c r="B747" s="3">
        <v>35211294002</v>
      </c>
      <c r="C747" s="3">
        <v>35211294</v>
      </c>
      <c r="D747" s="3">
        <v>65</v>
      </c>
      <c r="E747" s="3">
        <v>741</v>
      </c>
      <c r="F747" s="3">
        <v>3.3229535750494998E-3</v>
      </c>
    </row>
    <row r="748" spans="2:6" x14ac:dyDescent="0.65">
      <c r="B748" s="3">
        <v>35211294003</v>
      </c>
      <c r="C748" s="3">
        <v>35211294</v>
      </c>
      <c r="D748" s="3">
        <v>72</v>
      </c>
      <c r="E748" s="3">
        <v>741</v>
      </c>
      <c r="F748" s="3">
        <v>6.6960594195998001E-3</v>
      </c>
    </row>
    <row r="749" spans="2:6" x14ac:dyDescent="0.65">
      <c r="B749" s="3">
        <v>35211294004</v>
      </c>
      <c r="C749" s="3">
        <v>35211294</v>
      </c>
      <c r="D749" s="3">
        <v>128</v>
      </c>
      <c r="E749" s="3">
        <v>741</v>
      </c>
      <c r="F749" s="3">
        <v>1.22139849353534E-2</v>
      </c>
    </row>
    <row r="750" spans="2:6" x14ac:dyDescent="0.65">
      <c r="B750" s="3">
        <v>35211294005</v>
      </c>
      <c r="C750" s="3">
        <v>35211294</v>
      </c>
      <c r="D750" s="3">
        <v>211</v>
      </c>
      <c r="E750" s="3">
        <v>741</v>
      </c>
      <c r="F750" s="3">
        <v>1.3541002613895301E-2</v>
      </c>
    </row>
    <row r="751" spans="2:6" x14ac:dyDescent="0.65">
      <c r="B751" s="3">
        <v>35211294006</v>
      </c>
      <c r="C751" s="3">
        <v>35211294</v>
      </c>
      <c r="D751" s="3">
        <v>42</v>
      </c>
      <c r="E751" s="3">
        <v>741</v>
      </c>
      <c r="F751" s="3">
        <v>1.2574741796933899E-2</v>
      </c>
    </row>
    <row r="752" spans="2:6" x14ac:dyDescent="0.65">
      <c r="B752" s="3">
        <v>35211294007</v>
      </c>
      <c r="C752" s="3">
        <v>35211294</v>
      </c>
      <c r="D752" s="3">
        <v>112</v>
      </c>
      <c r="E752" s="3">
        <v>741</v>
      </c>
      <c r="F752" s="3">
        <v>6.8407298734292996E-3</v>
      </c>
    </row>
    <row r="753" spans="2:6" x14ac:dyDescent="0.65">
      <c r="B753" s="3">
        <v>35211294008</v>
      </c>
      <c r="C753" s="3">
        <v>35211294</v>
      </c>
      <c r="D753" s="3">
        <v>43</v>
      </c>
      <c r="E753" s="3">
        <v>741</v>
      </c>
      <c r="F753" s="3">
        <v>7.6781028933297002E-3</v>
      </c>
    </row>
    <row r="754" spans="2:6" x14ac:dyDescent="0.65">
      <c r="B754" s="3">
        <v>35211297002</v>
      </c>
      <c r="C754" s="3">
        <v>35211297</v>
      </c>
      <c r="D754" s="3">
        <v>66</v>
      </c>
      <c r="E754" s="3">
        <v>729</v>
      </c>
      <c r="F754" s="3">
        <v>4.4379988419355303E-2</v>
      </c>
    </row>
    <row r="755" spans="2:6" x14ac:dyDescent="0.65">
      <c r="B755" s="3">
        <v>35211297003</v>
      </c>
      <c r="C755" s="3">
        <v>35211297</v>
      </c>
      <c r="D755" s="3">
        <v>77</v>
      </c>
      <c r="E755" s="3">
        <v>729</v>
      </c>
      <c r="F755" s="3">
        <v>1.6654526846529901E-2</v>
      </c>
    </row>
    <row r="756" spans="2:6" x14ac:dyDescent="0.65">
      <c r="B756" s="3">
        <v>35211297004</v>
      </c>
      <c r="C756" s="3">
        <v>35211297</v>
      </c>
      <c r="D756" s="3">
        <v>262</v>
      </c>
      <c r="E756" s="3">
        <v>729</v>
      </c>
      <c r="F756" s="3">
        <v>5.82366816385681E-2</v>
      </c>
    </row>
    <row r="757" spans="2:6" x14ac:dyDescent="0.65">
      <c r="B757" s="3">
        <v>35211297005</v>
      </c>
      <c r="C757" s="3">
        <v>35211297</v>
      </c>
      <c r="D757" s="3">
        <v>80</v>
      </c>
      <c r="E757" s="3">
        <v>729</v>
      </c>
      <c r="F757" s="3">
        <v>4.8065243457079E-2</v>
      </c>
    </row>
    <row r="758" spans="2:6" x14ac:dyDescent="0.65">
      <c r="B758" s="3">
        <v>35211297006</v>
      </c>
      <c r="C758" s="3">
        <v>35211297</v>
      </c>
      <c r="D758" s="3">
        <v>0</v>
      </c>
      <c r="E758" s="3">
        <v>729</v>
      </c>
      <c r="F758" s="3"/>
    </row>
    <row r="759" spans="2:6" x14ac:dyDescent="0.65">
      <c r="B759" s="3">
        <v>35211297007</v>
      </c>
      <c r="C759" s="3">
        <v>35211297</v>
      </c>
      <c r="D759" s="3">
        <v>244</v>
      </c>
      <c r="E759" s="3">
        <v>729</v>
      </c>
      <c r="F759" s="3">
        <v>5.1192833624686601E-2</v>
      </c>
    </row>
    <row r="760" spans="2:6" x14ac:dyDescent="0.65">
      <c r="B760" s="3">
        <v>35211310005</v>
      </c>
      <c r="C760" s="3">
        <v>35211310</v>
      </c>
      <c r="D760" s="3">
        <v>0</v>
      </c>
      <c r="E760" s="3">
        <v>1718</v>
      </c>
      <c r="F760" s="3">
        <v>6.2018736237890899E-2</v>
      </c>
    </row>
    <row r="761" spans="2:6" x14ac:dyDescent="0.65">
      <c r="B761" s="3">
        <v>35211310006</v>
      </c>
      <c r="C761" s="3">
        <v>35211310</v>
      </c>
      <c r="D761" s="3">
        <v>180</v>
      </c>
      <c r="E761" s="3">
        <v>1718</v>
      </c>
      <c r="F761" s="3">
        <v>6.4401419098059506E-2</v>
      </c>
    </row>
    <row r="762" spans="2:6" x14ac:dyDescent="0.65">
      <c r="B762" s="3">
        <v>35211310007</v>
      </c>
      <c r="C762" s="3">
        <v>35211310</v>
      </c>
      <c r="D762" s="3">
        <v>205</v>
      </c>
      <c r="E762" s="3">
        <v>1718</v>
      </c>
      <c r="F762" s="3">
        <v>6.6050770333843503E-2</v>
      </c>
    </row>
    <row r="763" spans="2:6" x14ac:dyDescent="0.65">
      <c r="B763" s="3">
        <v>35211310008</v>
      </c>
      <c r="C763" s="3">
        <v>35211310</v>
      </c>
      <c r="D763" s="3">
        <v>91</v>
      </c>
      <c r="E763" s="3">
        <v>1718</v>
      </c>
      <c r="F763" s="3">
        <v>4.9258612315666403E-2</v>
      </c>
    </row>
    <row r="764" spans="2:6" x14ac:dyDescent="0.65">
      <c r="B764" s="3">
        <v>35211310010</v>
      </c>
      <c r="C764" s="3">
        <v>35211310</v>
      </c>
      <c r="D764" s="3">
        <v>0</v>
      </c>
      <c r="E764" s="3">
        <v>1718</v>
      </c>
      <c r="F764" s="3">
        <v>1.6364006527743E-3</v>
      </c>
    </row>
    <row r="765" spans="2:6" x14ac:dyDescent="0.65">
      <c r="B765" s="3">
        <v>35211310011</v>
      </c>
      <c r="C765" s="3">
        <v>35211310</v>
      </c>
      <c r="D765" s="3">
        <v>1242</v>
      </c>
      <c r="E765" s="3">
        <v>1718</v>
      </c>
      <c r="F765" s="3">
        <v>7.6683119398572197E-2</v>
      </c>
    </row>
    <row r="766" spans="2:6" x14ac:dyDescent="0.65">
      <c r="B766" s="3">
        <v>35211312005</v>
      </c>
      <c r="C766" s="3">
        <v>35211312</v>
      </c>
      <c r="D766" s="3">
        <v>948</v>
      </c>
      <c r="E766" s="3">
        <v>948</v>
      </c>
      <c r="F766" s="3">
        <v>0.174975774057477</v>
      </c>
    </row>
    <row r="767" spans="2:6" x14ac:dyDescent="0.65">
      <c r="B767" s="3">
        <v>35211313001</v>
      </c>
      <c r="C767" s="3">
        <v>35211313</v>
      </c>
      <c r="D767" s="3">
        <v>1419</v>
      </c>
      <c r="E767" s="3">
        <v>1419</v>
      </c>
      <c r="F767" s="3">
        <v>2.4507136614033399E-2</v>
      </c>
    </row>
    <row r="768" spans="2:6" x14ac:dyDescent="0.65">
      <c r="B768" s="3">
        <v>35211316001</v>
      </c>
      <c r="C768" s="3">
        <v>35211316</v>
      </c>
      <c r="D768" s="3">
        <v>258</v>
      </c>
      <c r="E768" s="3">
        <v>498</v>
      </c>
      <c r="F768" s="3">
        <v>8.8420327115455902E-2</v>
      </c>
    </row>
    <row r="769" spans="2:6" x14ac:dyDescent="0.65">
      <c r="B769" s="3">
        <v>35211316002</v>
      </c>
      <c r="C769" s="3">
        <v>35211316</v>
      </c>
      <c r="D769" s="3">
        <v>240</v>
      </c>
      <c r="E769" s="3">
        <v>498</v>
      </c>
      <c r="F769" s="3">
        <v>9.9303598459361403E-2</v>
      </c>
    </row>
    <row r="770" spans="2:6" x14ac:dyDescent="0.65">
      <c r="B770" s="3">
        <v>35211317001</v>
      </c>
      <c r="C770" s="3">
        <v>35211317</v>
      </c>
      <c r="D770" s="3">
        <v>143</v>
      </c>
      <c r="E770" s="3">
        <v>534</v>
      </c>
      <c r="F770" s="3">
        <v>9.1322907511561593E-2</v>
      </c>
    </row>
    <row r="771" spans="2:6" x14ac:dyDescent="0.65">
      <c r="B771" s="3">
        <v>35211317002</v>
      </c>
      <c r="C771" s="3">
        <v>35211317</v>
      </c>
      <c r="D771" s="3">
        <v>196</v>
      </c>
      <c r="E771" s="3">
        <v>534</v>
      </c>
      <c r="F771" s="3">
        <v>5.9282984182745198E-2</v>
      </c>
    </row>
    <row r="772" spans="2:6" x14ac:dyDescent="0.65">
      <c r="B772" s="3">
        <v>35211317003</v>
      </c>
      <c r="C772" s="3">
        <v>35211317</v>
      </c>
      <c r="D772" s="3">
        <v>195</v>
      </c>
      <c r="E772" s="3">
        <v>534</v>
      </c>
      <c r="F772" s="3">
        <v>6.25007741096235E-2</v>
      </c>
    </row>
    <row r="773" spans="2:6" x14ac:dyDescent="0.65">
      <c r="B773" s="3">
        <v>35211318001</v>
      </c>
      <c r="C773" s="3">
        <v>35211318</v>
      </c>
      <c r="D773" s="3">
        <v>570</v>
      </c>
      <c r="E773" s="3">
        <v>570</v>
      </c>
      <c r="F773" s="3">
        <v>6.64126227453503E-2</v>
      </c>
    </row>
    <row r="774" spans="2:6" x14ac:dyDescent="0.65">
      <c r="B774" s="3">
        <v>35211319001</v>
      </c>
      <c r="C774" s="3">
        <v>35211319</v>
      </c>
      <c r="D774" s="3">
        <v>173</v>
      </c>
      <c r="E774" s="3">
        <v>523</v>
      </c>
      <c r="F774" s="3">
        <v>2.2141738930687702E-2</v>
      </c>
    </row>
    <row r="775" spans="2:6" x14ac:dyDescent="0.65">
      <c r="B775" s="3">
        <v>35211319002</v>
      </c>
      <c r="C775" s="3">
        <v>35211319</v>
      </c>
      <c r="D775" s="3">
        <v>350</v>
      </c>
      <c r="E775" s="3">
        <v>523</v>
      </c>
      <c r="F775" s="3">
        <v>8.7616115252836003E-3</v>
      </c>
    </row>
    <row r="776" spans="2:6" x14ac:dyDescent="0.65">
      <c r="B776" s="3">
        <v>35211320001</v>
      </c>
      <c r="C776" s="3">
        <v>35211320</v>
      </c>
      <c r="D776" s="3">
        <v>201</v>
      </c>
      <c r="E776" s="3">
        <v>598</v>
      </c>
      <c r="F776" s="3">
        <v>2.3370766938016901E-2</v>
      </c>
    </row>
    <row r="777" spans="2:6" x14ac:dyDescent="0.65">
      <c r="B777" s="3">
        <v>35211320002</v>
      </c>
      <c r="C777" s="3">
        <v>35211320</v>
      </c>
      <c r="D777" s="3">
        <v>397</v>
      </c>
      <c r="E777" s="3">
        <v>598</v>
      </c>
      <c r="F777" s="3">
        <v>2.7430804446594799E-2</v>
      </c>
    </row>
    <row r="778" spans="2:6" x14ac:dyDescent="0.65">
      <c r="B778" s="3">
        <v>35211321001</v>
      </c>
      <c r="C778" s="3">
        <v>35211321</v>
      </c>
      <c r="D778" s="3">
        <v>322</v>
      </c>
      <c r="E778" s="3">
        <v>1043</v>
      </c>
      <c r="F778" s="3">
        <v>2.9181182291943001E-2</v>
      </c>
    </row>
    <row r="779" spans="2:6" x14ac:dyDescent="0.65">
      <c r="B779" s="3">
        <v>35211321002</v>
      </c>
      <c r="C779" s="3">
        <v>35211321</v>
      </c>
      <c r="D779" s="3">
        <v>174</v>
      </c>
      <c r="E779" s="3">
        <v>1043</v>
      </c>
      <c r="F779" s="3">
        <v>7.7460137711472296E-2</v>
      </c>
    </row>
    <row r="780" spans="2:6" x14ac:dyDescent="0.65">
      <c r="B780" s="3">
        <v>35211321003</v>
      </c>
      <c r="C780" s="3">
        <v>35211321</v>
      </c>
      <c r="D780" s="3">
        <v>91</v>
      </c>
      <c r="E780" s="3">
        <v>1043</v>
      </c>
      <c r="F780" s="3">
        <v>9.0889768257074496E-2</v>
      </c>
    </row>
    <row r="781" spans="2:6" x14ac:dyDescent="0.65">
      <c r="B781" s="3">
        <v>35211321004</v>
      </c>
      <c r="C781" s="3">
        <v>35211321</v>
      </c>
      <c r="D781" s="3">
        <v>456</v>
      </c>
      <c r="E781" s="3">
        <v>1043</v>
      </c>
      <c r="F781" s="3">
        <v>0.13227233100915081</v>
      </c>
    </row>
    <row r="782" spans="2:6" x14ac:dyDescent="0.65">
      <c r="B782" s="3">
        <v>35211322001</v>
      </c>
      <c r="C782" s="3">
        <v>35211322</v>
      </c>
      <c r="D782" s="3">
        <v>800</v>
      </c>
      <c r="E782" s="3">
        <v>800</v>
      </c>
      <c r="F782" s="3">
        <v>1.8162521688975201E-2</v>
      </c>
    </row>
    <row r="783" spans="2:6" x14ac:dyDescent="0.65">
      <c r="B783" s="3">
        <v>35211323001</v>
      </c>
      <c r="C783" s="3">
        <v>35211323</v>
      </c>
      <c r="D783" s="3">
        <v>734</v>
      </c>
      <c r="E783" s="3">
        <v>734</v>
      </c>
      <c r="F783" s="3">
        <v>4.4811520449890098E-2</v>
      </c>
    </row>
    <row r="784" spans="2:6" x14ac:dyDescent="0.65">
      <c r="B784" s="3">
        <v>35211324001</v>
      </c>
      <c r="C784" s="3">
        <v>35211324</v>
      </c>
      <c r="D784" s="3">
        <v>287</v>
      </c>
      <c r="E784" s="3">
        <v>287</v>
      </c>
      <c r="F784" s="3">
        <v>4.8744527325504501E-2</v>
      </c>
    </row>
    <row r="785" spans="2:6" x14ac:dyDescent="0.65">
      <c r="B785" s="3">
        <v>35211325001</v>
      </c>
      <c r="C785" s="3">
        <v>35211325</v>
      </c>
      <c r="D785" s="3">
        <v>628</v>
      </c>
      <c r="E785" s="3">
        <v>944</v>
      </c>
      <c r="F785" s="3">
        <v>3.1253045476481299E-2</v>
      </c>
    </row>
    <row r="786" spans="2:6" x14ac:dyDescent="0.65">
      <c r="B786" s="3">
        <v>35211325002</v>
      </c>
      <c r="C786" s="3">
        <v>35211325</v>
      </c>
      <c r="D786" s="3">
        <v>316</v>
      </c>
      <c r="E786" s="3">
        <v>944</v>
      </c>
      <c r="F786" s="3">
        <v>1.53448349705572E-2</v>
      </c>
    </row>
    <row r="787" spans="2:6" x14ac:dyDescent="0.65">
      <c r="B787" s="3">
        <v>35211349001</v>
      </c>
      <c r="C787" s="3">
        <v>35211349</v>
      </c>
      <c r="D787" s="3">
        <v>222</v>
      </c>
      <c r="E787" s="3">
        <v>631</v>
      </c>
      <c r="F787" s="3">
        <v>5.6877806504248996E-3</v>
      </c>
    </row>
    <row r="788" spans="2:6" x14ac:dyDescent="0.65">
      <c r="B788" s="3">
        <v>35211349002</v>
      </c>
      <c r="C788" s="3">
        <v>35211349</v>
      </c>
      <c r="D788" s="3">
        <v>331</v>
      </c>
      <c r="E788" s="3">
        <v>631</v>
      </c>
      <c r="F788" s="3">
        <v>8.7091340379646005E-3</v>
      </c>
    </row>
    <row r="789" spans="2:6" x14ac:dyDescent="0.65">
      <c r="B789" s="3">
        <v>35211349003</v>
      </c>
      <c r="C789" s="3">
        <v>35211349</v>
      </c>
      <c r="D789" s="3">
        <v>78</v>
      </c>
      <c r="E789" s="3">
        <v>631</v>
      </c>
      <c r="F789" s="3">
        <v>1.06394490370261E-2</v>
      </c>
    </row>
    <row r="790" spans="2:6" x14ac:dyDescent="0.65">
      <c r="B790" s="3">
        <v>35211350001</v>
      </c>
      <c r="C790" s="3">
        <v>35211350</v>
      </c>
      <c r="D790" s="3">
        <v>217</v>
      </c>
      <c r="E790" s="3">
        <v>516</v>
      </c>
      <c r="F790" s="3">
        <v>5.3440967537278002E-3</v>
      </c>
    </row>
    <row r="791" spans="2:6" x14ac:dyDescent="0.65">
      <c r="B791" s="3">
        <v>35211350002</v>
      </c>
      <c r="C791" s="3">
        <v>35211350</v>
      </c>
      <c r="D791" s="3">
        <v>63</v>
      </c>
      <c r="E791" s="3">
        <v>516</v>
      </c>
      <c r="F791" s="3">
        <v>5.3407831193269997E-3</v>
      </c>
    </row>
    <row r="792" spans="2:6" x14ac:dyDescent="0.65">
      <c r="B792" s="3">
        <v>35211350003</v>
      </c>
      <c r="C792" s="3">
        <v>35211350</v>
      </c>
      <c r="D792" s="3">
        <v>236</v>
      </c>
      <c r="E792" s="3">
        <v>516</v>
      </c>
      <c r="F792" s="3">
        <v>1.0087053959896E-2</v>
      </c>
    </row>
    <row r="793" spans="2:6" x14ac:dyDescent="0.65">
      <c r="B793" s="3">
        <v>35211351001</v>
      </c>
      <c r="C793" s="3">
        <v>35211351</v>
      </c>
      <c r="D793" s="3">
        <v>318</v>
      </c>
      <c r="E793" s="3">
        <v>631</v>
      </c>
      <c r="F793" s="3">
        <v>2.0105236275355699E-2</v>
      </c>
    </row>
    <row r="794" spans="2:6" x14ac:dyDescent="0.65">
      <c r="B794" s="3">
        <v>35211351002</v>
      </c>
      <c r="C794" s="3">
        <v>35211351</v>
      </c>
      <c r="D794" s="3">
        <v>313</v>
      </c>
      <c r="E794" s="3">
        <v>631</v>
      </c>
      <c r="F794" s="3">
        <v>1.26323008942582E-2</v>
      </c>
    </row>
    <row r="795" spans="2:6" x14ac:dyDescent="0.65">
      <c r="B795" s="3">
        <v>35211352001</v>
      </c>
      <c r="C795" s="3">
        <v>35211352</v>
      </c>
      <c r="D795" s="3">
        <v>161</v>
      </c>
      <c r="E795" s="3">
        <v>437</v>
      </c>
      <c r="F795" s="3">
        <v>8.8986554053978005E-3</v>
      </c>
    </row>
    <row r="796" spans="2:6" x14ac:dyDescent="0.65">
      <c r="B796" s="3">
        <v>35211352002</v>
      </c>
      <c r="C796" s="3">
        <v>35211352</v>
      </c>
      <c r="D796" s="3">
        <v>276</v>
      </c>
      <c r="E796" s="3">
        <v>437</v>
      </c>
      <c r="F796" s="3">
        <v>7.2945974861090002E-3</v>
      </c>
    </row>
    <row r="797" spans="2:6" x14ac:dyDescent="0.65">
      <c r="B797" s="3">
        <v>35211353001</v>
      </c>
      <c r="C797" s="3">
        <v>35211353</v>
      </c>
      <c r="D797" s="3">
        <v>386</v>
      </c>
      <c r="E797" s="3">
        <v>619</v>
      </c>
      <c r="F797" s="3">
        <v>9.5818559136547007E-3</v>
      </c>
    </row>
    <row r="798" spans="2:6" x14ac:dyDescent="0.65">
      <c r="B798" s="3">
        <v>35211353002</v>
      </c>
      <c r="C798" s="3">
        <v>35211353</v>
      </c>
      <c r="D798" s="3">
        <v>148</v>
      </c>
      <c r="E798" s="3">
        <v>619</v>
      </c>
      <c r="F798" s="3">
        <v>9.7469055739054997E-3</v>
      </c>
    </row>
    <row r="799" spans="2:6" x14ac:dyDescent="0.65">
      <c r="B799" s="3">
        <v>35211353003</v>
      </c>
      <c r="C799" s="3">
        <v>35211353</v>
      </c>
      <c r="D799" s="3">
        <v>85</v>
      </c>
      <c r="E799" s="3">
        <v>619</v>
      </c>
      <c r="F799" s="3">
        <v>9.5668674512280998E-3</v>
      </c>
    </row>
    <row r="800" spans="2:6" x14ac:dyDescent="0.65">
      <c r="B800" s="3">
        <v>35211354001</v>
      </c>
      <c r="C800" s="3">
        <v>35211354</v>
      </c>
      <c r="D800" s="3">
        <v>111</v>
      </c>
      <c r="E800" s="3">
        <v>406</v>
      </c>
      <c r="F800" s="3">
        <v>1.76978755753717E-2</v>
      </c>
    </row>
    <row r="801" spans="2:6" x14ac:dyDescent="0.65">
      <c r="B801" s="3">
        <v>35211354002</v>
      </c>
      <c r="C801" s="3">
        <v>35211354</v>
      </c>
      <c r="D801" s="3">
        <v>157</v>
      </c>
      <c r="E801" s="3">
        <v>406</v>
      </c>
      <c r="F801" s="3">
        <v>3.047645562368E-2</v>
      </c>
    </row>
    <row r="802" spans="2:6" x14ac:dyDescent="0.65">
      <c r="B802" s="3">
        <v>35211354003</v>
      </c>
      <c r="C802" s="3">
        <v>35211354</v>
      </c>
      <c r="D802" s="3">
        <v>138</v>
      </c>
      <c r="E802" s="3">
        <v>406</v>
      </c>
      <c r="F802" s="3">
        <v>2.6512313699464701E-2</v>
      </c>
    </row>
    <row r="803" spans="2:6" x14ac:dyDescent="0.65">
      <c r="B803" s="3">
        <v>35211355001</v>
      </c>
      <c r="C803" s="3">
        <v>35211355</v>
      </c>
      <c r="D803" s="3">
        <v>514</v>
      </c>
      <c r="E803" s="3">
        <v>599</v>
      </c>
      <c r="F803" s="3">
        <v>5.3995568782876004E-3</v>
      </c>
    </row>
    <row r="804" spans="2:6" x14ac:dyDescent="0.65">
      <c r="B804" s="3">
        <v>35211355002</v>
      </c>
      <c r="C804" s="3">
        <v>35211355</v>
      </c>
      <c r="D804" s="3">
        <v>85</v>
      </c>
      <c r="E804" s="3">
        <v>599</v>
      </c>
      <c r="F804" s="3">
        <v>6.3015112340996E-3</v>
      </c>
    </row>
    <row r="805" spans="2:6" x14ac:dyDescent="0.65">
      <c r="B805" s="3">
        <v>35211356001</v>
      </c>
      <c r="C805" s="3">
        <v>35211356</v>
      </c>
      <c r="D805" s="3">
        <v>94</v>
      </c>
      <c r="E805" s="3">
        <v>442</v>
      </c>
      <c r="F805" s="3">
        <v>5.0717618065361002E-3</v>
      </c>
    </row>
    <row r="806" spans="2:6" x14ac:dyDescent="0.65">
      <c r="B806" s="3">
        <v>35211356002</v>
      </c>
      <c r="C806" s="3">
        <v>35211356</v>
      </c>
      <c r="D806" s="3">
        <v>101</v>
      </c>
      <c r="E806" s="3">
        <v>442</v>
      </c>
      <c r="F806" s="3">
        <v>6.5573386164690002E-3</v>
      </c>
    </row>
    <row r="807" spans="2:6" x14ac:dyDescent="0.65">
      <c r="B807" s="3">
        <v>35211356003</v>
      </c>
      <c r="C807" s="3">
        <v>35211356</v>
      </c>
      <c r="D807" s="3">
        <v>132</v>
      </c>
      <c r="E807" s="3">
        <v>442</v>
      </c>
      <c r="F807" s="3">
        <v>6.2310427702482003E-3</v>
      </c>
    </row>
    <row r="808" spans="2:6" x14ac:dyDescent="0.65">
      <c r="B808" s="3">
        <v>35211356004</v>
      </c>
      <c r="C808" s="3">
        <v>35211356</v>
      </c>
      <c r="D808" s="3">
        <v>115</v>
      </c>
      <c r="E808" s="3">
        <v>442</v>
      </c>
      <c r="F808" s="3">
        <v>6.0796886729049E-3</v>
      </c>
    </row>
    <row r="809" spans="2:6" x14ac:dyDescent="0.65">
      <c r="B809" s="3">
        <v>35211357001</v>
      </c>
      <c r="C809" s="3">
        <v>35211357</v>
      </c>
      <c r="D809" s="3">
        <v>173</v>
      </c>
      <c r="E809" s="3">
        <v>423</v>
      </c>
      <c r="F809" s="3">
        <v>5.0364153427579E-3</v>
      </c>
    </row>
    <row r="810" spans="2:6" x14ac:dyDescent="0.65">
      <c r="B810" s="3">
        <v>35211357002</v>
      </c>
      <c r="C810" s="3">
        <v>35211357</v>
      </c>
      <c r="D810" s="3">
        <v>158</v>
      </c>
      <c r="E810" s="3">
        <v>423</v>
      </c>
      <c r="F810" s="3"/>
    </row>
    <row r="811" spans="2:6" x14ac:dyDescent="0.65">
      <c r="B811" s="3">
        <v>35211357003</v>
      </c>
      <c r="C811" s="3">
        <v>35211357</v>
      </c>
      <c r="D811" s="3">
        <v>92</v>
      </c>
      <c r="E811" s="3">
        <v>423</v>
      </c>
      <c r="F811" s="3">
        <v>4.1201493552505998E-3</v>
      </c>
    </row>
    <row r="812" spans="2:6" x14ac:dyDescent="0.65">
      <c r="B812" s="3">
        <v>35211358001</v>
      </c>
      <c r="C812" s="3">
        <v>35211358</v>
      </c>
      <c r="D812" s="3">
        <v>230</v>
      </c>
      <c r="E812" s="3">
        <v>784</v>
      </c>
      <c r="F812" s="3">
        <v>3.1330185222802E-3</v>
      </c>
    </row>
    <row r="813" spans="2:6" x14ac:dyDescent="0.65">
      <c r="B813" s="3">
        <v>35211358002</v>
      </c>
      <c r="C813" s="3">
        <v>35211358</v>
      </c>
      <c r="D813" s="3">
        <v>45</v>
      </c>
      <c r="E813" s="3">
        <v>784</v>
      </c>
      <c r="F813" s="3">
        <v>3.863515409112E-3</v>
      </c>
    </row>
    <row r="814" spans="2:6" x14ac:dyDescent="0.65">
      <c r="B814" s="3">
        <v>35211358003</v>
      </c>
      <c r="C814" s="3">
        <v>35211358</v>
      </c>
      <c r="D814" s="3">
        <v>269</v>
      </c>
      <c r="E814" s="3">
        <v>784</v>
      </c>
      <c r="F814" s="3"/>
    </row>
    <row r="815" spans="2:6" x14ac:dyDescent="0.65">
      <c r="B815" s="3">
        <v>35211358004</v>
      </c>
      <c r="C815" s="3">
        <v>35211358</v>
      </c>
      <c r="D815" s="3">
        <v>109</v>
      </c>
      <c r="E815" s="3">
        <v>784</v>
      </c>
      <c r="F815" s="3">
        <v>3.5926410351745999E-3</v>
      </c>
    </row>
    <row r="816" spans="2:6" x14ac:dyDescent="0.65">
      <c r="B816" s="3">
        <v>35211358005</v>
      </c>
      <c r="C816" s="3">
        <v>35211358</v>
      </c>
      <c r="D816" s="3">
        <v>71</v>
      </c>
      <c r="E816" s="3">
        <v>784</v>
      </c>
      <c r="F816" s="3"/>
    </row>
    <row r="817" spans="2:6" x14ac:dyDescent="0.65">
      <c r="B817" s="3">
        <v>35211358006</v>
      </c>
      <c r="C817" s="3">
        <v>35211358</v>
      </c>
      <c r="D817" s="3">
        <v>60</v>
      </c>
      <c r="E817" s="3">
        <v>784</v>
      </c>
      <c r="F817" s="3">
        <v>3.2147255800370998E-3</v>
      </c>
    </row>
    <row r="818" spans="2:6" x14ac:dyDescent="0.65">
      <c r="B818" s="3">
        <v>35211359001</v>
      </c>
      <c r="C818" s="3">
        <v>35211359</v>
      </c>
      <c r="D818" s="3">
        <v>179</v>
      </c>
      <c r="E818" s="3">
        <v>490</v>
      </c>
      <c r="F818" s="3">
        <v>4.7800072072682002E-3</v>
      </c>
    </row>
    <row r="819" spans="2:6" x14ac:dyDescent="0.65">
      <c r="B819" s="3">
        <v>35211359002</v>
      </c>
      <c r="C819" s="3">
        <v>35211359</v>
      </c>
      <c r="D819" s="3">
        <v>40</v>
      </c>
      <c r="E819" s="3">
        <v>490</v>
      </c>
      <c r="F819" s="3">
        <v>4.9054658949765004E-3</v>
      </c>
    </row>
    <row r="820" spans="2:6" x14ac:dyDescent="0.65">
      <c r="B820" s="3">
        <v>35211359003</v>
      </c>
      <c r="C820" s="3">
        <v>35211359</v>
      </c>
      <c r="D820" s="3">
        <v>148</v>
      </c>
      <c r="E820" s="3">
        <v>490</v>
      </c>
      <c r="F820" s="3">
        <v>5.2588230162697001E-3</v>
      </c>
    </row>
    <row r="821" spans="2:6" x14ac:dyDescent="0.65">
      <c r="B821" s="3">
        <v>35211359004</v>
      </c>
      <c r="C821" s="3">
        <v>35211359</v>
      </c>
      <c r="D821" s="3">
        <v>123</v>
      </c>
      <c r="E821" s="3">
        <v>490</v>
      </c>
      <c r="F821" s="3">
        <v>6.0713306338613998E-3</v>
      </c>
    </row>
    <row r="822" spans="2:6" x14ac:dyDescent="0.65">
      <c r="B822" s="3">
        <v>35211362002</v>
      </c>
      <c r="C822" s="3">
        <v>35211362</v>
      </c>
      <c r="D822" s="3">
        <v>159</v>
      </c>
      <c r="E822" s="3">
        <v>940</v>
      </c>
      <c r="F822" s="3">
        <v>1.59323649520598E-2</v>
      </c>
    </row>
    <row r="823" spans="2:6" x14ac:dyDescent="0.65">
      <c r="B823" s="3">
        <v>35211362003</v>
      </c>
      <c r="C823" s="3">
        <v>35211362</v>
      </c>
      <c r="D823" s="3">
        <v>134</v>
      </c>
      <c r="E823" s="3">
        <v>940</v>
      </c>
      <c r="F823" s="3">
        <v>1.2776153567969999E-2</v>
      </c>
    </row>
    <row r="824" spans="2:6" x14ac:dyDescent="0.65">
      <c r="B824" s="3">
        <v>35211362004</v>
      </c>
      <c r="C824" s="3">
        <v>35211362</v>
      </c>
      <c r="D824" s="3">
        <v>647</v>
      </c>
      <c r="E824" s="3">
        <v>940</v>
      </c>
      <c r="F824" s="3">
        <v>2.8351603858091999E-3</v>
      </c>
    </row>
    <row r="825" spans="2:6" x14ac:dyDescent="0.65">
      <c r="B825" s="3">
        <v>35211363001</v>
      </c>
      <c r="C825" s="3">
        <v>35211363</v>
      </c>
      <c r="D825" s="3">
        <v>165</v>
      </c>
      <c r="E825" s="3">
        <v>497</v>
      </c>
      <c r="F825" s="3">
        <v>8.5618911272090006E-3</v>
      </c>
    </row>
    <row r="826" spans="2:6" x14ac:dyDescent="0.65">
      <c r="B826" s="3">
        <v>35211363002</v>
      </c>
      <c r="C826" s="3">
        <v>35211363</v>
      </c>
      <c r="D826" s="3">
        <v>332</v>
      </c>
      <c r="E826" s="3">
        <v>497</v>
      </c>
      <c r="F826" s="3">
        <v>8.7878635220721996E-3</v>
      </c>
    </row>
    <row r="827" spans="2:6" x14ac:dyDescent="0.65">
      <c r="B827" s="3">
        <v>35211364001</v>
      </c>
      <c r="C827" s="3">
        <v>35211364</v>
      </c>
      <c r="D827" s="3">
        <v>200</v>
      </c>
      <c r="E827" s="3">
        <v>644</v>
      </c>
      <c r="F827" s="3">
        <v>8.7265743738283007E-3</v>
      </c>
    </row>
    <row r="828" spans="2:6" x14ac:dyDescent="0.65">
      <c r="B828" s="3">
        <v>35211364002</v>
      </c>
      <c r="C828" s="3">
        <v>35211364</v>
      </c>
      <c r="D828" s="3">
        <v>444</v>
      </c>
      <c r="E828" s="3">
        <v>644</v>
      </c>
      <c r="F828" s="3">
        <v>1.52131516770895E-2</v>
      </c>
    </row>
    <row r="829" spans="2:6" x14ac:dyDescent="0.65">
      <c r="B829" s="3">
        <v>35211365001</v>
      </c>
      <c r="C829" s="3">
        <v>35211365</v>
      </c>
      <c r="D829" s="3">
        <v>213</v>
      </c>
      <c r="E829" s="3">
        <v>397</v>
      </c>
      <c r="F829" s="3">
        <v>4.3612072526350004E-3</v>
      </c>
    </row>
    <row r="830" spans="2:6" x14ac:dyDescent="0.65">
      <c r="B830" s="3">
        <v>35211365002</v>
      </c>
      <c r="C830" s="3">
        <v>35211365</v>
      </c>
      <c r="D830" s="3">
        <v>184</v>
      </c>
      <c r="E830" s="3">
        <v>397</v>
      </c>
      <c r="F830" s="3">
        <v>3.2322786867551002E-3</v>
      </c>
    </row>
    <row r="831" spans="2:6" x14ac:dyDescent="0.65">
      <c r="B831" s="3">
        <v>35211366004</v>
      </c>
      <c r="C831" s="3">
        <v>35211366</v>
      </c>
      <c r="D831" s="3">
        <v>17</v>
      </c>
      <c r="E831" s="3">
        <v>806</v>
      </c>
      <c r="F831" s="3">
        <v>4.0083636399627601E-2</v>
      </c>
    </row>
    <row r="832" spans="2:6" x14ac:dyDescent="0.65">
      <c r="B832" s="3">
        <v>35211366005</v>
      </c>
      <c r="C832" s="3">
        <v>35211366</v>
      </c>
      <c r="D832" s="3">
        <v>789</v>
      </c>
      <c r="E832" s="3">
        <v>806</v>
      </c>
      <c r="F832" s="3">
        <v>2.2279527971543998E-3</v>
      </c>
    </row>
    <row r="833" spans="2:6" x14ac:dyDescent="0.65">
      <c r="B833" s="3">
        <v>35211367003</v>
      </c>
      <c r="C833" s="3">
        <v>35211367</v>
      </c>
      <c r="D833" s="3">
        <v>249</v>
      </c>
      <c r="E833" s="3">
        <v>374</v>
      </c>
      <c r="F833" s="3">
        <v>8.8627259474862007E-3</v>
      </c>
    </row>
    <row r="834" spans="2:6" x14ac:dyDescent="0.65">
      <c r="B834" s="3">
        <v>35211367004</v>
      </c>
      <c r="C834" s="3">
        <v>35211367</v>
      </c>
      <c r="D834" s="3">
        <v>125</v>
      </c>
      <c r="E834" s="3">
        <v>374</v>
      </c>
      <c r="F834" s="3">
        <v>3.5272301735451303E-2</v>
      </c>
    </row>
    <row r="835" spans="2:6" x14ac:dyDescent="0.65">
      <c r="B835" s="3">
        <v>35211367005</v>
      </c>
      <c r="C835" s="3">
        <v>35211367</v>
      </c>
      <c r="D835" s="3">
        <v>0</v>
      </c>
      <c r="E835" s="3">
        <v>374</v>
      </c>
      <c r="F835" s="3">
        <v>7.0095168151649095E-2</v>
      </c>
    </row>
    <row r="836" spans="2:6" x14ac:dyDescent="0.65">
      <c r="B836" s="3">
        <v>35211367006</v>
      </c>
      <c r="C836" s="3">
        <v>35211367</v>
      </c>
      <c r="D836" s="3">
        <v>0</v>
      </c>
      <c r="E836" s="3">
        <v>374</v>
      </c>
      <c r="F836" s="3">
        <v>7.2196733840601698E-2</v>
      </c>
    </row>
    <row r="837" spans="2:6" x14ac:dyDescent="0.65">
      <c r="B837" s="3">
        <v>35211369001</v>
      </c>
      <c r="C837" s="3">
        <v>35211369</v>
      </c>
      <c r="D837" s="3">
        <v>155</v>
      </c>
      <c r="E837" s="3">
        <v>813</v>
      </c>
      <c r="F837" s="3">
        <v>0.1085260872690435</v>
      </c>
    </row>
    <row r="838" spans="2:6" x14ac:dyDescent="0.65">
      <c r="B838" s="3">
        <v>35211369002</v>
      </c>
      <c r="C838" s="3">
        <v>35211369</v>
      </c>
      <c r="D838" s="3">
        <v>658</v>
      </c>
      <c r="E838" s="3">
        <v>813</v>
      </c>
      <c r="F838" s="3">
        <v>0.11292195302632881</v>
      </c>
    </row>
    <row r="839" spans="2:6" x14ac:dyDescent="0.65">
      <c r="B839" s="3">
        <v>35211370001</v>
      </c>
      <c r="C839" s="3">
        <v>35211370</v>
      </c>
      <c r="D839" s="3">
        <v>141</v>
      </c>
      <c r="E839" s="3">
        <v>590</v>
      </c>
      <c r="F839" s="3">
        <v>5.62042411970703E-2</v>
      </c>
    </row>
    <row r="840" spans="2:6" x14ac:dyDescent="0.65">
      <c r="B840" s="3">
        <v>35211370002</v>
      </c>
      <c r="C840" s="3">
        <v>35211370</v>
      </c>
      <c r="D840" s="3">
        <v>177</v>
      </c>
      <c r="E840" s="3">
        <v>590</v>
      </c>
      <c r="F840" s="3">
        <v>0.11000955928715329</v>
      </c>
    </row>
    <row r="841" spans="2:6" x14ac:dyDescent="0.65">
      <c r="B841" s="3">
        <v>35211370003</v>
      </c>
      <c r="C841" s="3">
        <v>35211370</v>
      </c>
      <c r="D841" s="3">
        <v>272</v>
      </c>
      <c r="E841" s="3">
        <v>590</v>
      </c>
      <c r="F841" s="3">
        <v>2.6009147151507199E-2</v>
      </c>
    </row>
    <row r="842" spans="2:6" x14ac:dyDescent="0.65">
      <c r="B842" s="3">
        <v>35211371001</v>
      </c>
      <c r="C842" s="3">
        <v>35211371</v>
      </c>
      <c r="D842" s="3">
        <v>176</v>
      </c>
      <c r="E842" s="3">
        <v>626</v>
      </c>
      <c r="F842" s="3">
        <v>6.3050832640852802E-2</v>
      </c>
    </row>
    <row r="843" spans="2:6" x14ac:dyDescent="0.65">
      <c r="B843" s="3">
        <v>35211371002</v>
      </c>
      <c r="C843" s="3">
        <v>35211371</v>
      </c>
      <c r="D843" s="3">
        <v>302</v>
      </c>
      <c r="E843" s="3">
        <v>626</v>
      </c>
      <c r="F843" s="3">
        <v>4.7452953503138301E-2</v>
      </c>
    </row>
    <row r="844" spans="2:6" x14ac:dyDescent="0.65">
      <c r="B844" s="3">
        <v>35211371003</v>
      </c>
      <c r="C844" s="3">
        <v>35211371</v>
      </c>
      <c r="D844" s="3">
        <v>148</v>
      </c>
      <c r="E844" s="3">
        <v>626</v>
      </c>
      <c r="F844" s="3">
        <v>4.79178541564921E-2</v>
      </c>
    </row>
    <row r="845" spans="2:6" x14ac:dyDescent="0.65">
      <c r="B845" s="3">
        <v>35211375001</v>
      </c>
      <c r="C845" s="3">
        <v>35211375</v>
      </c>
      <c r="D845" s="3">
        <v>162</v>
      </c>
      <c r="E845" s="3">
        <v>299</v>
      </c>
      <c r="F845" s="3">
        <v>2.3273094044228E-3</v>
      </c>
    </row>
    <row r="846" spans="2:6" x14ac:dyDescent="0.65">
      <c r="B846" s="3">
        <v>35211375002</v>
      </c>
      <c r="C846" s="3">
        <v>35211375</v>
      </c>
      <c r="D846" s="3">
        <v>42</v>
      </c>
      <c r="E846" s="3">
        <v>299</v>
      </c>
      <c r="F846" s="3">
        <v>2.8242929181809002E-3</v>
      </c>
    </row>
    <row r="847" spans="2:6" x14ac:dyDescent="0.65">
      <c r="B847" s="3">
        <v>35211375003</v>
      </c>
      <c r="C847" s="3">
        <v>35211375</v>
      </c>
      <c r="D847" s="3">
        <v>95</v>
      </c>
      <c r="E847" s="3">
        <v>299</v>
      </c>
      <c r="F847" s="3">
        <v>2.4037551174107001E-3</v>
      </c>
    </row>
    <row r="848" spans="2:6" x14ac:dyDescent="0.65">
      <c r="B848" s="3">
        <v>35211376001</v>
      </c>
      <c r="C848" s="3">
        <v>35211376</v>
      </c>
      <c r="D848" s="3">
        <v>277</v>
      </c>
      <c r="E848" s="3">
        <v>369</v>
      </c>
      <c r="F848" s="3">
        <v>2.1087308912615E-3</v>
      </c>
    </row>
    <row r="849" spans="2:6" x14ac:dyDescent="0.65">
      <c r="B849" s="3">
        <v>35211376002</v>
      </c>
      <c r="C849" s="3">
        <v>35211376</v>
      </c>
      <c r="D849" s="3">
        <v>92</v>
      </c>
      <c r="E849" s="3">
        <v>369</v>
      </c>
      <c r="F849" s="3">
        <v>2.0378510063663998E-3</v>
      </c>
    </row>
    <row r="850" spans="2:6" x14ac:dyDescent="0.65">
      <c r="B850" s="3">
        <v>35211394001</v>
      </c>
      <c r="C850" s="3">
        <v>35211394</v>
      </c>
      <c r="D850" s="3">
        <v>76</v>
      </c>
      <c r="E850" s="3">
        <v>1052</v>
      </c>
      <c r="F850" s="3">
        <v>8.6387707398510993E-3</v>
      </c>
    </row>
    <row r="851" spans="2:6" x14ac:dyDescent="0.65">
      <c r="B851" s="3">
        <v>35211394002</v>
      </c>
      <c r="C851" s="3">
        <v>35211394</v>
      </c>
      <c r="D851" s="3">
        <v>146</v>
      </c>
      <c r="E851" s="3">
        <v>1052</v>
      </c>
      <c r="F851" s="3">
        <v>1.5057400797946999E-3</v>
      </c>
    </row>
    <row r="852" spans="2:6" x14ac:dyDescent="0.65">
      <c r="B852" s="3">
        <v>35211394003</v>
      </c>
      <c r="C852" s="3">
        <v>35211394</v>
      </c>
      <c r="D852" s="3">
        <v>101</v>
      </c>
      <c r="E852" s="3">
        <v>1052</v>
      </c>
      <c r="F852" s="3">
        <v>1.4777059834109999E-3</v>
      </c>
    </row>
    <row r="853" spans="2:6" x14ac:dyDescent="0.65">
      <c r="B853" s="3">
        <v>35211394004</v>
      </c>
      <c r="C853" s="3">
        <v>35211394</v>
      </c>
      <c r="D853" s="3">
        <v>702</v>
      </c>
      <c r="E853" s="3">
        <v>1052</v>
      </c>
      <c r="F853" s="3">
        <v>6.5437605060249E-3</v>
      </c>
    </row>
    <row r="854" spans="2:6" x14ac:dyDescent="0.65">
      <c r="B854" s="3">
        <v>35211394005</v>
      </c>
      <c r="C854" s="3">
        <v>35211394</v>
      </c>
      <c r="D854" s="3">
        <v>27</v>
      </c>
      <c r="E854" s="3">
        <v>1052</v>
      </c>
      <c r="F854" s="3">
        <v>1.2052573357451E-2</v>
      </c>
    </row>
    <row r="855" spans="2:6" x14ac:dyDescent="0.65">
      <c r="B855" s="3">
        <v>35211397001</v>
      </c>
      <c r="C855" s="3">
        <v>35211397</v>
      </c>
      <c r="D855" s="3">
        <v>1258</v>
      </c>
      <c r="E855" s="3">
        <v>1258</v>
      </c>
      <c r="F855" s="3">
        <v>1.481330318393E-2</v>
      </c>
    </row>
    <row r="856" spans="2:6" x14ac:dyDescent="0.65">
      <c r="B856" s="3">
        <v>35211399001</v>
      </c>
      <c r="C856" s="3">
        <v>35211399</v>
      </c>
      <c r="D856" s="3">
        <v>1272</v>
      </c>
      <c r="E856" s="3">
        <v>1272</v>
      </c>
      <c r="F856" s="3">
        <v>1.7949310811524399E-2</v>
      </c>
    </row>
    <row r="857" spans="2:6" x14ac:dyDescent="0.65">
      <c r="B857" s="3">
        <v>35211403001</v>
      </c>
      <c r="C857" s="3">
        <v>35211403</v>
      </c>
      <c r="D857" s="3">
        <v>162</v>
      </c>
      <c r="E857" s="3">
        <v>1313</v>
      </c>
      <c r="F857" s="3">
        <v>7.8912129472475008E-3</v>
      </c>
    </row>
    <row r="858" spans="2:6" x14ac:dyDescent="0.65">
      <c r="B858" s="3">
        <v>35211403002</v>
      </c>
      <c r="C858" s="3">
        <v>35211403</v>
      </c>
      <c r="D858" s="3">
        <v>62</v>
      </c>
      <c r="E858" s="3">
        <v>1313</v>
      </c>
      <c r="F858" s="3">
        <v>4.3030829367328799E-2</v>
      </c>
    </row>
    <row r="859" spans="2:6" x14ac:dyDescent="0.65">
      <c r="B859" s="3">
        <v>35211403003</v>
      </c>
      <c r="C859" s="3">
        <v>35211403</v>
      </c>
      <c r="D859" s="3">
        <v>60</v>
      </c>
      <c r="E859" s="3">
        <v>1313</v>
      </c>
      <c r="F859" s="3">
        <v>1.1737184637828999E-2</v>
      </c>
    </row>
    <row r="860" spans="2:6" x14ac:dyDescent="0.65">
      <c r="B860" s="3">
        <v>35211403004</v>
      </c>
      <c r="C860" s="3">
        <v>35211403</v>
      </c>
      <c r="D860" s="3">
        <v>99</v>
      </c>
      <c r="E860" s="3">
        <v>1313</v>
      </c>
      <c r="F860" s="3">
        <v>4.9105578569699999E-2</v>
      </c>
    </row>
    <row r="861" spans="2:6" x14ac:dyDescent="0.65">
      <c r="B861" s="3">
        <v>35211403005</v>
      </c>
      <c r="C861" s="3">
        <v>35211403</v>
      </c>
      <c r="D861" s="3">
        <v>825</v>
      </c>
      <c r="E861" s="3">
        <v>1313</v>
      </c>
      <c r="F861" s="3">
        <v>6.5005255172313703E-2</v>
      </c>
    </row>
    <row r="862" spans="2:6" x14ac:dyDescent="0.65">
      <c r="B862" s="3">
        <v>35211403006</v>
      </c>
      <c r="C862" s="3">
        <v>35211403</v>
      </c>
      <c r="D862" s="3">
        <v>105</v>
      </c>
      <c r="E862" s="3">
        <v>1313</v>
      </c>
      <c r="F862" s="3">
        <v>1.35776611014677E-2</v>
      </c>
    </row>
    <row r="863" spans="2:6" x14ac:dyDescent="0.65">
      <c r="B863" s="3">
        <v>35211405001</v>
      </c>
      <c r="C863" s="3">
        <v>35211405</v>
      </c>
      <c r="D863" s="3">
        <v>1989</v>
      </c>
      <c r="E863" s="3">
        <v>1989</v>
      </c>
      <c r="F863" s="3">
        <v>7.5475204907428303E-2</v>
      </c>
    </row>
    <row r="864" spans="2:6" x14ac:dyDescent="0.65">
      <c r="B864" s="3">
        <v>35211407001</v>
      </c>
      <c r="C864" s="3">
        <v>35211407</v>
      </c>
      <c r="D864" s="3">
        <v>98</v>
      </c>
      <c r="E864" s="3">
        <v>1362</v>
      </c>
      <c r="F864" s="3">
        <v>5.7978569054378997E-3</v>
      </c>
    </row>
    <row r="865" spans="2:6" x14ac:dyDescent="0.65">
      <c r="B865" s="3">
        <v>35211407002</v>
      </c>
      <c r="C865" s="3">
        <v>35211407</v>
      </c>
      <c r="D865" s="3">
        <v>72</v>
      </c>
      <c r="E865" s="3">
        <v>1362</v>
      </c>
      <c r="F865" s="3">
        <v>2.29297094808768E-2</v>
      </c>
    </row>
    <row r="866" spans="2:6" x14ac:dyDescent="0.65">
      <c r="B866" s="3">
        <v>35211407003</v>
      </c>
      <c r="C866" s="3">
        <v>35211407</v>
      </c>
      <c r="D866" s="3">
        <v>1192</v>
      </c>
      <c r="E866" s="3">
        <v>1362</v>
      </c>
      <c r="F866" s="3">
        <v>5.3559766372017004E-3</v>
      </c>
    </row>
    <row r="867" spans="2:6" x14ac:dyDescent="0.65">
      <c r="B867" s="3">
        <v>35211454001</v>
      </c>
      <c r="C867" s="3">
        <v>35211454</v>
      </c>
      <c r="D867" s="3">
        <v>0</v>
      </c>
      <c r="E867" s="3">
        <v>1844</v>
      </c>
      <c r="F867" s="3">
        <v>4.2070411141611003E-2</v>
      </c>
    </row>
    <row r="868" spans="2:6" x14ac:dyDescent="0.65">
      <c r="B868" s="3">
        <v>35211454002</v>
      </c>
      <c r="C868" s="3">
        <v>35211454</v>
      </c>
      <c r="D868" s="3">
        <v>1844</v>
      </c>
      <c r="E868" s="3">
        <v>1844</v>
      </c>
      <c r="F868" s="3">
        <v>5.95578918581827E-2</v>
      </c>
    </row>
    <row r="869" spans="2:6" x14ac:dyDescent="0.65">
      <c r="B869" s="3">
        <v>35211455001</v>
      </c>
      <c r="C869" s="3">
        <v>35211455</v>
      </c>
      <c r="D869" s="3">
        <v>760</v>
      </c>
      <c r="E869" s="3">
        <v>916</v>
      </c>
      <c r="F869" s="3">
        <v>2.04026872337035E-2</v>
      </c>
    </row>
    <row r="870" spans="2:6" x14ac:dyDescent="0.65">
      <c r="B870" s="3">
        <v>35211455002</v>
      </c>
      <c r="C870" s="3">
        <v>35211455</v>
      </c>
      <c r="D870" s="3">
        <v>156</v>
      </c>
      <c r="E870" s="3">
        <v>916</v>
      </c>
      <c r="F870" s="3">
        <v>1.6274893133156599E-2</v>
      </c>
    </row>
    <row r="871" spans="2:6" x14ac:dyDescent="0.65">
      <c r="B871" s="3">
        <v>35211471001</v>
      </c>
      <c r="C871" s="3">
        <v>35211471</v>
      </c>
      <c r="D871" s="3">
        <v>106</v>
      </c>
      <c r="E871" s="3">
        <v>750</v>
      </c>
      <c r="F871" s="3">
        <v>2.5464445942158499E-2</v>
      </c>
    </row>
    <row r="872" spans="2:6" x14ac:dyDescent="0.65">
      <c r="B872" s="3">
        <v>35211471002</v>
      </c>
      <c r="C872" s="3">
        <v>35211471</v>
      </c>
      <c r="D872" s="3">
        <v>545</v>
      </c>
      <c r="E872" s="3">
        <v>750</v>
      </c>
      <c r="F872" s="3"/>
    </row>
    <row r="873" spans="2:6" x14ac:dyDescent="0.65">
      <c r="B873" s="3">
        <v>35211471003</v>
      </c>
      <c r="C873" s="3">
        <v>35211471</v>
      </c>
      <c r="D873" s="3">
        <v>99</v>
      </c>
      <c r="E873" s="3">
        <v>750</v>
      </c>
      <c r="F873" s="3">
        <v>2.9708224277337901E-2</v>
      </c>
    </row>
    <row r="874" spans="2:6" x14ac:dyDescent="0.65">
      <c r="B874" s="3">
        <v>35211472002</v>
      </c>
      <c r="C874" s="3">
        <v>35211472</v>
      </c>
      <c r="D874" s="3">
        <v>0</v>
      </c>
      <c r="E874" s="3">
        <v>569</v>
      </c>
      <c r="F874" s="3">
        <v>6.9693380362288296E-2</v>
      </c>
    </row>
    <row r="875" spans="2:6" x14ac:dyDescent="0.65">
      <c r="B875" s="3">
        <v>35211472003</v>
      </c>
      <c r="C875" s="3">
        <v>35211472</v>
      </c>
      <c r="D875" s="3">
        <v>346</v>
      </c>
      <c r="E875" s="3">
        <v>569</v>
      </c>
      <c r="F875" s="3">
        <v>9.9676250303931194E-2</v>
      </c>
    </row>
    <row r="876" spans="2:6" x14ac:dyDescent="0.65">
      <c r="B876" s="3">
        <v>35211472005</v>
      </c>
      <c r="C876" s="3">
        <v>35211472</v>
      </c>
      <c r="D876" s="3">
        <v>105</v>
      </c>
      <c r="E876" s="3">
        <v>569</v>
      </c>
      <c r="F876" s="3">
        <v>0.114221546111614</v>
      </c>
    </row>
    <row r="877" spans="2:6" x14ac:dyDescent="0.65">
      <c r="B877" s="3">
        <v>35211472006</v>
      </c>
      <c r="C877" s="3">
        <v>35211472</v>
      </c>
      <c r="D877" s="3">
        <v>0</v>
      </c>
      <c r="E877" s="3">
        <v>569</v>
      </c>
      <c r="F877" s="3">
        <v>8.6437920808409896E-2</v>
      </c>
    </row>
    <row r="878" spans="2:6" x14ac:dyDescent="0.65">
      <c r="B878" s="3">
        <v>35211472008</v>
      </c>
      <c r="C878" s="3">
        <v>35211472</v>
      </c>
      <c r="D878" s="3">
        <v>118</v>
      </c>
      <c r="E878" s="3">
        <v>569</v>
      </c>
      <c r="F878" s="3">
        <v>6.3776563511092593E-2</v>
      </c>
    </row>
    <row r="879" spans="2:6" x14ac:dyDescent="0.65">
      <c r="B879" s="3">
        <v>35211472009</v>
      </c>
      <c r="C879" s="3">
        <v>35211472</v>
      </c>
      <c r="D879" s="3">
        <v>0</v>
      </c>
      <c r="E879" s="3">
        <v>569</v>
      </c>
      <c r="F879" s="3">
        <v>5.5654428533235101E-2</v>
      </c>
    </row>
    <row r="880" spans="2:6" x14ac:dyDescent="0.65">
      <c r="B880" s="3">
        <v>35211472012</v>
      </c>
      <c r="C880" s="3">
        <v>35211472</v>
      </c>
      <c r="D880" s="3">
        <v>0</v>
      </c>
      <c r="E880" s="3">
        <v>569</v>
      </c>
      <c r="F880" s="3">
        <v>0.1863391059543259</v>
      </c>
    </row>
    <row r="881" spans="2:6" x14ac:dyDescent="0.65">
      <c r="B881" s="3">
        <v>35211472013</v>
      </c>
      <c r="C881" s="3">
        <v>35211472</v>
      </c>
      <c r="D881" s="3">
        <v>0</v>
      </c>
      <c r="E881" s="3">
        <v>569</v>
      </c>
      <c r="F881" s="3">
        <v>0.1767756612382263</v>
      </c>
    </row>
    <row r="882" spans="2:6" x14ac:dyDescent="0.65">
      <c r="B882" s="3">
        <v>35211497001</v>
      </c>
      <c r="C882" s="3">
        <v>35211497</v>
      </c>
      <c r="D882" s="3">
        <v>188</v>
      </c>
      <c r="E882" s="3">
        <v>785</v>
      </c>
      <c r="F882" s="3">
        <v>4.0934692264256597E-2</v>
      </c>
    </row>
    <row r="883" spans="2:6" x14ac:dyDescent="0.65">
      <c r="B883" s="3">
        <v>35211497002</v>
      </c>
      <c r="C883" s="3">
        <v>35211497</v>
      </c>
      <c r="D883" s="3">
        <v>397</v>
      </c>
      <c r="E883" s="3">
        <v>785</v>
      </c>
      <c r="F883" s="3">
        <v>3.6444451262993199E-2</v>
      </c>
    </row>
    <row r="884" spans="2:6" x14ac:dyDescent="0.65">
      <c r="B884" s="3">
        <v>35211497003</v>
      </c>
      <c r="C884" s="3">
        <v>35211497</v>
      </c>
      <c r="D884" s="3">
        <v>200</v>
      </c>
      <c r="E884" s="3">
        <v>785</v>
      </c>
      <c r="F884" s="3">
        <v>5.36408016958657E-2</v>
      </c>
    </row>
    <row r="885" spans="2:6" x14ac:dyDescent="0.65">
      <c r="B885" s="3">
        <v>35211498001</v>
      </c>
      <c r="C885" s="3">
        <v>35211498</v>
      </c>
      <c r="D885" s="3">
        <v>230</v>
      </c>
      <c r="E885" s="3">
        <v>980</v>
      </c>
      <c r="F885" s="3">
        <v>0.1356850051402422</v>
      </c>
    </row>
    <row r="886" spans="2:6" x14ac:dyDescent="0.65">
      <c r="B886" s="3">
        <v>35211498003</v>
      </c>
      <c r="C886" s="3">
        <v>35211498</v>
      </c>
      <c r="D886" s="3">
        <v>0</v>
      </c>
      <c r="E886" s="3">
        <v>980</v>
      </c>
      <c r="F886" s="3"/>
    </row>
    <row r="887" spans="2:6" x14ac:dyDescent="0.65">
      <c r="B887" s="3">
        <v>35211498004</v>
      </c>
      <c r="C887" s="3">
        <v>35211498</v>
      </c>
      <c r="D887" s="3">
        <v>750</v>
      </c>
      <c r="E887" s="3">
        <v>980</v>
      </c>
      <c r="F887" s="3">
        <v>0.13130741755082889</v>
      </c>
    </row>
    <row r="888" spans="2:6" x14ac:dyDescent="0.65">
      <c r="B888" s="3">
        <v>35211499001</v>
      </c>
      <c r="C888" s="3">
        <v>35211499</v>
      </c>
      <c r="D888" s="3">
        <v>184</v>
      </c>
      <c r="E888" s="3">
        <v>929</v>
      </c>
      <c r="F888" s="3">
        <v>4.9626242725433901E-2</v>
      </c>
    </row>
    <row r="889" spans="2:6" x14ac:dyDescent="0.65">
      <c r="B889" s="3">
        <v>35211499002</v>
      </c>
      <c r="C889" s="3">
        <v>35211499</v>
      </c>
      <c r="D889" s="3">
        <v>343</v>
      </c>
      <c r="E889" s="3">
        <v>929</v>
      </c>
      <c r="F889" s="3">
        <v>7.4152815915393203E-2</v>
      </c>
    </row>
    <row r="890" spans="2:6" x14ac:dyDescent="0.65">
      <c r="B890" s="3">
        <v>35211499003</v>
      </c>
      <c r="C890" s="3">
        <v>35211499</v>
      </c>
      <c r="D890" s="3">
        <v>402</v>
      </c>
      <c r="E890" s="3">
        <v>929</v>
      </c>
      <c r="F890" s="3">
        <v>7.6500032633208495E-2</v>
      </c>
    </row>
    <row r="891" spans="2:6" x14ac:dyDescent="0.65">
      <c r="B891" s="3">
        <v>35211501001</v>
      </c>
      <c r="C891" s="3">
        <v>35211501</v>
      </c>
      <c r="D891" s="3">
        <v>180</v>
      </c>
      <c r="E891" s="3">
        <v>1016</v>
      </c>
      <c r="F891" s="3">
        <v>3.90515235719745E-2</v>
      </c>
    </row>
    <row r="892" spans="2:6" x14ac:dyDescent="0.65">
      <c r="B892" s="3">
        <v>35211501002</v>
      </c>
      <c r="C892" s="3">
        <v>35211501</v>
      </c>
      <c r="D892" s="3">
        <v>666</v>
      </c>
      <c r="E892" s="3">
        <v>1016</v>
      </c>
      <c r="F892" s="3">
        <v>0.1540073524464258</v>
      </c>
    </row>
    <row r="893" spans="2:6" x14ac:dyDescent="0.65">
      <c r="B893" s="3">
        <v>35211501003</v>
      </c>
      <c r="C893" s="3">
        <v>35211501</v>
      </c>
      <c r="D893" s="3">
        <v>170</v>
      </c>
      <c r="E893" s="3">
        <v>1016</v>
      </c>
      <c r="F893" s="3">
        <v>4.5024017410362001E-2</v>
      </c>
    </row>
    <row r="894" spans="2:6" x14ac:dyDescent="0.65">
      <c r="B894" s="3">
        <v>35211502001</v>
      </c>
      <c r="C894" s="3">
        <v>35211502</v>
      </c>
      <c r="D894" s="3">
        <v>147</v>
      </c>
      <c r="E894" s="3">
        <v>568</v>
      </c>
      <c r="F894" s="3">
        <v>4.9321093457179901E-2</v>
      </c>
    </row>
    <row r="895" spans="2:6" x14ac:dyDescent="0.65">
      <c r="B895" s="3">
        <v>35211502002</v>
      </c>
      <c r="C895" s="3">
        <v>35211502</v>
      </c>
      <c r="D895" s="3">
        <v>421</v>
      </c>
      <c r="E895" s="3">
        <v>568</v>
      </c>
      <c r="F895" s="3">
        <v>4.9706493929271303E-2</v>
      </c>
    </row>
    <row r="896" spans="2:6" x14ac:dyDescent="0.65">
      <c r="B896" s="3">
        <v>35211528001</v>
      </c>
      <c r="C896" s="3">
        <v>35211528</v>
      </c>
      <c r="D896" s="3">
        <v>78</v>
      </c>
      <c r="E896" s="3">
        <v>1373</v>
      </c>
      <c r="F896" s="3">
        <v>3.7910727077295703E-2</v>
      </c>
    </row>
    <row r="897" spans="2:6" x14ac:dyDescent="0.65">
      <c r="B897" s="3">
        <v>35211528002</v>
      </c>
      <c r="C897" s="3">
        <v>35211528</v>
      </c>
      <c r="D897" s="3">
        <v>1295</v>
      </c>
      <c r="E897" s="3">
        <v>1373</v>
      </c>
      <c r="F897" s="3">
        <v>3.7910727077295703E-2</v>
      </c>
    </row>
    <row r="898" spans="2:6" x14ac:dyDescent="0.65">
      <c r="B898" s="3">
        <v>35211529003</v>
      </c>
      <c r="C898" s="3">
        <v>35211529</v>
      </c>
      <c r="D898" s="3">
        <v>240</v>
      </c>
      <c r="E898" s="3">
        <v>240</v>
      </c>
      <c r="F898" s="3">
        <v>2.4210338583103001E-2</v>
      </c>
    </row>
    <row r="899" spans="2:6" x14ac:dyDescent="0.65">
      <c r="B899" s="3">
        <v>35211530001</v>
      </c>
      <c r="C899" s="3">
        <v>35211530</v>
      </c>
      <c r="D899" s="3">
        <v>322</v>
      </c>
      <c r="E899" s="3">
        <v>490</v>
      </c>
      <c r="F899" s="3">
        <v>9.0355127102446503E-2</v>
      </c>
    </row>
    <row r="900" spans="2:6" x14ac:dyDescent="0.65">
      <c r="B900" s="3">
        <v>35211530002</v>
      </c>
      <c r="C900" s="3">
        <v>35211530</v>
      </c>
      <c r="D900" s="3">
        <v>168</v>
      </c>
      <c r="E900" s="3">
        <v>490</v>
      </c>
      <c r="F900" s="3">
        <v>9.4796358640409001E-2</v>
      </c>
    </row>
    <row r="901" spans="2:6" x14ac:dyDescent="0.65">
      <c r="B901" s="3">
        <v>35211531001</v>
      </c>
      <c r="C901" s="3">
        <v>35211531</v>
      </c>
      <c r="D901" s="3">
        <v>74</v>
      </c>
      <c r="E901" s="3">
        <v>669</v>
      </c>
      <c r="F901" s="3">
        <v>5.4865491512040801E-2</v>
      </c>
    </row>
    <row r="902" spans="2:6" x14ac:dyDescent="0.65">
      <c r="B902" s="3">
        <v>35211531002</v>
      </c>
      <c r="C902" s="3">
        <v>35211531</v>
      </c>
      <c r="D902" s="3">
        <v>396</v>
      </c>
      <c r="E902" s="3">
        <v>669</v>
      </c>
      <c r="F902" s="3">
        <v>5.4902867291629201E-2</v>
      </c>
    </row>
    <row r="903" spans="2:6" x14ac:dyDescent="0.65">
      <c r="B903" s="3">
        <v>35211531003</v>
      </c>
      <c r="C903" s="3">
        <v>35211531</v>
      </c>
      <c r="D903" s="3">
        <v>199</v>
      </c>
      <c r="E903" s="3">
        <v>669</v>
      </c>
      <c r="F903" s="3">
        <v>4.9118722662619498E-2</v>
      </c>
    </row>
    <row r="904" spans="2:6" x14ac:dyDescent="0.65">
      <c r="B904" s="3">
        <v>35211532001</v>
      </c>
      <c r="C904" s="3">
        <v>35211532</v>
      </c>
      <c r="D904" s="3">
        <v>488</v>
      </c>
      <c r="E904" s="3">
        <v>759</v>
      </c>
      <c r="F904" s="3">
        <v>3.02144385719605E-2</v>
      </c>
    </row>
    <row r="905" spans="2:6" x14ac:dyDescent="0.65">
      <c r="B905" s="3">
        <v>35211532002</v>
      </c>
      <c r="C905" s="3">
        <v>35211532</v>
      </c>
      <c r="D905" s="3">
        <v>271</v>
      </c>
      <c r="E905" s="3">
        <v>759</v>
      </c>
      <c r="F905" s="3">
        <v>1.5667231485700999E-3</v>
      </c>
    </row>
    <row r="906" spans="2:6" x14ac:dyDescent="0.65">
      <c r="B906" s="3">
        <v>35211533001</v>
      </c>
      <c r="C906" s="3">
        <v>35211533</v>
      </c>
      <c r="D906" s="3">
        <v>545</v>
      </c>
      <c r="E906" s="3">
        <v>545</v>
      </c>
      <c r="F906" s="3"/>
    </row>
    <row r="907" spans="2:6" x14ac:dyDescent="0.65">
      <c r="B907" s="3">
        <v>35211534001</v>
      </c>
      <c r="C907" s="3">
        <v>35211534</v>
      </c>
      <c r="D907" s="3">
        <v>687</v>
      </c>
      <c r="E907" s="3">
        <v>687</v>
      </c>
      <c r="F907" s="3"/>
    </row>
    <row r="908" spans="2:6" x14ac:dyDescent="0.65">
      <c r="B908" s="3">
        <v>35211535001</v>
      </c>
      <c r="C908" s="3">
        <v>35211535</v>
      </c>
      <c r="D908" s="3">
        <v>356</v>
      </c>
      <c r="E908" s="3">
        <v>794</v>
      </c>
      <c r="F908" s="3"/>
    </row>
    <row r="909" spans="2:6" x14ac:dyDescent="0.65">
      <c r="B909" s="3">
        <v>35211535002</v>
      </c>
      <c r="C909" s="3">
        <v>35211535</v>
      </c>
      <c r="D909" s="3">
        <v>197</v>
      </c>
      <c r="E909" s="3">
        <v>794</v>
      </c>
      <c r="F909" s="3"/>
    </row>
    <row r="910" spans="2:6" x14ac:dyDescent="0.65">
      <c r="B910" s="3">
        <v>35211535003</v>
      </c>
      <c r="C910" s="3">
        <v>35211535</v>
      </c>
      <c r="D910" s="3">
        <v>241</v>
      </c>
      <c r="E910" s="3">
        <v>794</v>
      </c>
      <c r="F910" s="3"/>
    </row>
    <row r="911" spans="2:6" x14ac:dyDescent="0.65">
      <c r="B911" s="3">
        <v>35211536001</v>
      </c>
      <c r="C911" s="3">
        <v>35211536</v>
      </c>
      <c r="D911" s="3">
        <v>256</v>
      </c>
      <c r="E911" s="3">
        <v>437</v>
      </c>
      <c r="F911" s="3">
        <v>5.6451103971372997E-3</v>
      </c>
    </row>
    <row r="912" spans="2:6" x14ac:dyDescent="0.65">
      <c r="B912" s="3">
        <v>35211536002</v>
      </c>
      <c r="C912" s="3">
        <v>35211536</v>
      </c>
      <c r="D912" s="3">
        <v>181</v>
      </c>
      <c r="E912" s="3">
        <v>437</v>
      </c>
      <c r="F912" s="3">
        <v>1.52131516770895E-2</v>
      </c>
    </row>
    <row r="913" spans="2:6" x14ac:dyDescent="0.65">
      <c r="B913" s="3">
        <v>35211537002</v>
      </c>
      <c r="C913" s="3">
        <v>35211537</v>
      </c>
      <c r="D913" s="3">
        <v>17</v>
      </c>
      <c r="E913" s="3">
        <v>1025</v>
      </c>
      <c r="F913" s="3">
        <v>1.54638355990716E-2</v>
      </c>
    </row>
    <row r="914" spans="2:6" x14ac:dyDescent="0.65">
      <c r="B914" s="3">
        <v>35211537003</v>
      </c>
      <c r="C914" s="3">
        <v>35211537</v>
      </c>
      <c r="D914" s="3">
        <v>363</v>
      </c>
      <c r="E914" s="3">
        <v>1025</v>
      </c>
      <c r="F914" s="3">
        <v>3.0839963848297998E-3</v>
      </c>
    </row>
    <row r="915" spans="2:6" x14ac:dyDescent="0.65">
      <c r="B915" s="3">
        <v>35211537004</v>
      </c>
      <c r="C915" s="3">
        <v>35211537</v>
      </c>
      <c r="D915" s="3">
        <v>143</v>
      </c>
      <c r="E915" s="3">
        <v>1025</v>
      </c>
      <c r="F915" s="3">
        <v>1.58845449345828E-2</v>
      </c>
    </row>
    <row r="916" spans="2:6" x14ac:dyDescent="0.65">
      <c r="B916" s="3">
        <v>35211537005</v>
      </c>
      <c r="C916" s="3">
        <v>35211537</v>
      </c>
      <c r="D916" s="3">
        <v>50</v>
      </c>
      <c r="E916" s="3">
        <v>1025</v>
      </c>
      <c r="F916" s="3">
        <v>1.9066815698055E-3</v>
      </c>
    </row>
    <row r="917" spans="2:6" x14ac:dyDescent="0.65">
      <c r="B917" s="3">
        <v>35211537006</v>
      </c>
      <c r="C917" s="3">
        <v>35211537</v>
      </c>
      <c r="D917" s="3">
        <v>96</v>
      </c>
      <c r="E917" s="3">
        <v>1025</v>
      </c>
      <c r="F917" s="3">
        <v>2.09238311983697E-2</v>
      </c>
    </row>
    <row r="918" spans="2:6" x14ac:dyDescent="0.65">
      <c r="B918" s="3">
        <v>35211537007</v>
      </c>
      <c r="C918" s="3">
        <v>35211537</v>
      </c>
      <c r="D918" s="3">
        <v>94</v>
      </c>
      <c r="E918" s="3">
        <v>1025</v>
      </c>
      <c r="F918" s="3">
        <v>2.20085642188582E-2</v>
      </c>
    </row>
    <row r="919" spans="2:6" x14ac:dyDescent="0.65">
      <c r="B919" s="3">
        <v>35211537008</v>
      </c>
      <c r="C919" s="3">
        <v>35211537</v>
      </c>
      <c r="D919" s="3">
        <v>96</v>
      </c>
      <c r="E919" s="3">
        <v>1025</v>
      </c>
      <c r="F919" s="3">
        <v>3.61017519184922E-2</v>
      </c>
    </row>
    <row r="920" spans="2:6" x14ac:dyDescent="0.65">
      <c r="B920" s="3">
        <v>35211537009</v>
      </c>
      <c r="C920" s="3">
        <v>35211537</v>
      </c>
      <c r="D920" s="3">
        <v>98</v>
      </c>
      <c r="E920" s="3">
        <v>1025</v>
      </c>
      <c r="F920" s="3">
        <v>2.92704065791984E-2</v>
      </c>
    </row>
    <row r="921" spans="2:6" x14ac:dyDescent="0.65">
      <c r="B921" s="3">
        <v>35211537010</v>
      </c>
      <c r="C921" s="3">
        <v>35211537</v>
      </c>
      <c r="D921" s="3">
        <v>68</v>
      </c>
      <c r="E921" s="3">
        <v>1025</v>
      </c>
      <c r="F921" s="3">
        <v>3.85157218218595E-2</v>
      </c>
    </row>
    <row r="922" spans="2:6" x14ac:dyDescent="0.65">
      <c r="B922" s="3">
        <v>35211538001</v>
      </c>
      <c r="C922" s="3">
        <v>35211538</v>
      </c>
      <c r="D922" s="3">
        <v>192</v>
      </c>
      <c r="E922" s="3">
        <v>192</v>
      </c>
      <c r="F922" s="3">
        <v>3.8836889538471E-3</v>
      </c>
    </row>
    <row r="923" spans="2:6" x14ac:dyDescent="0.65">
      <c r="B923" s="3">
        <v>35211546001</v>
      </c>
      <c r="C923" s="3">
        <v>35211546</v>
      </c>
      <c r="D923" s="3">
        <v>229</v>
      </c>
      <c r="E923" s="3">
        <v>623</v>
      </c>
      <c r="F923" s="3">
        <v>2.6845537504226701E-2</v>
      </c>
    </row>
    <row r="924" spans="2:6" x14ac:dyDescent="0.65">
      <c r="B924" s="3">
        <v>35211546002</v>
      </c>
      <c r="C924" s="3">
        <v>35211546</v>
      </c>
      <c r="D924" s="3">
        <v>107</v>
      </c>
      <c r="E924" s="3">
        <v>623</v>
      </c>
      <c r="F924" s="3">
        <v>2.5074627889495701E-2</v>
      </c>
    </row>
    <row r="925" spans="2:6" x14ac:dyDescent="0.65">
      <c r="B925" s="3">
        <v>35211546003</v>
      </c>
      <c r="C925" s="3">
        <v>35211546</v>
      </c>
      <c r="D925" s="3">
        <v>93</v>
      </c>
      <c r="E925" s="3">
        <v>623</v>
      </c>
      <c r="F925" s="3">
        <v>2.1832720772205799E-2</v>
      </c>
    </row>
    <row r="926" spans="2:6" x14ac:dyDescent="0.65">
      <c r="B926" s="3">
        <v>35211546004</v>
      </c>
      <c r="C926" s="3">
        <v>35211546</v>
      </c>
      <c r="D926" s="3">
        <v>104</v>
      </c>
      <c r="E926" s="3">
        <v>623</v>
      </c>
      <c r="F926" s="3">
        <v>1.9362634943968601E-2</v>
      </c>
    </row>
    <row r="927" spans="2:6" x14ac:dyDescent="0.65">
      <c r="B927" s="3">
        <v>35211546005</v>
      </c>
      <c r="C927" s="3">
        <v>35211546</v>
      </c>
      <c r="D927" s="3">
        <v>90</v>
      </c>
      <c r="E927" s="3">
        <v>623</v>
      </c>
      <c r="F927" s="3">
        <v>1.7493875255315702E-2</v>
      </c>
    </row>
    <row r="928" spans="2:6" x14ac:dyDescent="0.65">
      <c r="B928" s="3">
        <v>35211547001</v>
      </c>
      <c r="C928" s="3">
        <v>35211547</v>
      </c>
      <c r="D928" s="3">
        <v>149</v>
      </c>
      <c r="E928" s="3">
        <v>336</v>
      </c>
      <c r="F928" s="3">
        <v>2.1148880989652501E-2</v>
      </c>
    </row>
    <row r="929" spans="2:6" x14ac:dyDescent="0.65">
      <c r="B929" s="3">
        <v>35211547002</v>
      </c>
      <c r="C929" s="3">
        <v>35211547</v>
      </c>
      <c r="D929" s="3">
        <v>187</v>
      </c>
      <c r="E929" s="3">
        <v>336</v>
      </c>
      <c r="F929" s="3">
        <v>2.3752271039022201E-2</v>
      </c>
    </row>
    <row r="930" spans="2:6" x14ac:dyDescent="0.65">
      <c r="B930" s="3">
        <v>35211548001</v>
      </c>
      <c r="C930" s="3">
        <v>35211548</v>
      </c>
      <c r="D930" s="3">
        <v>131</v>
      </c>
      <c r="E930" s="3">
        <v>816</v>
      </c>
      <c r="F930" s="3"/>
    </row>
    <row r="931" spans="2:6" x14ac:dyDescent="0.65">
      <c r="B931" s="3">
        <v>35211548002</v>
      </c>
      <c r="C931" s="3">
        <v>35211548</v>
      </c>
      <c r="D931" s="3">
        <v>123</v>
      </c>
      <c r="E931" s="3">
        <v>816</v>
      </c>
      <c r="F931" s="3"/>
    </row>
    <row r="932" spans="2:6" x14ac:dyDescent="0.65">
      <c r="B932" s="3">
        <v>35211548003</v>
      </c>
      <c r="C932" s="3">
        <v>35211548</v>
      </c>
      <c r="D932" s="3">
        <v>562</v>
      </c>
      <c r="E932" s="3">
        <v>816</v>
      </c>
      <c r="F932" s="3"/>
    </row>
    <row r="933" spans="2:6" x14ac:dyDescent="0.65">
      <c r="B933" s="3">
        <v>35211549001</v>
      </c>
      <c r="C933" s="3">
        <v>35211549</v>
      </c>
      <c r="D933" s="3">
        <v>443</v>
      </c>
      <c r="E933" s="3">
        <v>443</v>
      </c>
      <c r="F933" s="3">
        <v>6.1909461387782798E-2</v>
      </c>
    </row>
    <row r="934" spans="2:6" x14ac:dyDescent="0.65">
      <c r="B934" s="3">
        <v>35211550001</v>
      </c>
      <c r="C934" s="3">
        <v>35211550</v>
      </c>
      <c r="D934" s="3">
        <v>339</v>
      </c>
      <c r="E934" s="3">
        <v>339</v>
      </c>
      <c r="F934" s="3">
        <v>8.2837609051717803E-2</v>
      </c>
    </row>
    <row r="935" spans="2:6" x14ac:dyDescent="0.65">
      <c r="B935" s="3">
        <v>35211551001</v>
      </c>
      <c r="C935" s="3">
        <v>35211551</v>
      </c>
      <c r="D935" s="3">
        <v>0</v>
      </c>
      <c r="E935" s="3">
        <v>777</v>
      </c>
      <c r="F935" s="3">
        <v>0.13831587463578901</v>
      </c>
    </row>
    <row r="936" spans="2:6" x14ac:dyDescent="0.65">
      <c r="B936" s="3">
        <v>35211551006</v>
      </c>
      <c r="C936" s="3">
        <v>35211551</v>
      </c>
      <c r="D936" s="3">
        <v>0</v>
      </c>
      <c r="E936" s="3">
        <v>777</v>
      </c>
      <c r="F936" s="3">
        <v>2.0878731539733901E-2</v>
      </c>
    </row>
    <row r="937" spans="2:6" x14ac:dyDescent="0.65">
      <c r="B937" s="3">
        <v>35211551011</v>
      </c>
      <c r="C937" s="3">
        <v>35211551</v>
      </c>
      <c r="D937" s="3">
        <v>516</v>
      </c>
      <c r="E937" s="3">
        <v>777</v>
      </c>
      <c r="F937" s="3">
        <v>3.1873246753780199E-2</v>
      </c>
    </row>
    <row r="938" spans="2:6" x14ac:dyDescent="0.65">
      <c r="B938" s="3">
        <v>35211551012</v>
      </c>
      <c r="C938" s="3">
        <v>35211551</v>
      </c>
      <c r="D938" s="3">
        <v>0</v>
      </c>
      <c r="E938" s="3">
        <v>777</v>
      </c>
      <c r="F938" s="3">
        <v>3.12719476668646E-2</v>
      </c>
    </row>
    <row r="939" spans="2:6" x14ac:dyDescent="0.65">
      <c r="B939" s="3">
        <v>35211551013</v>
      </c>
      <c r="C939" s="3">
        <v>35211551</v>
      </c>
      <c r="D939" s="3">
        <v>261</v>
      </c>
      <c r="E939" s="3">
        <v>777</v>
      </c>
      <c r="F939" s="3">
        <v>3.2996197905520601E-2</v>
      </c>
    </row>
    <row r="940" spans="2:6" x14ac:dyDescent="0.65">
      <c r="B940" s="3">
        <v>35211551014</v>
      </c>
      <c r="C940" s="3">
        <v>35211551</v>
      </c>
      <c r="D940" s="3">
        <v>0</v>
      </c>
      <c r="E940" s="3">
        <v>777</v>
      </c>
      <c r="F940" s="3">
        <v>3.18803745590205E-2</v>
      </c>
    </row>
    <row r="941" spans="2:6" x14ac:dyDescent="0.65">
      <c r="B941" s="3">
        <v>35211551015</v>
      </c>
      <c r="C941" s="3">
        <v>35211551</v>
      </c>
      <c r="D941" s="3">
        <v>0</v>
      </c>
      <c r="E941" s="3">
        <v>777</v>
      </c>
      <c r="F941" s="3">
        <v>2.9771722199499001E-2</v>
      </c>
    </row>
    <row r="942" spans="2:6" x14ac:dyDescent="0.65">
      <c r="B942" s="3">
        <v>35211551016</v>
      </c>
      <c r="C942" s="3">
        <v>35211551</v>
      </c>
      <c r="D942" s="3">
        <v>0</v>
      </c>
      <c r="E942" s="3">
        <v>777</v>
      </c>
      <c r="F942" s="3">
        <v>2.20691922202229E-2</v>
      </c>
    </row>
    <row r="943" spans="2:6" x14ac:dyDescent="0.65">
      <c r="B943" s="3">
        <v>35211552001</v>
      </c>
      <c r="C943" s="3">
        <v>35211552</v>
      </c>
      <c r="D943" s="3">
        <v>62</v>
      </c>
      <c r="E943" s="3">
        <v>572</v>
      </c>
      <c r="F943" s="3">
        <v>1.8295649653009001E-3</v>
      </c>
    </row>
    <row r="944" spans="2:6" x14ac:dyDescent="0.65">
      <c r="B944" s="3">
        <v>35211552002</v>
      </c>
      <c r="C944" s="3">
        <v>35211552</v>
      </c>
      <c r="D944" s="3">
        <v>510</v>
      </c>
      <c r="E944" s="3">
        <v>572</v>
      </c>
      <c r="F944" s="3">
        <v>2.3649274688836001E-3</v>
      </c>
    </row>
    <row r="945" spans="2:6" x14ac:dyDescent="0.65">
      <c r="B945" s="3">
        <v>35211553001</v>
      </c>
      <c r="C945" s="3">
        <v>35211553</v>
      </c>
      <c r="D945" s="3">
        <v>128</v>
      </c>
      <c r="E945" s="3">
        <v>668</v>
      </c>
      <c r="F945" s="3"/>
    </row>
    <row r="946" spans="2:6" x14ac:dyDescent="0.65">
      <c r="B946" s="3">
        <v>35211553002</v>
      </c>
      <c r="C946" s="3">
        <v>35211553</v>
      </c>
      <c r="D946" s="3">
        <v>85</v>
      </c>
      <c r="E946" s="3">
        <v>668</v>
      </c>
      <c r="F946" s="3">
        <v>1.24224147961501E-2</v>
      </c>
    </row>
    <row r="947" spans="2:6" x14ac:dyDescent="0.65">
      <c r="B947" s="3">
        <v>35211553003</v>
      </c>
      <c r="C947" s="3">
        <v>35211553</v>
      </c>
      <c r="D947" s="3">
        <v>82</v>
      </c>
      <c r="E947" s="3">
        <v>668</v>
      </c>
      <c r="F947" s="3"/>
    </row>
    <row r="948" spans="2:6" x14ac:dyDescent="0.65">
      <c r="B948" s="3">
        <v>35211553004</v>
      </c>
      <c r="C948" s="3">
        <v>35211553</v>
      </c>
      <c r="D948" s="3">
        <v>80</v>
      </c>
      <c r="E948" s="3">
        <v>668</v>
      </c>
      <c r="F948" s="3"/>
    </row>
    <row r="949" spans="2:6" x14ac:dyDescent="0.65">
      <c r="B949" s="3">
        <v>35211553005</v>
      </c>
      <c r="C949" s="3">
        <v>35211553</v>
      </c>
      <c r="D949" s="3">
        <v>162</v>
      </c>
      <c r="E949" s="3">
        <v>668</v>
      </c>
      <c r="F949" s="3">
        <v>1.5616010511528E-3</v>
      </c>
    </row>
    <row r="950" spans="2:6" x14ac:dyDescent="0.65">
      <c r="B950" s="3">
        <v>35211553006</v>
      </c>
      <c r="C950" s="3">
        <v>35211553</v>
      </c>
      <c r="D950" s="3">
        <v>131</v>
      </c>
      <c r="E950" s="3">
        <v>668</v>
      </c>
      <c r="F950" s="3"/>
    </row>
    <row r="951" spans="2:6" x14ac:dyDescent="0.65">
      <c r="B951" s="3">
        <v>35211554003</v>
      </c>
      <c r="C951" s="3">
        <v>35211554</v>
      </c>
      <c r="D951" s="3">
        <v>143</v>
      </c>
      <c r="E951" s="3">
        <v>1101</v>
      </c>
      <c r="F951" s="3">
        <v>2.36816603607846E-2</v>
      </c>
    </row>
    <row r="952" spans="2:6" x14ac:dyDescent="0.65">
      <c r="B952" s="3">
        <v>35211554004</v>
      </c>
      <c r="C952" s="3">
        <v>35211554</v>
      </c>
      <c r="D952" s="3">
        <v>958</v>
      </c>
      <c r="E952" s="3">
        <v>1101</v>
      </c>
      <c r="F952" s="3">
        <v>2.8044195901499501E-2</v>
      </c>
    </row>
    <row r="953" spans="2:6" x14ac:dyDescent="0.65">
      <c r="B953" s="3">
        <v>35211555001</v>
      </c>
      <c r="C953" s="3">
        <v>35211555</v>
      </c>
      <c r="D953" s="3">
        <v>30</v>
      </c>
      <c r="E953" s="3">
        <v>477</v>
      </c>
      <c r="F953" s="3">
        <v>1.4559845860190599E-2</v>
      </c>
    </row>
    <row r="954" spans="2:6" x14ac:dyDescent="0.65">
      <c r="B954" s="3">
        <v>35211555002</v>
      </c>
      <c r="C954" s="3">
        <v>35211555</v>
      </c>
      <c r="D954" s="3">
        <v>0</v>
      </c>
      <c r="E954" s="3">
        <v>477</v>
      </c>
      <c r="F954" s="3">
        <v>2.45585012598609E-2</v>
      </c>
    </row>
    <row r="955" spans="2:6" x14ac:dyDescent="0.65">
      <c r="B955" s="3">
        <v>35211555003</v>
      </c>
      <c r="C955" s="3">
        <v>35211555</v>
      </c>
      <c r="D955" s="3">
        <v>101</v>
      </c>
      <c r="E955" s="3">
        <v>477</v>
      </c>
      <c r="F955" s="3">
        <v>2.0905635715355998E-3</v>
      </c>
    </row>
    <row r="956" spans="2:6" x14ac:dyDescent="0.65">
      <c r="B956" s="3">
        <v>35211555004</v>
      </c>
      <c r="C956" s="3">
        <v>35211555</v>
      </c>
      <c r="D956" s="3">
        <v>346</v>
      </c>
      <c r="E956" s="3">
        <v>477</v>
      </c>
      <c r="F956" s="3">
        <v>2.6323264557346999E-3</v>
      </c>
    </row>
    <row r="957" spans="2:6" x14ac:dyDescent="0.65">
      <c r="B957" s="3">
        <v>35211556001</v>
      </c>
      <c r="C957" s="3">
        <v>35211556</v>
      </c>
      <c r="D957" s="3">
        <v>319</v>
      </c>
      <c r="E957" s="3">
        <v>319</v>
      </c>
      <c r="F957" s="3">
        <v>4.2535785359163001E-3</v>
      </c>
    </row>
    <row r="958" spans="2:6" x14ac:dyDescent="0.65">
      <c r="B958" s="3">
        <v>35211557001</v>
      </c>
      <c r="C958" s="3">
        <v>35211557</v>
      </c>
      <c r="D958" s="3">
        <v>80</v>
      </c>
      <c r="E958" s="3">
        <v>299</v>
      </c>
      <c r="F958" s="3">
        <v>4.2433228209605E-3</v>
      </c>
    </row>
    <row r="959" spans="2:6" x14ac:dyDescent="0.65">
      <c r="B959" s="3">
        <v>35211557002</v>
      </c>
      <c r="C959" s="3">
        <v>35211557</v>
      </c>
      <c r="D959" s="3">
        <v>73</v>
      </c>
      <c r="E959" s="3">
        <v>299</v>
      </c>
      <c r="F959" s="3">
        <v>5.9598903402177002E-3</v>
      </c>
    </row>
    <row r="960" spans="2:6" x14ac:dyDescent="0.65">
      <c r="B960" s="3">
        <v>35211557003</v>
      </c>
      <c r="C960" s="3">
        <v>35211557</v>
      </c>
      <c r="D960" s="3">
        <v>70</v>
      </c>
      <c r="E960" s="3">
        <v>299</v>
      </c>
      <c r="F960" s="3">
        <v>1.1678919352700899E-2</v>
      </c>
    </row>
    <row r="961" spans="2:6" x14ac:dyDescent="0.65">
      <c r="B961" s="3">
        <v>35211557004</v>
      </c>
      <c r="C961" s="3">
        <v>35211557</v>
      </c>
      <c r="D961" s="3">
        <v>76</v>
      </c>
      <c r="E961" s="3">
        <v>299</v>
      </c>
      <c r="F961" s="3">
        <v>6.1265848764429E-3</v>
      </c>
    </row>
    <row r="962" spans="2:6" x14ac:dyDescent="0.65">
      <c r="B962" s="3">
        <v>35211558002</v>
      </c>
      <c r="C962" s="3">
        <v>35211558</v>
      </c>
      <c r="D962" s="3">
        <v>586</v>
      </c>
      <c r="E962" s="3">
        <v>1288</v>
      </c>
      <c r="F962" s="3">
        <v>2.69987257890155E-2</v>
      </c>
    </row>
    <row r="963" spans="2:6" x14ac:dyDescent="0.65">
      <c r="B963" s="3">
        <v>35211558003</v>
      </c>
      <c r="C963" s="3">
        <v>35211558</v>
      </c>
      <c r="D963" s="3">
        <v>702</v>
      </c>
      <c r="E963" s="3">
        <v>1288</v>
      </c>
      <c r="F963" s="3">
        <v>7.3909600691388E-3</v>
      </c>
    </row>
    <row r="964" spans="2:6" x14ac:dyDescent="0.65">
      <c r="B964" s="3">
        <v>35211569003</v>
      </c>
      <c r="C964" s="3">
        <v>35211569</v>
      </c>
      <c r="D964" s="3">
        <v>120</v>
      </c>
      <c r="E964" s="3">
        <v>1246</v>
      </c>
      <c r="F964" s="3">
        <v>5.6069752910116698E-2</v>
      </c>
    </row>
    <row r="965" spans="2:6" x14ac:dyDescent="0.65">
      <c r="B965" s="3">
        <v>35211569004</v>
      </c>
      <c r="C965" s="3">
        <v>35211569</v>
      </c>
      <c r="D965" s="3">
        <v>1126</v>
      </c>
      <c r="E965" s="3">
        <v>1246</v>
      </c>
      <c r="F965" s="3">
        <v>1.3802381116301899E-2</v>
      </c>
    </row>
    <row r="966" spans="2:6" x14ac:dyDescent="0.65">
      <c r="B966" s="3">
        <v>35211570001</v>
      </c>
      <c r="C966" s="3">
        <v>35211570</v>
      </c>
      <c r="D966" s="3">
        <v>116</v>
      </c>
      <c r="E966" s="3">
        <v>615</v>
      </c>
      <c r="F966" s="3">
        <v>1.7753335699826098E-2</v>
      </c>
    </row>
    <row r="967" spans="2:6" x14ac:dyDescent="0.65">
      <c r="B967" s="3">
        <v>35211570002</v>
      </c>
      <c r="C967" s="3">
        <v>35211570</v>
      </c>
      <c r="D967" s="3">
        <v>237</v>
      </c>
      <c r="E967" s="3">
        <v>615</v>
      </c>
      <c r="F967" s="3">
        <v>1.6145611247829799E-2</v>
      </c>
    </row>
    <row r="968" spans="2:6" x14ac:dyDescent="0.65">
      <c r="B968" s="3">
        <v>35211570003</v>
      </c>
      <c r="C968" s="3">
        <v>35211570</v>
      </c>
      <c r="D968" s="3">
        <v>262</v>
      </c>
      <c r="E968" s="3">
        <v>615</v>
      </c>
      <c r="F968" s="3">
        <v>1.3746011164515E-2</v>
      </c>
    </row>
    <row r="969" spans="2:6" x14ac:dyDescent="0.65">
      <c r="B969" s="3">
        <v>35211571001</v>
      </c>
      <c r="C969" s="3">
        <v>35211571</v>
      </c>
      <c r="D969" s="3">
        <v>126</v>
      </c>
      <c r="E969" s="3">
        <v>360</v>
      </c>
      <c r="F969" s="3">
        <v>5.1573370173580803E-2</v>
      </c>
    </row>
    <row r="970" spans="2:6" x14ac:dyDescent="0.65">
      <c r="B970" s="3">
        <v>35211571002</v>
      </c>
      <c r="C970" s="3">
        <v>35211571</v>
      </c>
      <c r="D970" s="3">
        <v>234</v>
      </c>
      <c r="E970" s="3">
        <v>360</v>
      </c>
      <c r="F970" s="3">
        <v>4.7709603058450699E-2</v>
      </c>
    </row>
    <row r="971" spans="2:6" x14ac:dyDescent="0.65">
      <c r="B971" s="3">
        <v>35211572001</v>
      </c>
      <c r="C971" s="3">
        <v>35211572</v>
      </c>
      <c r="D971" s="3">
        <v>302</v>
      </c>
      <c r="E971" s="3">
        <v>444</v>
      </c>
      <c r="F971" s="3">
        <v>3.047645562368E-2</v>
      </c>
    </row>
    <row r="972" spans="2:6" x14ac:dyDescent="0.65">
      <c r="B972" s="3">
        <v>35211572002</v>
      </c>
      <c r="C972" s="3">
        <v>35211572</v>
      </c>
      <c r="D972" s="3">
        <v>142</v>
      </c>
      <c r="E972" s="3">
        <v>444</v>
      </c>
      <c r="F972" s="3">
        <v>9.8515925087241992E-3</v>
      </c>
    </row>
    <row r="973" spans="2:6" x14ac:dyDescent="0.65">
      <c r="B973" s="3">
        <v>35211573001</v>
      </c>
      <c r="C973" s="3">
        <v>35211573</v>
      </c>
      <c r="D973" s="3">
        <v>143</v>
      </c>
      <c r="E973" s="3">
        <v>397</v>
      </c>
      <c r="F973" s="3">
        <v>2.7367307665621999E-2</v>
      </c>
    </row>
    <row r="974" spans="2:6" x14ac:dyDescent="0.65">
      <c r="B974" s="3">
        <v>35211573002</v>
      </c>
      <c r="C974" s="3">
        <v>35211573</v>
      </c>
      <c r="D974" s="3">
        <v>254</v>
      </c>
      <c r="E974" s="3">
        <v>397</v>
      </c>
      <c r="F974" s="3">
        <v>3.2671851701108902E-2</v>
      </c>
    </row>
    <row r="975" spans="2:6" x14ac:dyDescent="0.65">
      <c r="B975" s="3">
        <v>35211574001</v>
      </c>
      <c r="C975" s="3">
        <v>35211574</v>
      </c>
      <c r="D975" s="3">
        <v>483</v>
      </c>
      <c r="E975" s="3">
        <v>483</v>
      </c>
      <c r="F975" s="3">
        <v>1.0794063075174099E-2</v>
      </c>
    </row>
    <row r="976" spans="2:6" x14ac:dyDescent="0.65">
      <c r="B976" s="3">
        <v>35211575001</v>
      </c>
      <c r="C976" s="3">
        <v>35211575</v>
      </c>
      <c r="D976" s="3">
        <v>127</v>
      </c>
      <c r="E976" s="3">
        <v>355</v>
      </c>
      <c r="F976" s="3">
        <v>6.8100914218309494E-2</v>
      </c>
    </row>
    <row r="977" spans="2:6" x14ac:dyDescent="0.65">
      <c r="B977" s="3">
        <v>35211575002</v>
      </c>
      <c r="C977" s="3">
        <v>35211575</v>
      </c>
      <c r="D977" s="3">
        <v>61</v>
      </c>
      <c r="E977" s="3">
        <v>355</v>
      </c>
      <c r="F977" s="3">
        <v>3.40383182544911E-2</v>
      </c>
    </row>
    <row r="978" spans="2:6" x14ac:dyDescent="0.65">
      <c r="B978" s="3">
        <v>35211575003</v>
      </c>
      <c r="C978" s="3">
        <v>35211575</v>
      </c>
      <c r="D978" s="3">
        <v>167</v>
      </c>
      <c r="E978" s="3">
        <v>355</v>
      </c>
      <c r="F978" s="3">
        <v>3.0206182598467999E-2</v>
      </c>
    </row>
    <row r="979" spans="2:6" x14ac:dyDescent="0.65">
      <c r="B979" s="3">
        <v>35211576001</v>
      </c>
      <c r="C979" s="3">
        <v>35211576</v>
      </c>
      <c r="D979" s="3">
        <v>454</v>
      </c>
      <c r="E979" s="3">
        <v>454</v>
      </c>
      <c r="F979" s="3">
        <v>7.7118092693073903E-2</v>
      </c>
    </row>
    <row r="980" spans="2:6" x14ac:dyDescent="0.65">
      <c r="B980" s="3">
        <v>35211577001</v>
      </c>
      <c r="C980" s="3">
        <v>35211577</v>
      </c>
      <c r="D980" s="3">
        <v>191</v>
      </c>
      <c r="E980" s="3">
        <v>787</v>
      </c>
      <c r="F980" s="3">
        <v>8.4959305673358004E-3</v>
      </c>
    </row>
    <row r="981" spans="2:6" x14ac:dyDescent="0.65">
      <c r="B981" s="3">
        <v>35211577002</v>
      </c>
      <c r="C981" s="3">
        <v>35211577</v>
      </c>
      <c r="D981" s="3">
        <v>319</v>
      </c>
      <c r="E981" s="3">
        <v>787</v>
      </c>
      <c r="F981" s="3"/>
    </row>
    <row r="982" spans="2:6" x14ac:dyDescent="0.65">
      <c r="B982" s="3">
        <v>35211577003</v>
      </c>
      <c r="C982" s="3">
        <v>35211577</v>
      </c>
      <c r="D982" s="3">
        <v>277</v>
      </c>
      <c r="E982" s="3">
        <v>787</v>
      </c>
      <c r="F982" s="3"/>
    </row>
    <row r="983" spans="2:6" x14ac:dyDescent="0.65">
      <c r="B983" s="3">
        <v>35211578001</v>
      </c>
      <c r="C983" s="3">
        <v>35211578</v>
      </c>
      <c r="D983" s="3">
        <v>379</v>
      </c>
      <c r="E983" s="3">
        <v>542</v>
      </c>
      <c r="F983" s="3"/>
    </row>
    <row r="984" spans="2:6" x14ac:dyDescent="0.65">
      <c r="B984" s="3">
        <v>35211578002</v>
      </c>
      <c r="C984" s="3">
        <v>35211578</v>
      </c>
      <c r="D984" s="3">
        <v>163</v>
      </c>
      <c r="E984" s="3">
        <v>542</v>
      </c>
      <c r="F984" s="3"/>
    </row>
    <row r="985" spans="2:6" x14ac:dyDescent="0.65">
      <c r="B985" s="3">
        <v>35211579001</v>
      </c>
      <c r="C985" s="3">
        <v>35211579</v>
      </c>
      <c r="D985" s="3">
        <v>428</v>
      </c>
      <c r="E985" s="3">
        <v>580</v>
      </c>
      <c r="F985" s="3">
        <v>7.6275660134922998E-3</v>
      </c>
    </row>
    <row r="986" spans="2:6" x14ac:dyDescent="0.65">
      <c r="B986" s="3">
        <v>35211579002</v>
      </c>
      <c r="C986" s="3">
        <v>35211579</v>
      </c>
      <c r="D986" s="3">
        <v>152</v>
      </c>
      <c r="E986" s="3">
        <v>580</v>
      </c>
      <c r="F986" s="3">
        <v>7.6508083493641004E-3</v>
      </c>
    </row>
    <row r="987" spans="2:6" x14ac:dyDescent="0.65">
      <c r="B987" s="3">
        <v>35211581001</v>
      </c>
      <c r="C987" s="3">
        <v>35211581</v>
      </c>
      <c r="D987" s="3">
        <v>620</v>
      </c>
      <c r="E987" s="3">
        <v>1146</v>
      </c>
      <c r="F987" s="3">
        <v>3.67461752852596E-2</v>
      </c>
    </row>
    <row r="988" spans="2:6" x14ac:dyDescent="0.65">
      <c r="B988" s="3">
        <v>35211581002</v>
      </c>
      <c r="C988" s="3">
        <v>35211581</v>
      </c>
      <c r="D988" s="3">
        <v>169</v>
      </c>
      <c r="E988" s="3">
        <v>1146</v>
      </c>
      <c r="F988" s="3">
        <v>3.1728747868311397E-2</v>
      </c>
    </row>
    <row r="989" spans="2:6" x14ac:dyDescent="0.65">
      <c r="B989" s="3">
        <v>35211581003</v>
      </c>
      <c r="C989" s="3">
        <v>35211581</v>
      </c>
      <c r="D989" s="3">
        <v>247</v>
      </c>
      <c r="E989" s="3">
        <v>1146</v>
      </c>
      <c r="F989" s="3">
        <v>3.6727745438816503E-2</v>
      </c>
    </row>
    <row r="990" spans="2:6" x14ac:dyDescent="0.65">
      <c r="B990" s="3">
        <v>35211581004</v>
      </c>
      <c r="C990" s="3">
        <v>35211581</v>
      </c>
      <c r="D990" s="3">
        <v>110</v>
      </c>
      <c r="E990" s="3">
        <v>1146</v>
      </c>
      <c r="F990" s="3">
        <v>4.6753611396592301E-2</v>
      </c>
    </row>
    <row r="991" spans="2:6" x14ac:dyDescent="0.65">
      <c r="B991" s="3">
        <v>35211582003</v>
      </c>
      <c r="C991" s="3">
        <v>35211582</v>
      </c>
      <c r="D991" s="3">
        <v>178</v>
      </c>
      <c r="E991" s="3">
        <v>870</v>
      </c>
      <c r="F991" s="3">
        <v>1.8229253654559501E-2</v>
      </c>
    </row>
    <row r="992" spans="2:6" x14ac:dyDescent="0.65">
      <c r="B992" s="3">
        <v>35211582004</v>
      </c>
      <c r="C992" s="3">
        <v>35211582</v>
      </c>
      <c r="D992" s="3">
        <v>69</v>
      </c>
      <c r="E992" s="3">
        <v>870</v>
      </c>
      <c r="F992" s="3">
        <v>3.8227725966462602E-2</v>
      </c>
    </row>
    <row r="993" spans="2:6" x14ac:dyDescent="0.65">
      <c r="B993" s="3">
        <v>35211582005</v>
      </c>
      <c r="C993" s="3">
        <v>35211582</v>
      </c>
      <c r="D993" s="3">
        <v>21</v>
      </c>
      <c r="E993" s="3">
        <v>870</v>
      </c>
      <c r="F993" s="3">
        <v>2.37987601470467E-2</v>
      </c>
    </row>
    <row r="994" spans="2:6" x14ac:dyDescent="0.65">
      <c r="B994" s="3">
        <v>35211582006</v>
      </c>
      <c r="C994" s="3">
        <v>35211582</v>
      </c>
      <c r="D994" s="3">
        <v>512</v>
      </c>
      <c r="E994" s="3">
        <v>870</v>
      </c>
      <c r="F994" s="3">
        <v>0.1220562793032226</v>
      </c>
    </row>
    <row r="995" spans="2:6" x14ac:dyDescent="0.65">
      <c r="B995" s="3">
        <v>35211582007</v>
      </c>
      <c r="C995" s="3">
        <v>35211582</v>
      </c>
      <c r="D995" s="3">
        <v>90</v>
      </c>
      <c r="E995" s="3">
        <v>870</v>
      </c>
      <c r="F995" s="3">
        <v>4.673392113001E-2</v>
      </c>
    </row>
    <row r="996" spans="2:6" x14ac:dyDescent="0.65">
      <c r="B996" s="3">
        <v>35211583001</v>
      </c>
      <c r="C996" s="3">
        <v>35211583</v>
      </c>
      <c r="D996" s="3">
        <v>316</v>
      </c>
      <c r="E996" s="3">
        <v>436</v>
      </c>
      <c r="F996" s="3">
        <v>2.0930334255021998E-2</v>
      </c>
    </row>
    <row r="997" spans="2:6" x14ac:dyDescent="0.65">
      <c r="B997" s="3">
        <v>35211583002</v>
      </c>
      <c r="C997" s="3">
        <v>35211583</v>
      </c>
      <c r="D997" s="3">
        <v>120</v>
      </c>
      <c r="E997" s="3">
        <v>436</v>
      </c>
      <c r="F997" s="3">
        <v>0.1220562793032226</v>
      </c>
    </row>
    <row r="998" spans="2:6" x14ac:dyDescent="0.65">
      <c r="B998" s="3">
        <v>35211584001</v>
      </c>
      <c r="C998" s="3">
        <v>35211584</v>
      </c>
      <c r="D998" s="3">
        <v>99</v>
      </c>
      <c r="E998" s="3">
        <v>506</v>
      </c>
      <c r="F998" s="3">
        <v>3.42494071610394E-2</v>
      </c>
    </row>
    <row r="999" spans="2:6" x14ac:dyDescent="0.65">
      <c r="B999" s="3">
        <v>35211584002</v>
      </c>
      <c r="C999" s="3">
        <v>35211584</v>
      </c>
      <c r="D999" s="3">
        <v>185</v>
      </c>
      <c r="E999" s="3">
        <v>506</v>
      </c>
      <c r="F999" s="3">
        <v>2.15999242504855E-2</v>
      </c>
    </row>
    <row r="1000" spans="2:6" x14ac:dyDescent="0.65">
      <c r="B1000" s="3">
        <v>35211584003</v>
      </c>
      <c r="C1000" s="3">
        <v>35211584</v>
      </c>
      <c r="D1000" s="3">
        <v>91</v>
      </c>
      <c r="E1000" s="3">
        <v>506</v>
      </c>
      <c r="F1000" s="3">
        <v>2.30760658313937E-2</v>
      </c>
    </row>
    <row r="1001" spans="2:6" x14ac:dyDescent="0.65">
      <c r="B1001" s="3">
        <v>35211584004</v>
      </c>
      <c r="C1001" s="3">
        <v>35211584</v>
      </c>
      <c r="D1001" s="3">
        <v>131</v>
      </c>
      <c r="E1001" s="3">
        <v>506</v>
      </c>
      <c r="F1001" s="3">
        <v>2.3705962822468601E-2</v>
      </c>
    </row>
    <row r="1002" spans="2:6" x14ac:dyDescent="0.65">
      <c r="B1002" s="3">
        <v>35211585001</v>
      </c>
      <c r="C1002" s="3">
        <v>35211585</v>
      </c>
      <c r="D1002" s="3">
        <v>95</v>
      </c>
      <c r="E1002" s="3">
        <v>934</v>
      </c>
      <c r="F1002" s="3">
        <v>1.7051588847127E-2</v>
      </c>
    </row>
    <row r="1003" spans="2:6" x14ac:dyDescent="0.65">
      <c r="B1003" s="3">
        <v>35211585002</v>
      </c>
      <c r="C1003" s="3">
        <v>35211585</v>
      </c>
      <c r="D1003" s="3">
        <v>94</v>
      </c>
      <c r="E1003" s="3">
        <v>934</v>
      </c>
      <c r="F1003" s="3">
        <v>1.53284915054013E-2</v>
      </c>
    </row>
    <row r="1004" spans="2:6" x14ac:dyDescent="0.65">
      <c r="B1004" s="3">
        <v>35211585003</v>
      </c>
      <c r="C1004" s="3">
        <v>35211585</v>
      </c>
      <c r="D1004" s="3">
        <v>246</v>
      </c>
      <c r="E1004" s="3">
        <v>934</v>
      </c>
      <c r="F1004" s="3">
        <v>1.70755744587913E-2</v>
      </c>
    </row>
    <row r="1005" spans="2:6" x14ac:dyDescent="0.65">
      <c r="B1005" s="3">
        <v>35211585004</v>
      </c>
      <c r="C1005" s="3">
        <v>35211585</v>
      </c>
      <c r="D1005" s="3">
        <v>499</v>
      </c>
      <c r="E1005" s="3">
        <v>934</v>
      </c>
      <c r="F1005" s="3">
        <v>1.5869851846890701E-2</v>
      </c>
    </row>
    <row r="1006" spans="2:6" x14ac:dyDescent="0.65">
      <c r="B1006" s="3">
        <v>35211586001</v>
      </c>
      <c r="C1006" s="3">
        <v>35211586</v>
      </c>
      <c r="D1006" s="3">
        <v>90</v>
      </c>
      <c r="E1006" s="3">
        <v>90</v>
      </c>
      <c r="F1006" s="3"/>
    </row>
    <row r="1007" spans="2:6" x14ac:dyDescent="0.65">
      <c r="B1007" s="3">
        <v>35211587001</v>
      </c>
      <c r="C1007" s="3">
        <v>35211587</v>
      </c>
      <c r="D1007" s="3">
        <v>246</v>
      </c>
      <c r="E1007" s="3">
        <v>1318</v>
      </c>
      <c r="F1007" s="3">
        <v>4.1196031336188502E-2</v>
      </c>
    </row>
    <row r="1008" spans="2:6" x14ac:dyDescent="0.65">
      <c r="B1008" s="3">
        <v>35211587002</v>
      </c>
      <c r="C1008" s="3">
        <v>35211587</v>
      </c>
      <c r="D1008" s="3">
        <v>1072</v>
      </c>
      <c r="E1008" s="3">
        <v>1318</v>
      </c>
      <c r="F1008" s="3">
        <v>0.1234402035157595</v>
      </c>
    </row>
    <row r="1009" spans="2:6" x14ac:dyDescent="0.65">
      <c r="B1009" s="3">
        <v>35211588001</v>
      </c>
      <c r="C1009" s="3">
        <v>35211588</v>
      </c>
      <c r="D1009" s="3">
        <v>137</v>
      </c>
      <c r="E1009" s="3">
        <v>424</v>
      </c>
      <c r="F1009" s="3">
        <v>4.0695193511709998E-2</v>
      </c>
    </row>
    <row r="1010" spans="2:6" x14ac:dyDescent="0.65">
      <c r="B1010" s="3">
        <v>35211588002</v>
      </c>
      <c r="C1010" s="3">
        <v>35211588</v>
      </c>
      <c r="D1010" s="3">
        <v>287</v>
      </c>
      <c r="E1010" s="3">
        <v>424</v>
      </c>
      <c r="F1010" s="3">
        <v>5.6946144118016601E-2</v>
      </c>
    </row>
    <row r="1011" spans="2:6" x14ac:dyDescent="0.65">
      <c r="B1011" s="3">
        <v>35211600001</v>
      </c>
      <c r="C1011" s="3">
        <v>35211600</v>
      </c>
      <c r="D1011" s="3">
        <v>102</v>
      </c>
      <c r="E1011" s="3">
        <v>642</v>
      </c>
      <c r="F1011" s="3">
        <v>7.9767191734212498E-2</v>
      </c>
    </row>
    <row r="1012" spans="2:6" x14ac:dyDescent="0.65">
      <c r="B1012" s="3">
        <v>35211600002</v>
      </c>
      <c r="C1012" s="3">
        <v>35211600</v>
      </c>
      <c r="D1012" s="3">
        <v>55</v>
      </c>
      <c r="E1012" s="3">
        <v>642</v>
      </c>
      <c r="F1012" s="3">
        <v>5.7970363836460002E-2</v>
      </c>
    </row>
    <row r="1013" spans="2:6" x14ac:dyDescent="0.65">
      <c r="B1013" s="3">
        <v>35211600003</v>
      </c>
      <c r="C1013" s="3">
        <v>35211600</v>
      </c>
      <c r="D1013" s="3">
        <v>33</v>
      </c>
      <c r="E1013" s="3">
        <v>642</v>
      </c>
      <c r="F1013" s="3">
        <v>6.4613635009040202E-2</v>
      </c>
    </row>
    <row r="1014" spans="2:6" x14ac:dyDescent="0.65">
      <c r="B1014" s="3">
        <v>35211600004</v>
      </c>
      <c r="C1014" s="3">
        <v>35211600</v>
      </c>
      <c r="D1014" s="3">
        <v>299</v>
      </c>
      <c r="E1014" s="3">
        <v>642</v>
      </c>
      <c r="F1014" s="3">
        <v>5.5961871689396599E-2</v>
      </c>
    </row>
    <row r="1015" spans="2:6" x14ac:dyDescent="0.65">
      <c r="B1015" s="3">
        <v>35211600005</v>
      </c>
      <c r="C1015" s="3">
        <v>35211600</v>
      </c>
      <c r="D1015" s="3">
        <v>153</v>
      </c>
      <c r="E1015" s="3">
        <v>642</v>
      </c>
      <c r="F1015" s="3">
        <v>5.3634205684969301E-2</v>
      </c>
    </row>
    <row r="1016" spans="2:6" x14ac:dyDescent="0.65">
      <c r="B1016" s="3">
        <v>35211601001</v>
      </c>
      <c r="C1016" s="3">
        <v>35211601</v>
      </c>
      <c r="D1016" s="3">
        <v>208</v>
      </c>
      <c r="E1016" s="3">
        <v>795</v>
      </c>
      <c r="F1016" s="3">
        <v>3.7945086742246E-3</v>
      </c>
    </row>
    <row r="1017" spans="2:6" x14ac:dyDescent="0.65">
      <c r="B1017" s="3">
        <v>35211601002</v>
      </c>
      <c r="C1017" s="3">
        <v>35211601</v>
      </c>
      <c r="D1017" s="3">
        <v>146</v>
      </c>
      <c r="E1017" s="3">
        <v>795</v>
      </c>
      <c r="F1017" s="3"/>
    </row>
    <row r="1018" spans="2:6" x14ac:dyDescent="0.65">
      <c r="B1018" s="3">
        <v>35211601003</v>
      </c>
      <c r="C1018" s="3">
        <v>35211601</v>
      </c>
      <c r="D1018" s="3">
        <v>144</v>
      </c>
      <c r="E1018" s="3">
        <v>795</v>
      </c>
      <c r="F1018" s="3"/>
    </row>
    <row r="1019" spans="2:6" x14ac:dyDescent="0.65">
      <c r="B1019" s="3">
        <v>35211601004</v>
      </c>
      <c r="C1019" s="3">
        <v>35211601</v>
      </c>
      <c r="D1019" s="3">
        <v>297</v>
      </c>
      <c r="E1019" s="3">
        <v>795</v>
      </c>
      <c r="F1019" s="3"/>
    </row>
    <row r="1020" spans="2:6" x14ac:dyDescent="0.65">
      <c r="B1020" s="3">
        <v>35211648001</v>
      </c>
      <c r="C1020" s="3">
        <v>35211648</v>
      </c>
      <c r="D1020" s="3">
        <v>10</v>
      </c>
      <c r="E1020" s="3">
        <v>478</v>
      </c>
      <c r="F1020" s="3"/>
    </row>
    <row r="1021" spans="2:6" x14ac:dyDescent="0.65">
      <c r="B1021" s="3">
        <v>35211648002</v>
      </c>
      <c r="C1021" s="3">
        <v>35211648</v>
      </c>
      <c r="D1021" s="3">
        <v>0</v>
      </c>
      <c r="E1021" s="3">
        <v>478</v>
      </c>
      <c r="F1021" s="3"/>
    </row>
    <row r="1022" spans="2:6" x14ac:dyDescent="0.65">
      <c r="B1022" s="3">
        <v>35211648003</v>
      </c>
      <c r="C1022" s="3">
        <v>35211648</v>
      </c>
      <c r="D1022" s="3">
        <v>61</v>
      </c>
      <c r="E1022" s="3">
        <v>478</v>
      </c>
      <c r="F1022" s="3">
        <v>9.3370825048080999E-3</v>
      </c>
    </row>
    <row r="1023" spans="2:6" x14ac:dyDescent="0.65">
      <c r="B1023" s="3">
        <v>35211648004</v>
      </c>
      <c r="C1023" s="3">
        <v>35211648</v>
      </c>
      <c r="D1023" s="3">
        <v>33</v>
      </c>
      <c r="E1023" s="3">
        <v>478</v>
      </c>
      <c r="F1023" s="3"/>
    </row>
    <row r="1024" spans="2:6" x14ac:dyDescent="0.65">
      <c r="B1024" s="3">
        <v>35211648006</v>
      </c>
      <c r="C1024" s="3">
        <v>35211648</v>
      </c>
      <c r="D1024" s="3">
        <v>28</v>
      </c>
      <c r="E1024" s="3">
        <v>478</v>
      </c>
      <c r="F1024" s="3"/>
    </row>
    <row r="1025" spans="2:6" x14ac:dyDescent="0.65">
      <c r="B1025" s="3">
        <v>35211648008</v>
      </c>
      <c r="C1025" s="3">
        <v>35211648</v>
      </c>
      <c r="D1025" s="3">
        <v>118</v>
      </c>
      <c r="E1025" s="3">
        <v>478</v>
      </c>
      <c r="F1025" s="3">
        <v>9.0910109939593003E-3</v>
      </c>
    </row>
    <row r="1026" spans="2:6" x14ac:dyDescent="0.65">
      <c r="B1026" s="3">
        <v>35211648010</v>
      </c>
      <c r="C1026" s="3">
        <v>35211648</v>
      </c>
      <c r="D1026" s="3">
        <v>132</v>
      </c>
      <c r="E1026" s="3">
        <v>478</v>
      </c>
      <c r="F1026" s="3">
        <v>1.46902582387681E-2</v>
      </c>
    </row>
    <row r="1027" spans="2:6" x14ac:dyDescent="0.65">
      <c r="B1027" s="3">
        <v>35211648011</v>
      </c>
      <c r="C1027" s="3">
        <v>35211648</v>
      </c>
      <c r="D1027" s="3">
        <v>96</v>
      </c>
      <c r="E1027" s="3">
        <v>478</v>
      </c>
      <c r="F1027" s="3"/>
    </row>
    <row r="1028" spans="2:6" x14ac:dyDescent="0.65">
      <c r="B1028" s="3">
        <v>35211652001</v>
      </c>
      <c r="C1028" s="3">
        <v>35211652</v>
      </c>
      <c r="D1028" s="3">
        <v>144</v>
      </c>
      <c r="E1028" s="3">
        <v>590</v>
      </c>
      <c r="F1028" s="3"/>
    </row>
    <row r="1029" spans="2:6" x14ac:dyDescent="0.65">
      <c r="B1029" s="3">
        <v>35211652002</v>
      </c>
      <c r="C1029" s="3">
        <v>35211652</v>
      </c>
      <c r="D1029" s="3">
        <v>129</v>
      </c>
      <c r="E1029" s="3">
        <v>590</v>
      </c>
      <c r="F1029" s="3"/>
    </row>
    <row r="1030" spans="2:6" x14ac:dyDescent="0.65">
      <c r="B1030" s="3">
        <v>35211652003</v>
      </c>
      <c r="C1030" s="3">
        <v>35211652</v>
      </c>
      <c r="D1030" s="3">
        <v>97</v>
      </c>
      <c r="E1030" s="3">
        <v>590</v>
      </c>
      <c r="F1030" s="3"/>
    </row>
    <row r="1031" spans="2:6" x14ac:dyDescent="0.65">
      <c r="B1031" s="3">
        <v>35211652004</v>
      </c>
      <c r="C1031" s="3">
        <v>35211652</v>
      </c>
      <c r="D1031" s="3">
        <v>77</v>
      </c>
      <c r="E1031" s="3">
        <v>590</v>
      </c>
      <c r="F1031" s="3"/>
    </row>
    <row r="1032" spans="2:6" x14ac:dyDescent="0.65">
      <c r="B1032" s="3">
        <v>35211652005</v>
      </c>
      <c r="C1032" s="3">
        <v>35211652</v>
      </c>
      <c r="D1032" s="3">
        <v>81</v>
      </c>
      <c r="E1032" s="3">
        <v>590</v>
      </c>
      <c r="F1032" s="3"/>
    </row>
    <row r="1033" spans="2:6" x14ac:dyDescent="0.65">
      <c r="B1033" s="3">
        <v>35211652006</v>
      </c>
      <c r="C1033" s="3">
        <v>35211652</v>
      </c>
      <c r="D1033" s="3">
        <v>62</v>
      </c>
      <c r="E1033" s="3">
        <v>590</v>
      </c>
      <c r="F1033" s="3"/>
    </row>
    <row r="1034" spans="2:6" x14ac:dyDescent="0.65">
      <c r="B1034" s="3">
        <v>35211656001</v>
      </c>
      <c r="C1034" s="3">
        <v>35211656</v>
      </c>
      <c r="D1034" s="3">
        <v>177</v>
      </c>
      <c r="E1034" s="3">
        <v>542</v>
      </c>
      <c r="F1034" s="3">
        <v>5.1940201446939997E-2</v>
      </c>
    </row>
    <row r="1035" spans="2:6" x14ac:dyDescent="0.65">
      <c r="B1035" s="3">
        <v>35211656002</v>
      </c>
      <c r="C1035" s="3">
        <v>35211656</v>
      </c>
      <c r="D1035" s="3">
        <v>164</v>
      </c>
      <c r="E1035" s="3">
        <v>542</v>
      </c>
      <c r="F1035" s="3">
        <v>4.0592177523726798E-2</v>
      </c>
    </row>
    <row r="1036" spans="2:6" x14ac:dyDescent="0.65">
      <c r="B1036" s="3">
        <v>35211656003</v>
      </c>
      <c r="C1036" s="3">
        <v>35211656</v>
      </c>
      <c r="D1036" s="3">
        <v>137</v>
      </c>
      <c r="E1036" s="3">
        <v>542</v>
      </c>
      <c r="F1036" s="3">
        <v>6.9835378312690599E-2</v>
      </c>
    </row>
    <row r="1037" spans="2:6" x14ac:dyDescent="0.65">
      <c r="B1037" s="3">
        <v>35211656004</v>
      </c>
      <c r="C1037" s="3">
        <v>35211656</v>
      </c>
      <c r="D1037" s="3">
        <v>64</v>
      </c>
      <c r="E1037" s="3">
        <v>542</v>
      </c>
      <c r="F1037" s="3">
        <v>7.7180822933087104E-2</v>
      </c>
    </row>
    <row r="1038" spans="2:6" x14ac:dyDescent="0.65">
      <c r="B1038" s="3">
        <v>35211657001</v>
      </c>
      <c r="C1038" s="3">
        <v>35211657</v>
      </c>
      <c r="D1038" s="3">
        <v>173</v>
      </c>
      <c r="E1038" s="3">
        <v>415</v>
      </c>
      <c r="F1038" s="3">
        <v>5.5619061631211802E-2</v>
      </c>
    </row>
    <row r="1039" spans="2:6" x14ac:dyDescent="0.65">
      <c r="B1039" s="3">
        <v>35211657002</v>
      </c>
      <c r="C1039" s="3">
        <v>35211657</v>
      </c>
      <c r="D1039" s="3">
        <v>183</v>
      </c>
      <c r="E1039" s="3">
        <v>415</v>
      </c>
      <c r="F1039" s="3">
        <v>5.1841925112863202E-2</v>
      </c>
    </row>
    <row r="1040" spans="2:6" x14ac:dyDescent="0.65">
      <c r="B1040" s="3">
        <v>35211657003</v>
      </c>
      <c r="C1040" s="3">
        <v>35211657</v>
      </c>
      <c r="D1040" s="3">
        <v>59</v>
      </c>
      <c r="E1040" s="3">
        <v>415</v>
      </c>
      <c r="F1040" s="3">
        <v>7.31447771608566E-2</v>
      </c>
    </row>
    <row r="1041" spans="2:6" x14ac:dyDescent="0.65">
      <c r="B1041" s="3">
        <v>35211658001</v>
      </c>
      <c r="C1041" s="3">
        <v>35211658</v>
      </c>
      <c r="D1041" s="3">
        <v>80</v>
      </c>
      <c r="E1041" s="3">
        <v>450</v>
      </c>
      <c r="F1041" s="3">
        <v>4.7181220543888597E-2</v>
      </c>
    </row>
    <row r="1042" spans="2:6" x14ac:dyDescent="0.65">
      <c r="B1042" s="3">
        <v>35211658002</v>
      </c>
      <c r="C1042" s="3">
        <v>35211658</v>
      </c>
      <c r="D1042" s="3">
        <v>82</v>
      </c>
      <c r="E1042" s="3">
        <v>450</v>
      </c>
      <c r="F1042" s="3">
        <v>4.8998553105766798E-2</v>
      </c>
    </row>
    <row r="1043" spans="2:6" x14ac:dyDescent="0.65">
      <c r="B1043" s="3">
        <v>35211658003</v>
      </c>
      <c r="C1043" s="3">
        <v>35211658</v>
      </c>
      <c r="D1043" s="3">
        <v>130</v>
      </c>
      <c r="E1043" s="3">
        <v>450</v>
      </c>
      <c r="F1043" s="3">
        <v>3.7085737772378898E-2</v>
      </c>
    </row>
    <row r="1044" spans="2:6" x14ac:dyDescent="0.65">
      <c r="B1044" s="3">
        <v>35211658004</v>
      </c>
      <c r="C1044" s="3">
        <v>35211658</v>
      </c>
      <c r="D1044" s="3">
        <v>158</v>
      </c>
      <c r="E1044" s="3">
        <v>450</v>
      </c>
      <c r="F1044" s="3">
        <v>7.0804751047386705E-2</v>
      </c>
    </row>
    <row r="1045" spans="2:6" x14ac:dyDescent="0.65">
      <c r="B1045" s="3">
        <v>35211661001</v>
      </c>
      <c r="C1045" s="3">
        <v>35211661</v>
      </c>
      <c r="D1045" s="3">
        <v>160</v>
      </c>
      <c r="E1045" s="3">
        <v>610</v>
      </c>
      <c r="F1045" s="3">
        <v>1.31027785196731E-2</v>
      </c>
    </row>
    <row r="1046" spans="2:6" x14ac:dyDescent="0.65">
      <c r="B1046" s="3">
        <v>35211661002</v>
      </c>
      <c r="C1046" s="3">
        <v>35211661</v>
      </c>
      <c r="D1046" s="3">
        <v>181</v>
      </c>
      <c r="E1046" s="3">
        <v>610</v>
      </c>
      <c r="F1046" s="3">
        <v>1.4927615942868001E-2</v>
      </c>
    </row>
    <row r="1047" spans="2:6" x14ac:dyDescent="0.65">
      <c r="B1047" s="3">
        <v>35211661003</v>
      </c>
      <c r="C1047" s="3">
        <v>35211661</v>
      </c>
      <c r="D1047" s="3">
        <v>89</v>
      </c>
      <c r="E1047" s="3">
        <v>610</v>
      </c>
      <c r="F1047" s="3">
        <v>1.36970893383328E-2</v>
      </c>
    </row>
    <row r="1048" spans="2:6" x14ac:dyDescent="0.65">
      <c r="B1048" s="3">
        <v>35211661004</v>
      </c>
      <c r="C1048" s="3">
        <v>35211661</v>
      </c>
      <c r="D1048" s="3">
        <v>113</v>
      </c>
      <c r="E1048" s="3">
        <v>610</v>
      </c>
      <c r="F1048" s="3">
        <v>1.22652195297444E-2</v>
      </c>
    </row>
    <row r="1049" spans="2:6" x14ac:dyDescent="0.65">
      <c r="B1049" s="3">
        <v>35211661005</v>
      </c>
      <c r="C1049" s="3">
        <v>35211661</v>
      </c>
      <c r="D1049" s="3">
        <v>67</v>
      </c>
      <c r="E1049" s="3">
        <v>610</v>
      </c>
      <c r="F1049" s="3">
        <v>3.2274511824486999E-3</v>
      </c>
    </row>
    <row r="1050" spans="2:6" x14ac:dyDescent="0.65">
      <c r="B1050" s="3">
        <v>35211663001</v>
      </c>
      <c r="C1050" s="3">
        <v>35211663</v>
      </c>
      <c r="D1050" s="3">
        <v>45</v>
      </c>
      <c r="E1050" s="3">
        <v>1478</v>
      </c>
      <c r="F1050" s="3">
        <v>3.2897385011264497E-2</v>
      </c>
    </row>
    <row r="1051" spans="2:6" x14ac:dyDescent="0.65">
      <c r="B1051" s="3">
        <v>35211663002</v>
      </c>
      <c r="C1051" s="3">
        <v>35211663</v>
      </c>
      <c r="D1051" s="3">
        <v>86</v>
      </c>
      <c r="E1051" s="3">
        <v>1478</v>
      </c>
      <c r="F1051" s="3">
        <v>4.2001888718298797E-2</v>
      </c>
    </row>
    <row r="1052" spans="2:6" x14ac:dyDescent="0.65">
      <c r="B1052" s="3">
        <v>35211663004</v>
      </c>
      <c r="C1052" s="3">
        <v>35211663</v>
      </c>
      <c r="D1052" s="3">
        <v>191</v>
      </c>
      <c r="E1052" s="3">
        <v>1478</v>
      </c>
      <c r="F1052" s="3">
        <v>0.14550184516277001</v>
      </c>
    </row>
    <row r="1053" spans="2:6" x14ac:dyDescent="0.65">
      <c r="B1053" s="3">
        <v>35211663005</v>
      </c>
      <c r="C1053" s="3">
        <v>35211663</v>
      </c>
      <c r="D1053" s="3">
        <v>116</v>
      </c>
      <c r="E1053" s="3">
        <v>1478</v>
      </c>
      <c r="F1053" s="3">
        <v>0.1416401146893532</v>
      </c>
    </row>
    <row r="1054" spans="2:6" x14ac:dyDescent="0.65">
      <c r="B1054" s="3">
        <v>35211663006</v>
      </c>
      <c r="C1054" s="3">
        <v>35211663</v>
      </c>
      <c r="D1054" s="3">
        <v>621</v>
      </c>
      <c r="E1054" s="3">
        <v>1478</v>
      </c>
      <c r="F1054" s="3">
        <v>0.2063738972531286</v>
      </c>
    </row>
    <row r="1055" spans="2:6" x14ac:dyDescent="0.65">
      <c r="B1055" s="3">
        <v>35211663007</v>
      </c>
      <c r="C1055" s="3">
        <v>35211663</v>
      </c>
      <c r="D1055" s="3">
        <v>419</v>
      </c>
      <c r="E1055" s="3">
        <v>1478</v>
      </c>
      <c r="F1055" s="3">
        <v>0.25345277425855051</v>
      </c>
    </row>
    <row r="1056" spans="2:6" x14ac:dyDescent="0.65">
      <c r="B1056" s="3">
        <v>35211664001</v>
      </c>
      <c r="C1056" s="3">
        <v>35211664</v>
      </c>
      <c r="D1056" s="3">
        <v>551</v>
      </c>
      <c r="E1056" s="3">
        <v>551</v>
      </c>
      <c r="F1056" s="3">
        <v>5.2680721021334002E-3</v>
      </c>
    </row>
    <row r="1057" spans="2:6" x14ac:dyDescent="0.65">
      <c r="B1057" s="3">
        <v>35211665001</v>
      </c>
      <c r="C1057" s="3">
        <v>35211665</v>
      </c>
      <c r="D1057" s="3">
        <v>1023</v>
      </c>
      <c r="E1057" s="3">
        <v>1471</v>
      </c>
      <c r="F1057" s="3">
        <v>9.2823809278146693E-2</v>
      </c>
    </row>
    <row r="1058" spans="2:6" x14ac:dyDescent="0.65">
      <c r="B1058" s="3">
        <v>35211665002</v>
      </c>
      <c r="C1058" s="3">
        <v>35211665</v>
      </c>
      <c r="D1058" s="3">
        <v>116</v>
      </c>
      <c r="E1058" s="3">
        <v>1471</v>
      </c>
      <c r="F1058" s="3">
        <v>0.1065331415965436</v>
      </c>
    </row>
    <row r="1059" spans="2:6" x14ac:dyDescent="0.65">
      <c r="B1059" s="3">
        <v>35211665003</v>
      </c>
      <c r="C1059" s="3">
        <v>35211665</v>
      </c>
      <c r="D1059" s="3">
        <v>35</v>
      </c>
      <c r="E1059" s="3">
        <v>1471</v>
      </c>
      <c r="F1059" s="3">
        <v>7.9660645959464996E-2</v>
      </c>
    </row>
    <row r="1060" spans="2:6" x14ac:dyDescent="0.65">
      <c r="B1060" s="3">
        <v>35211665004</v>
      </c>
      <c r="C1060" s="3">
        <v>35211665</v>
      </c>
      <c r="D1060" s="3">
        <v>297</v>
      </c>
      <c r="E1060" s="3">
        <v>1471</v>
      </c>
      <c r="F1060" s="3">
        <v>0.117796877565943</v>
      </c>
    </row>
    <row r="1061" spans="2:6" x14ac:dyDescent="0.65">
      <c r="B1061" s="3">
        <v>35211666001</v>
      </c>
      <c r="C1061" s="3">
        <v>35211666</v>
      </c>
      <c r="D1061" s="3">
        <v>320</v>
      </c>
      <c r="E1061" s="3">
        <v>580</v>
      </c>
      <c r="F1061" s="3">
        <v>0.1528330927886111</v>
      </c>
    </row>
    <row r="1062" spans="2:6" x14ac:dyDescent="0.65">
      <c r="B1062" s="3">
        <v>35211666002</v>
      </c>
      <c r="C1062" s="3">
        <v>35211666</v>
      </c>
      <c r="D1062" s="3">
        <v>260</v>
      </c>
      <c r="E1062" s="3">
        <v>580</v>
      </c>
      <c r="F1062" s="3">
        <v>0.21764563744913071</v>
      </c>
    </row>
    <row r="1063" spans="2:6" x14ac:dyDescent="0.65">
      <c r="B1063" s="3">
        <v>35211667001</v>
      </c>
      <c r="C1063" s="3">
        <v>35211667</v>
      </c>
      <c r="D1063" s="3">
        <v>1164</v>
      </c>
      <c r="E1063" s="3">
        <v>1164</v>
      </c>
      <c r="F1063" s="3">
        <v>7.5364276901491306E-2</v>
      </c>
    </row>
    <row r="1064" spans="2:6" x14ac:dyDescent="0.65">
      <c r="B1064" s="3">
        <v>35211668001</v>
      </c>
      <c r="C1064" s="3">
        <v>35211668</v>
      </c>
      <c r="D1064" s="3">
        <v>78</v>
      </c>
      <c r="E1064" s="3">
        <v>586</v>
      </c>
      <c r="F1064" s="3">
        <v>1.8203506651303001E-3</v>
      </c>
    </row>
    <row r="1065" spans="2:6" x14ac:dyDescent="0.65">
      <c r="B1065" s="3">
        <v>35211668002</v>
      </c>
      <c r="C1065" s="3">
        <v>35211668</v>
      </c>
      <c r="D1065" s="3">
        <v>167</v>
      </c>
      <c r="E1065" s="3">
        <v>586</v>
      </c>
      <c r="F1065" s="3">
        <v>9.7274892460803009E-3</v>
      </c>
    </row>
    <row r="1066" spans="2:6" x14ac:dyDescent="0.65">
      <c r="B1066" s="3">
        <v>35211668003</v>
      </c>
      <c r="C1066" s="3">
        <v>35211668</v>
      </c>
      <c r="D1066" s="3">
        <v>135</v>
      </c>
      <c r="E1066" s="3">
        <v>586</v>
      </c>
      <c r="F1066" s="3">
        <v>3.0775739490627001E-3</v>
      </c>
    </row>
    <row r="1067" spans="2:6" x14ac:dyDescent="0.65">
      <c r="B1067" s="3">
        <v>35211668004</v>
      </c>
      <c r="C1067" s="3">
        <v>35211668</v>
      </c>
      <c r="D1067" s="3">
        <v>206</v>
      </c>
      <c r="E1067" s="3">
        <v>586</v>
      </c>
      <c r="F1067" s="3">
        <v>1.14268097985139E-2</v>
      </c>
    </row>
    <row r="1068" spans="2:6" x14ac:dyDescent="0.65">
      <c r="B1068" s="3">
        <v>35211669001</v>
      </c>
      <c r="C1068" s="3">
        <v>35211669</v>
      </c>
      <c r="D1068" s="3">
        <v>167</v>
      </c>
      <c r="E1068" s="3">
        <v>929</v>
      </c>
      <c r="F1068" s="3">
        <v>1.3251201932320799E-2</v>
      </c>
    </row>
    <row r="1069" spans="2:6" x14ac:dyDescent="0.65">
      <c r="B1069" s="3">
        <v>35211669002</v>
      </c>
      <c r="C1069" s="3">
        <v>35211669</v>
      </c>
      <c r="D1069" s="3">
        <v>648</v>
      </c>
      <c r="E1069" s="3">
        <v>929</v>
      </c>
      <c r="F1069" s="3">
        <v>5.4638237536839801E-2</v>
      </c>
    </row>
    <row r="1070" spans="2:6" x14ac:dyDescent="0.65">
      <c r="B1070" s="3">
        <v>35211669003</v>
      </c>
      <c r="C1070" s="3">
        <v>35211669</v>
      </c>
      <c r="D1070" s="3">
        <v>114</v>
      </c>
      <c r="E1070" s="3">
        <v>929</v>
      </c>
      <c r="F1070" s="3">
        <v>2.02333081246392E-2</v>
      </c>
    </row>
    <row r="1071" spans="2:6" x14ac:dyDescent="0.65">
      <c r="B1071" s="3">
        <v>35211670001</v>
      </c>
      <c r="C1071" s="3">
        <v>35211670</v>
      </c>
      <c r="D1071" s="3">
        <v>252</v>
      </c>
      <c r="E1071" s="3">
        <v>459</v>
      </c>
      <c r="F1071" s="3">
        <v>2.17545676541997E-2</v>
      </c>
    </row>
    <row r="1072" spans="2:6" x14ac:dyDescent="0.65">
      <c r="B1072" s="3">
        <v>35211670002</v>
      </c>
      <c r="C1072" s="3">
        <v>35211670</v>
      </c>
      <c r="D1072" s="3">
        <v>207</v>
      </c>
      <c r="E1072" s="3">
        <v>459</v>
      </c>
      <c r="F1072" s="3">
        <v>5.4638237536839801E-2</v>
      </c>
    </row>
    <row r="1073" spans="2:6" x14ac:dyDescent="0.65">
      <c r="B1073" s="3">
        <v>35211672001</v>
      </c>
      <c r="C1073" s="3">
        <v>35211672</v>
      </c>
      <c r="D1073" s="3">
        <v>153</v>
      </c>
      <c r="E1073" s="3">
        <v>625</v>
      </c>
      <c r="F1073" s="3">
        <v>1.81799093013667E-2</v>
      </c>
    </row>
    <row r="1074" spans="2:6" x14ac:dyDescent="0.65">
      <c r="B1074" s="3">
        <v>35211672002</v>
      </c>
      <c r="C1074" s="3">
        <v>35211672</v>
      </c>
      <c r="D1074" s="3">
        <v>170</v>
      </c>
      <c r="E1074" s="3">
        <v>625</v>
      </c>
      <c r="F1074" s="3">
        <v>1.8464511245214199E-2</v>
      </c>
    </row>
    <row r="1075" spans="2:6" x14ac:dyDescent="0.65">
      <c r="B1075" s="3">
        <v>35211672003</v>
      </c>
      <c r="C1075" s="3">
        <v>35211672</v>
      </c>
      <c r="D1075" s="3">
        <v>138</v>
      </c>
      <c r="E1075" s="3">
        <v>625</v>
      </c>
      <c r="F1075" s="3">
        <v>2.6774785184905801E-2</v>
      </c>
    </row>
    <row r="1076" spans="2:6" x14ac:dyDescent="0.65">
      <c r="B1076" s="3">
        <v>35211672004</v>
      </c>
      <c r="C1076" s="3">
        <v>35211672</v>
      </c>
      <c r="D1076" s="3">
        <v>164</v>
      </c>
      <c r="E1076" s="3">
        <v>625</v>
      </c>
      <c r="F1076" s="3">
        <v>3.0687960089721699E-2</v>
      </c>
    </row>
    <row r="1077" spans="2:6" x14ac:dyDescent="0.65">
      <c r="B1077" s="3">
        <v>35211673001</v>
      </c>
      <c r="C1077" s="3">
        <v>35211673</v>
      </c>
      <c r="D1077" s="3">
        <v>128</v>
      </c>
      <c r="E1077" s="3">
        <v>571</v>
      </c>
      <c r="F1077" s="3">
        <v>3.7140586908464203E-2</v>
      </c>
    </row>
    <row r="1078" spans="2:6" x14ac:dyDescent="0.65">
      <c r="B1078" s="3">
        <v>35211673002</v>
      </c>
      <c r="C1078" s="3">
        <v>35211673</v>
      </c>
      <c r="D1078" s="3">
        <v>122</v>
      </c>
      <c r="E1078" s="3">
        <v>571</v>
      </c>
      <c r="F1078" s="3">
        <v>3.7646479113882497E-2</v>
      </c>
    </row>
    <row r="1079" spans="2:6" x14ac:dyDescent="0.65">
      <c r="B1079" s="3">
        <v>35211673003</v>
      </c>
      <c r="C1079" s="3">
        <v>35211673</v>
      </c>
      <c r="D1079" s="3">
        <v>58</v>
      </c>
      <c r="E1079" s="3">
        <v>571</v>
      </c>
      <c r="F1079" s="3">
        <v>3.24258973992032E-2</v>
      </c>
    </row>
    <row r="1080" spans="2:6" x14ac:dyDescent="0.65">
      <c r="B1080" s="3">
        <v>35211673004</v>
      </c>
      <c r="C1080" s="3">
        <v>35211673</v>
      </c>
      <c r="D1080" s="3">
        <v>138</v>
      </c>
      <c r="E1080" s="3">
        <v>571</v>
      </c>
      <c r="F1080" s="3">
        <v>3.4611424115594099E-2</v>
      </c>
    </row>
    <row r="1081" spans="2:6" x14ac:dyDescent="0.65">
      <c r="B1081" s="3">
        <v>35211673005</v>
      </c>
      <c r="C1081" s="3">
        <v>35211673</v>
      </c>
      <c r="D1081" s="3">
        <v>125</v>
      </c>
      <c r="E1081" s="3">
        <v>571</v>
      </c>
      <c r="F1081" s="3">
        <v>3.5245541376620802E-2</v>
      </c>
    </row>
    <row r="1082" spans="2:6" x14ac:dyDescent="0.65">
      <c r="B1082" s="3">
        <v>35211675001</v>
      </c>
      <c r="C1082" s="3">
        <v>35211675</v>
      </c>
      <c r="D1082" s="3">
        <v>548</v>
      </c>
      <c r="E1082" s="3">
        <v>718</v>
      </c>
      <c r="F1082" s="3">
        <v>2.35292369295385E-2</v>
      </c>
    </row>
    <row r="1083" spans="2:6" x14ac:dyDescent="0.65">
      <c r="B1083" s="3">
        <v>35211675002</v>
      </c>
      <c r="C1083" s="3">
        <v>35211675</v>
      </c>
      <c r="D1083" s="3">
        <v>170</v>
      </c>
      <c r="E1083" s="3">
        <v>718</v>
      </c>
      <c r="F1083" s="3">
        <v>4.5037367628915003E-3</v>
      </c>
    </row>
    <row r="1084" spans="2:6" x14ac:dyDescent="0.65">
      <c r="B1084" s="3">
        <v>35211676002</v>
      </c>
      <c r="C1084" s="3">
        <v>35211676</v>
      </c>
      <c r="D1084" s="3">
        <v>203</v>
      </c>
      <c r="E1084" s="3">
        <v>1270</v>
      </c>
      <c r="F1084" s="3">
        <v>3.4586532354623999E-3</v>
      </c>
    </row>
    <row r="1085" spans="2:6" x14ac:dyDescent="0.65">
      <c r="B1085" s="3">
        <v>35211676003</v>
      </c>
      <c r="C1085" s="3">
        <v>35211676</v>
      </c>
      <c r="D1085" s="3">
        <v>744</v>
      </c>
      <c r="E1085" s="3">
        <v>1270</v>
      </c>
      <c r="F1085" s="3">
        <v>9.5298408191022005E-3</v>
      </c>
    </row>
    <row r="1086" spans="2:6" x14ac:dyDescent="0.65">
      <c r="B1086" s="3">
        <v>35211676004</v>
      </c>
      <c r="C1086" s="3">
        <v>35211676</v>
      </c>
      <c r="D1086" s="3">
        <v>323</v>
      </c>
      <c r="E1086" s="3">
        <v>1270</v>
      </c>
      <c r="F1086" s="3">
        <v>1.7582960654031999E-3</v>
      </c>
    </row>
    <row r="1087" spans="2:6" x14ac:dyDescent="0.65">
      <c r="B1087" s="3">
        <v>35211677001</v>
      </c>
      <c r="C1087" s="3">
        <v>35211677</v>
      </c>
      <c r="D1087" s="3">
        <v>339</v>
      </c>
      <c r="E1087" s="3">
        <v>757</v>
      </c>
      <c r="F1087" s="3">
        <v>1.3737802583076801E-2</v>
      </c>
    </row>
    <row r="1088" spans="2:6" x14ac:dyDescent="0.65">
      <c r="B1088" s="3">
        <v>35211677002</v>
      </c>
      <c r="C1088" s="3">
        <v>35211677</v>
      </c>
      <c r="D1088" s="3">
        <v>204</v>
      </c>
      <c r="E1088" s="3">
        <v>757</v>
      </c>
      <c r="F1088" s="3">
        <v>1.0840713668453799E-2</v>
      </c>
    </row>
    <row r="1089" spans="2:6" x14ac:dyDescent="0.65">
      <c r="B1089" s="3">
        <v>35211677003</v>
      </c>
      <c r="C1089" s="3">
        <v>35211677</v>
      </c>
      <c r="D1089" s="3">
        <v>214</v>
      </c>
      <c r="E1089" s="3">
        <v>757</v>
      </c>
      <c r="F1089" s="3">
        <v>1.10998341133256E-2</v>
      </c>
    </row>
    <row r="1090" spans="2:6" x14ac:dyDescent="0.65">
      <c r="B1090" s="3">
        <v>35211678001</v>
      </c>
      <c r="C1090" s="3">
        <v>35211678</v>
      </c>
      <c r="D1090" s="3">
        <v>296</v>
      </c>
      <c r="E1090" s="3">
        <v>706</v>
      </c>
      <c r="F1090" s="3">
        <v>1.79656368246537E-2</v>
      </c>
    </row>
    <row r="1091" spans="2:6" x14ac:dyDescent="0.65">
      <c r="B1091" s="3">
        <v>35211678002</v>
      </c>
      <c r="C1091" s="3">
        <v>35211678</v>
      </c>
      <c r="D1091" s="3">
        <v>188</v>
      </c>
      <c r="E1091" s="3">
        <v>706</v>
      </c>
      <c r="F1091" s="3">
        <v>1.7892624147250201E-2</v>
      </c>
    </row>
    <row r="1092" spans="2:6" x14ac:dyDescent="0.65">
      <c r="B1092" s="3">
        <v>35211678003</v>
      </c>
      <c r="C1092" s="3">
        <v>35211678</v>
      </c>
      <c r="D1092" s="3">
        <v>222</v>
      </c>
      <c r="E1092" s="3">
        <v>706</v>
      </c>
      <c r="F1092" s="3">
        <v>1.8450286951261399E-2</v>
      </c>
    </row>
    <row r="1093" spans="2:6" x14ac:dyDescent="0.65">
      <c r="B1093" s="3">
        <v>35211679001</v>
      </c>
      <c r="C1093" s="3">
        <v>35211679</v>
      </c>
      <c r="D1093" s="3">
        <v>319</v>
      </c>
      <c r="E1093" s="3">
        <v>1205</v>
      </c>
      <c r="F1093" s="3">
        <v>6.9535071269971299E-2</v>
      </c>
    </row>
    <row r="1094" spans="2:6" x14ac:dyDescent="0.65">
      <c r="B1094" s="3">
        <v>35211679002</v>
      </c>
      <c r="C1094" s="3">
        <v>35211679</v>
      </c>
      <c r="D1094" s="3">
        <v>886</v>
      </c>
      <c r="E1094" s="3">
        <v>1205</v>
      </c>
      <c r="F1094" s="3">
        <v>5.8070957283954498E-2</v>
      </c>
    </row>
    <row r="1095" spans="2:6" x14ac:dyDescent="0.65">
      <c r="B1095" s="3">
        <v>35211680001</v>
      </c>
      <c r="C1095" s="3">
        <v>35211680</v>
      </c>
      <c r="D1095" s="3">
        <v>274</v>
      </c>
      <c r="E1095" s="3">
        <v>537</v>
      </c>
      <c r="F1095" s="3">
        <v>3.4989621474228703E-2</v>
      </c>
    </row>
    <row r="1096" spans="2:6" x14ac:dyDescent="0.65">
      <c r="B1096" s="3">
        <v>35211680002</v>
      </c>
      <c r="C1096" s="3">
        <v>35211680</v>
      </c>
      <c r="D1096" s="3">
        <v>189</v>
      </c>
      <c r="E1096" s="3">
        <v>537</v>
      </c>
      <c r="F1096" s="3">
        <v>2.5038065917811499E-2</v>
      </c>
    </row>
    <row r="1097" spans="2:6" x14ac:dyDescent="0.65">
      <c r="B1097" s="3">
        <v>35211680003</v>
      </c>
      <c r="C1097" s="3">
        <v>35211680</v>
      </c>
      <c r="D1097" s="3">
        <v>74</v>
      </c>
      <c r="E1097" s="3">
        <v>537</v>
      </c>
      <c r="F1097" s="3">
        <v>2.98887853139942E-2</v>
      </c>
    </row>
    <row r="1098" spans="2:6" x14ac:dyDescent="0.65">
      <c r="B1098" s="3">
        <v>35211681001</v>
      </c>
      <c r="C1098" s="3">
        <v>35211681</v>
      </c>
      <c r="D1098" s="3">
        <v>145</v>
      </c>
      <c r="E1098" s="3">
        <v>781</v>
      </c>
      <c r="F1098" s="3">
        <v>7.1414626390896893E-2</v>
      </c>
    </row>
    <row r="1099" spans="2:6" x14ac:dyDescent="0.65">
      <c r="B1099" s="3">
        <v>35211681002</v>
      </c>
      <c r="C1099" s="3">
        <v>35211681</v>
      </c>
      <c r="D1099" s="3">
        <v>165</v>
      </c>
      <c r="E1099" s="3">
        <v>781</v>
      </c>
      <c r="F1099" s="3">
        <v>5.0866212515663103E-2</v>
      </c>
    </row>
    <row r="1100" spans="2:6" x14ac:dyDescent="0.65">
      <c r="B1100" s="3">
        <v>35211681003</v>
      </c>
      <c r="C1100" s="3">
        <v>35211681</v>
      </c>
      <c r="D1100" s="3">
        <v>253</v>
      </c>
      <c r="E1100" s="3">
        <v>781</v>
      </c>
      <c r="F1100" s="3">
        <v>4.0668100060320997E-2</v>
      </c>
    </row>
    <row r="1101" spans="2:6" x14ac:dyDescent="0.65">
      <c r="B1101" s="3">
        <v>35211681004</v>
      </c>
      <c r="C1101" s="3">
        <v>35211681</v>
      </c>
      <c r="D1101" s="3">
        <v>218</v>
      </c>
      <c r="E1101" s="3">
        <v>781</v>
      </c>
      <c r="F1101" s="3">
        <v>4.0667205825908999E-2</v>
      </c>
    </row>
    <row r="1102" spans="2:6" x14ac:dyDescent="0.65">
      <c r="B1102" s="3">
        <v>35211682001</v>
      </c>
      <c r="C1102" s="3">
        <v>35211682</v>
      </c>
      <c r="D1102" s="3">
        <v>349</v>
      </c>
      <c r="E1102" s="3">
        <v>632</v>
      </c>
      <c r="F1102" s="3">
        <v>4.3381737527873797E-2</v>
      </c>
    </row>
    <row r="1103" spans="2:6" x14ac:dyDescent="0.65">
      <c r="B1103" s="3">
        <v>35211682002</v>
      </c>
      <c r="C1103" s="3">
        <v>35211682</v>
      </c>
      <c r="D1103" s="3">
        <v>136</v>
      </c>
      <c r="E1103" s="3">
        <v>632</v>
      </c>
      <c r="F1103" s="3">
        <v>6.0354641488694002E-2</v>
      </c>
    </row>
    <row r="1104" spans="2:6" x14ac:dyDescent="0.65">
      <c r="B1104" s="3">
        <v>35211682003</v>
      </c>
      <c r="C1104" s="3">
        <v>35211682</v>
      </c>
      <c r="D1104" s="3">
        <v>147</v>
      </c>
      <c r="E1104" s="3">
        <v>632</v>
      </c>
      <c r="F1104" s="3">
        <v>3.9132122704550402E-2</v>
      </c>
    </row>
    <row r="1105" spans="2:6" x14ac:dyDescent="0.65">
      <c r="B1105" s="3">
        <v>35211683001</v>
      </c>
      <c r="C1105" s="3">
        <v>35211683</v>
      </c>
      <c r="D1105" s="3">
        <v>271</v>
      </c>
      <c r="E1105" s="3">
        <v>532</v>
      </c>
      <c r="F1105" s="3">
        <v>4.6032107665188601E-2</v>
      </c>
    </row>
    <row r="1106" spans="2:6" x14ac:dyDescent="0.65">
      <c r="B1106" s="3">
        <v>35211683004</v>
      </c>
      <c r="C1106" s="3">
        <v>35211683</v>
      </c>
      <c r="D1106" s="3">
        <v>261</v>
      </c>
      <c r="E1106" s="3">
        <v>532</v>
      </c>
      <c r="F1106" s="3">
        <v>4.6134052164711899E-2</v>
      </c>
    </row>
    <row r="1107" spans="2:6" x14ac:dyDescent="0.65">
      <c r="B1107" s="3">
        <v>35211684001</v>
      </c>
      <c r="C1107" s="3">
        <v>35211684</v>
      </c>
      <c r="D1107" s="3">
        <v>243</v>
      </c>
      <c r="E1107" s="3">
        <v>602</v>
      </c>
      <c r="F1107" s="3">
        <v>4.8369222190685797E-2</v>
      </c>
    </row>
    <row r="1108" spans="2:6" x14ac:dyDescent="0.65">
      <c r="B1108" s="3">
        <v>35211684002</v>
      </c>
      <c r="C1108" s="3">
        <v>35211684</v>
      </c>
      <c r="D1108" s="3">
        <v>151</v>
      </c>
      <c r="E1108" s="3">
        <v>602</v>
      </c>
      <c r="F1108" s="3">
        <v>4.5292899363011403E-2</v>
      </c>
    </row>
    <row r="1109" spans="2:6" x14ac:dyDescent="0.65">
      <c r="B1109" s="3">
        <v>35211684003</v>
      </c>
      <c r="C1109" s="3">
        <v>35211684</v>
      </c>
      <c r="D1109" s="3">
        <v>130</v>
      </c>
      <c r="E1109" s="3">
        <v>602</v>
      </c>
      <c r="F1109" s="3">
        <v>5.3235894600926703E-2</v>
      </c>
    </row>
    <row r="1110" spans="2:6" x14ac:dyDescent="0.65">
      <c r="B1110" s="3">
        <v>35211684004</v>
      </c>
      <c r="C1110" s="3">
        <v>35211684</v>
      </c>
      <c r="D1110" s="3">
        <v>78</v>
      </c>
      <c r="E1110" s="3">
        <v>602</v>
      </c>
      <c r="F1110" s="3">
        <v>5.47635884698182E-2</v>
      </c>
    </row>
    <row r="1111" spans="2:6" x14ac:dyDescent="0.65">
      <c r="B1111" s="3">
        <v>35211685001</v>
      </c>
      <c r="C1111" s="3">
        <v>35211685</v>
      </c>
      <c r="D1111" s="3">
        <v>157</v>
      </c>
      <c r="E1111" s="3">
        <v>1115</v>
      </c>
      <c r="F1111" s="3">
        <v>2.43759749978514E-2</v>
      </c>
    </row>
    <row r="1112" spans="2:6" x14ac:dyDescent="0.65">
      <c r="B1112" s="3">
        <v>35211685004</v>
      </c>
      <c r="C1112" s="3">
        <v>35211685</v>
      </c>
      <c r="D1112" s="3">
        <v>958</v>
      </c>
      <c r="E1112" s="3">
        <v>1115</v>
      </c>
      <c r="F1112" s="3">
        <v>7.0614058787181605E-2</v>
      </c>
    </row>
    <row r="1113" spans="2:6" x14ac:dyDescent="0.65">
      <c r="B1113" s="3">
        <v>35211686001</v>
      </c>
      <c r="C1113" s="3">
        <v>35211686</v>
      </c>
      <c r="D1113" s="3">
        <v>128</v>
      </c>
      <c r="E1113" s="3">
        <v>491</v>
      </c>
      <c r="F1113" s="3">
        <v>1.8889699972696999E-2</v>
      </c>
    </row>
    <row r="1114" spans="2:6" x14ac:dyDescent="0.65">
      <c r="B1114" s="3">
        <v>35211686002</v>
      </c>
      <c r="C1114" s="3">
        <v>35211686</v>
      </c>
      <c r="D1114" s="3">
        <v>127</v>
      </c>
      <c r="E1114" s="3">
        <v>491</v>
      </c>
      <c r="F1114" s="3">
        <v>2.32234113523496E-2</v>
      </c>
    </row>
    <row r="1115" spans="2:6" x14ac:dyDescent="0.65">
      <c r="B1115" s="3">
        <v>35211686003</v>
      </c>
      <c r="C1115" s="3">
        <v>35211686</v>
      </c>
      <c r="D1115" s="3">
        <v>150</v>
      </c>
      <c r="E1115" s="3">
        <v>491</v>
      </c>
      <c r="F1115" s="3">
        <v>2.5883206244365201E-2</v>
      </c>
    </row>
    <row r="1116" spans="2:6" x14ac:dyDescent="0.65">
      <c r="B1116" s="3">
        <v>35211686004</v>
      </c>
      <c r="C1116" s="3">
        <v>35211686</v>
      </c>
      <c r="D1116" s="3">
        <v>86</v>
      </c>
      <c r="E1116" s="3">
        <v>491</v>
      </c>
      <c r="F1116" s="3">
        <v>3.44173786699963E-2</v>
      </c>
    </row>
    <row r="1117" spans="2:6" x14ac:dyDescent="0.65">
      <c r="B1117" s="3">
        <v>35211687001</v>
      </c>
      <c r="C1117" s="3">
        <v>35211687</v>
      </c>
      <c r="D1117" s="3">
        <v>203</v>
      </c>
      <c r="E1117" s="3">
        <v>1216</v>
      </c>
      <c r="F1117" s="3">
        <v>6.9896072818275104E-2</v>
      </c>
    </row>
    <row r="1118" spans="2:6" x14ac:dyDescent="0.65">
      <c r="B1118" s="3">
        <v>35211687002</v>
      </c>
      <c r="C1118" s="3">
        <v>35211687</v>
      </c>
      <c r="D1118" s="3">
        <v>160</v>
      </c>
      <c r="E1118" s="3">
        <v>1216</v>
      </c>
      <c r="F1118" s="3">
        <v>0.1191419890736659</v>
      </c>
    </row>
    <row r="1119" spans="2:6" x14ac:dyDescent="0.65">
      <c r="B1119" s="3">
        <v>35211687004</v>
      </c>
      <c r="C1119" s="3">
        <v>35211687</v>
      </c>
      <c r="D1119" s="3">
        <v>245</v>
      </c>
      <c r="E1119" s="3">
        <v>1216</v>
      </c>
      <c r="F1119" s="3">
        <v>7.6878978935361001E-3</v>
      </c>
    </row>
    <row r="1120" spans="2:6" x14ac:dyDescent="0.65">
      <c r="B1120" s="3">
        <v>35211687005</v>
      </c>
      <c r="C1120" s="3">
        <v>35211687</v>
      </c>
      <c r="D1120" s="3">
        <v>62</v>
      </c>
      <c r="E1120" s="3">
        <v>1216</v>
      </c>
      <c r="F1120" s="3">
        <v>8.5610206199718004E-3</v>
      </c>
    </row>
    <row r="1121" spans="2:6" x14ac:dyDescent="0.65">
      <c r="B1121" s="3">
        <v>35211687006</v>
      </c>
      <c r="C1121" s="3">
        <v>35211687</v>
      </c>
      <c r="D1121" s="3">
        <v>546</v>
      </c>
      <c r="E1121" s="3">
        <v>1216</v>
      </c>
      <c r="F1121" s="3">
        <v>8.2790722579699997E-3</v>
      </c>
    </row>
    <row r="1122" spans="2:6" x14ac:dyDescent="0.65">
      <c r="B1122" s="3">
        <v>35211687007</v>
      </c>
      <c r="C1122" s="3">
        <v>35211687</v>
      </c>
      <c r="D1122" s="3">
        <v>0</v>
      </c>
      <c r="E1122" s="3">
        <v>1216</v>
      </c>
      <c r="F1122" s="3">
        <v>5.1336973925537099E-2</v>
      </c>
    </row>
    <row r="1123" spans="2:6" x14ac:dyDescent="0.65">
      <c r="B1123" s="3">
        <v>35211693001</v>
      </c>
      <c r="C1123" s="3">
        <v>35211693</v>
      </c>
      <c r="D1123" s="3">
        <v>79</v>
      </c>
      <c r="E1123" s="3">
        <v>680</v>
      </c>
      <c r="F1123" s="3">
        <v>9.0895506925292996E-3</v>
      </c>
    </row>
    <row r="1124" spans="2:6" x14ac:dyDescent="0.65">
      <c r="B1124" s="3">
        <v>35211693002</v>
      </c>
      <c r="C1124" s="3">
        <v>35211693</v>
      </c>
      <c r="D1124" s="3">
        <v>333</v>
      </c>
      <c r="E1124" s="3">
        <v>680</v>
      </c>
      <c r="F1124" s="3">
        <v>6.6589923224070003E-3</v>
      </c>
    </row>
    <row r="1125" spans="2:6" x14ac:dyDescent="0.65">
      <c r="B1125" s="3">
        <v>35211693003</v>
      </c>
      <c r="C1125" s="3">
        <v>35211693</v>
      </c>
      <c r="D1125" s="3">
        <v>138</v>
      </c>
      <c r="E1125" s="3">
        <v>680</v>
      </c>
      <c r="F1125" s="3">
        <v>2.2730898397051998E-2</v>
      </c>
    </row>
    <row r="1126" spans="2:6" x14ac:dyDescent="0.65">
      <c r="B1126" s="3">
        <v>35211693004</v>
      </c>
      <c r="C1126" s="3">
        <v>35211693</v>
      </c>
      <c r="D1126" s="3">
        <v>89</v>
      </c>
      <c r="E1126" s="3">
        <v>680</v>
      </c>
      <c r="F1126" s="3">
        <v>2.39886000445724E-2</v>
      </c>
    </row>
    <row r="1127" spans="2:6" x14ac:dyDescent="0.65">
      <c r="B1127" s="3">
        <v>35211693005</v>
      </c>
      <c r="C1127" s="3">
        <v>35211693</v>
      </c>
      <c r="D1127" s="3">
        <v>41</v>
      </c>
      <c r="E1127" s="3">
        <v>680</v>
      </c>
      <c r="F1127" s="3">
        <v>8.8238616529354007E-3</v>
      </c>
    </row>
    <row r="1128" spans="2:6" x14ac:dyDescent="0.65">
      <c r="B1128" s="3">
        <v>35211695001</v>
      </c>
      <c r="C1128" s="3">
        <v>35211695</v>
      </c>
      <c r="D1128" s="3">
        <v>223</v>
      </c>
      <c r="E1128" s="3">
        <v>986</v>
      </c>
      <c r="F1128" s="3">
        <v>3.8648658810507999E-3</v>
      </c>
    </row>
    <row r="1129" spans="2:6" x14ac:dyDescent="0.65">
      <c r="B1129" s="3">
        <v>35211695002</v>
      </c>
      <c r="C1129" s="3">
        <v>35211695</v>
      </c>
      <c r="D1129" s="3">
        <v>294</v>
      </c>
      <c r="E1129" s="3">
        <v>986</v>
      </c>
      <c r="F1129" s="3">
        <v>3.7957462718200001E-3</v>
      </c>
    </row>
    <row r="1130" spans="2:6" x14ac:dyDescent="0.65">
      <c r="B1130" s="3">
        <v>35211695003</v>
      </c>
      <c r="C1130" s="3">
        <v>35211695</v>
      </c>
      <c r="D1130" s="3">
        <v>255</v>
      </c>
      <c r="E1130" s="3">
        <v>986</v>
      </c>
      <c r="F1130" s="3">
        <v>2.76399752951309E-2</v>
      </c>
    </row>
    <row r="1131" spans="2:6" x14ac:dyDescent="0.65">
      <c r="B1131" s="3">
        <v>35211695004</v>
      </c>
      <c r="C1131" s="3">
        <v>35211695</v>
      </c>
      <c r="D1131" s="3">
        <v>156</v>
      </c>
      <c r="E1131" s="3">
        <v>986</v>
      </c>
      <c r="F1131" s="3">
        <v>1.0358875454329499E-2</v>
      </c>
    </row>
    <row r="1132" spans="2:6" x14ac:dyDescent="0.65">
      <c r="B1132" s="3">
        <v>35211695005</v>
      </c>
      <c r="C1132" s="3">
        <v>35211695</v>
      </c>
      <c r="D1132" s="3">
        <v>58</v>
      </c>
      <c r="E1132" s="3">
        <v>986</v>
      </c>
      <c r="F1132" s="3">
        <v>9.7395647528831994E-3</v>
      </c>
    </row>
    <row r="1133" spans="2:6" x14ac:dyDescent="0.65">
      <c r="B1133" s="3">
        <v>35211698001</v>
      </c>
      <c r="C1133" s="3">
        <v>35211698</v>
      </c>
      <c r="D1133" s="3">
        <v>10</v>
      </c>
      <c r="E1133" s="3">
        <v>517</v>
      </c>
      <c r="F1133" s="3">
        <v>3.8113190222124498E-2</v>
      </c>
    </row>
    <row r="1134" spans="2:6" x14ac:dyDescent="0.65">
      <c r="B1134" s="3">
        <v>35211698002</v>
      </c>
      <c r="C1134" s="3">
        <v>35211698</v>
      </c>
      <c r="D1134" s="3">
        <v>376</v>
      </c>
      <c r="E1134" s="3">
        <v>517</v>
      </c>
      <c r="F1134" s="3">
        <v>2.3843001293691601E-2</v>
      </c>
    </row>
    <row r="1135" spans="2:6" x14ac:dyDescent="0.65">
      <c r="B1135" s="3">
        <v>35211698003</v>
      </c>
      <c r="C1135" s="3">
        <v>35211698</v>
      </c>
      <c r="D1135" s="3">
        <v>121</v>
      </c>
      <c r="E1135" s="3">
        <v>517</v>
      </c>
      <c r="F1135" s="3">
        <v>2.68242166739882E-2</v>
      </c>
    </row>
    <row r="1136" spans="2:6" x14ac:dyDescent="0.65">
      <c r="B1136" s="3">
        <v>35211698004</v>
      </c>
      <c r="C1136" s="3">
        <v>35211698</v>
      </c>
      <c r="D1136" s="3">
        <v>0</v>
      </c>
      <c r="E1136" s="3">
        <v>517</v>
      </c>
      <c r="F1136" s="3"/>
    </row>
    <row r="1137" spans="2:6" x14ac:dyDescent="0.65">
      <c r="B1137" s="3">
        <v>35211698005</v>
      </c>
      <c r="C1137" s="3">
        <v>35211698</v>
      </c>
      <c r="D1137" s="3">
        <v>0</v>
      </c>
      <c r="E1137" s="3">
        <v>517</v>
      </c>
      <c r="F1137" s="3"/>
    </row>
    <row r="1138" spans="2:6" x14ac:dyDescent="0.65">
      <c r="B1138" s="3">
        <v>35211698006</v>
      </c>
      <c r="C1138" s="3">
        <v>35211698</v>
      </c>
      <c r="D1138" s="3">
        <v>0</v>
      </c>
      <c r="E1138" s="3">
        <v>517</v>
      </c>
      <c r="F1138" s="3"/>
    </row>
    <row r="1139" spans="2:6" x14ac:dyDescent="0.65">
      <c r="B1139" s="3">
        <v>35211698007</v>
      </c>
      <c r="C1139" s="3">
        <v>35211698</v>
      </c>
      <c r="D1139" s="3">
        <v>0</v>
      </c>
      <c r="E1139" s="3">
        <v>517</v>
      </c>
      <c r="F1139" s="3"/>
    </row>
    <row r="1140" spans="2:6" x14ac:dyDescent="0.65">
      <c r="B1140" s="3">
        <v>35211698008</v>
      </c>
      <c r="C1140" s="3">
        <v>35211698</v>
      </c>
      <c r="D1140" s="3">
        <v>5</v>
      </c>
      <c r="E1140" s="3">
        <v>517</v>
      </c>
      <c r="F1140" s="3"/>
    </row>
    <row r="1141" spans="2:6" x14ac:dyDescent="0.65">
      <c r="B1141" s="3">
        <v>35211698009</v>
      </c>
      <c r="C1141" s="3">
        <v>35211698</v>
      </c>
      <c r="D1141" s="3">
        <v>0</v>
      </c>
      <c r="E1141" s="3">
        <v>517</v>
      </c>
      <c r="F1141" s="3"/>
    </row>
    <row r="1142" spans="2:6" x14ac:dyDescent="0.65">
      <c r="B1142" s="3">
        <v>35211698010</v>
      </c>
      <c r="C1142" s="3">
        <v>35211698</v>
      </c>
      <c r="D1142" s="3">
        <v>0</v>
      </c>
      <c r="E1142" s="3">
        <v>517</v>
      </c>
      <c r="F1142" s="3"/>
    </row>
    <row r="1143" spans="2:6" x14ac:dyDescent="0.65">
      <c r="B1143" s="3">
        <v>35211698013</v>
      </c>
      <c r="C1143" s="3">
        <v>35211698</v>
      </c>
      <c r="D1143" s="3">
        <v>0</v>
      </c>
      <c r="E1143" s="3">
        <v>517</v>
      </c>
      <c r="F1143" s="3"/>
    </row>
    <row r="1144" spans="2:6" x14ac:dyDescent="0.65">
      <c r="B1144" s="3">
        <v>35211698014</v>
      </c>
      <c r="C1144" s="3">
        <v>35211698</v>
      </c>
      <c r="D1144" s="3">
        <v>5</v>
      </c>
      <c r="E1144" s="3">
        <v>517</v>
      </c>
      <c r="F1144" s="3"/>
    </row>
    <row r="1145" spans="2:6" x14ac:dyDescent="0.65">
      <c r="B1145" s="3">
        <v>35211698015</v>
      </c>
      <c r="C1145" s="3">
        <v>35211698</v>
      </c>
      <c r="D1145" s="3">
        <v>0</v>
      </c>
      <c r="E1145" s="3">
        <v>517</v>
      </c>
      <c r="F1145" s="3"/>
    </row>
    <row r="1146" spans="2:6" x14ac:dyDescent="0.65">
      <c r="B1146" s="3">
        <v>35211698016</v>
      </c>
      <c r="C1146" s="3">
        <v>35211698</v>
      </c>
      <c r="D1146" s="3">
        <v>0</v>
      </c>
      <c r="E1146" s="3">
        <v>517</v>
      </c>
      <c r="F1146" s="3"/>
    </row>
    <row r="1147" spans="2:6" x14ac:dyDescent="0.65">
      <c r="B1147" s="3">
        <v>35211698017</v>
      </c>
      <c r="C1147" s="3">
        <v>35211698</v>
      </c>
      <c r="D1147" s="3">
        <v>0</v>
      </c>
      <c r="E1147" s="3">
        <v>517</v>
      </c>
      <c r="F1147" s="3"/>
    </row>
    <row r="1148" spans="2:6" x14ac:dyDescent="0.65">
      <c r="B1148" s="3">
        <v>35211698018</v>
      </c>
      <c r="C1148" s="3">
        <v>35211698</v>
      </c>
      <c r="D1148" s="3">
        <v>0</v>
      </c>
      <c r="E1148" s="3">
        <v>517</v>
      </c>
      <c r="F1148" s="3"/>
    </row>
    <row r="1149" spans="2:6" x14ac:dyDescent="0.65">
      <c r="B1149" s="3">
        <v>35211698019</v>
      </c>
      <c r="C1149" s="3">
        <v>35211698</v>
      </c>
      <c r="D1149" s="3">
        <v>0</v>
      </c>
      <c r="E1149" s="3">
        <v>517</v>
      </c>
      <c r="F1149" s="3"/>
    </row>
    <row r="1150" spans="2:6" x14ac:dyDescent="0.65">
      <c r="B1150" s="3">
        <v>35211699001</v>
      </c>
      <c r="C1150" s="3">
        <v>35211699</v>
      </c>
      <c r="D1150" s="3">
        <v>40</v>
      </c>
      <c r="E1150" s="3">
        <v>675</v>
      </c>
      <c r="F1150" s="3">
        <v>3.7727777899776098E-2</v>
      </c>
    </row>
    <row r="1151" spans="2:6" x14ac:dyDescent="0.65">
      <c r="B1151" s="3">
        <v>35211699003</v>
      </c>
      <c r="C1151" s="3">
        <v>35211699</v>
      </c>
      <c r="D1151" s="3">
        <v>134</v>
      </c>
      <c r="E1151" s="3">
        <v>675</v>
      </c>
      <c r="F1151" s="3">
        <v>3.6777945111355702E-2</v>
      </c>
    </row>
    <row r="1152" spans="2:6" x14ac:dyDescent="0.65">
      <c r="B1152" s="3">
        <v>35211699004</v>
      </c>
      <c r="C1152" s="3">
        <v>35211699</v>
      </c>
      <c r="D1152" s="3">
        <v>29</v>
      </c>
      <c r="E1152" s="3">
        <v>675</v>
      </c>
      <c r="F1152" s="3">
        <v>3.7185350146004797E-2</v>
      </c>
    </row>
    <row r="1153" spans="2:6" x14ac:dyDescent="0.65">
      <c r="B1153" s="3">
        <v>35211699005</v>
      </c>
      <c r="C1153" s="3">
        <v>35211699</v>
      </c>
      <c r="D1153" s="3">
        <v>81</v>
      </c>
      <c r="E1153" s="3">
        <v>675</v>
      </c>
      <c r="F1153" s="3">
        <v>3.0598349882597398E-2</v>
      </c>
    </row>
    <row r="1154" spans="2:6" x14ac:dyDescent="0.65">
      <c r="B1154" s="3">
        <v>35211699006</v>
      </c>
      <c r="C1154" s="3">
        <v>35211699</v>
      </c>
      <c r="D1154" s="3">
        <v>36</v>
      </c>
      <c r="E1154" s="3">
        <v>675</v>
      </c>
      <c r="F1154" s="3">
        <v>4.07190884888948E-2</v>
      </c>
    </row>
    <row r="1155" spans="2:6" x14ac:dyDescent="0.65">
      <c r="B1155" s="3">
        <v>35211699007</v>
      </c>
      <c r="C1155" s="3">
        <v>35211699</v>
      </c>
      <c r="D1155" s="3">
        <v>355</v>
      </c>
      <c r="E1155" s="3">
        <v>675</v>
      </c>
      <c r="F1155" s="3">
        <v>3.3787368507193903E-2</v>
      </c>
    </row>
    <row r="1156" spans="2:6" x14ac:dyDescent="0.65">
      <c r="B1156" s="3">
        <v>35211704001</v>
      </c>
      <c r="C1156" s="3">
        <v>35211704</v>
      </c>
      <c r="D1156" s="3">
        <v>202</v>
      </c>
      <c r="E1156" s="3">
        <v>514</v>
      </c>
      <c r="F1156" s="3">
        <v>2.99403583410465E-2</v>
      </c>
    </row>
    <row r="1157" spans="2:6" x14ac:dyDescent="0.65">
      <c r="B1157" s="3">
        <v>35211704002</v>
      </c>
      <c r="C1157" s="3">
        <v>35211704</v>
      </c>
      <c r="D1157" s="3">
        <v>152</v>
      </c>
      <c r="E1157" s="3">
        <v>514</v>
      </c>
      <c r="F1157" s="3">
        <v>2.1447458922880001E-2</v>
      </c>
    </row>
    <row r="1158" spans="2:6" x14ac:dyDescent="0.65">
      <c r="B1158" s="3">
        <v>35211704003</v>
      </c>
      <c r="C1158" s="3">
        <v>35211704</v>
      </c>
      <c r="D1158" s="3">
        <v>160</v>
      </c>
      <c r="E1158" s="3">
        <v>514</v>
      </c>
      <c r="F1158" s="3">
        <v>2.99403583410465E-2</v>
      </c>
    </row>
    <row r="1159" spans="2:6" x14ac:dyDescent="0.65">
      <c r="B1159" s="3">
        <v>35211705001</v>
      </c>
      <c r="C1159" s="3">
        <v>35211705</v>
      </c>
      <c r="D1159" s="3">
        <v>1020</v>
      </c>
      <c r="E1159" s="3">
        <v>1020</v>
      </c>
      <c r="F1159" s="3">
        <v>1.51480166673601E-2</v>
      </c>
    </row>
    <row r="1160" spans="2:6" x14ac:dyDescent="0.65">
      <c r="B1160" s="3">
        <v>35211706001</v>
      </c>
      <c r="C1160" s="3">
        <v>35211706</v>
      </c>
      <c r="D1160" s="3">
        <v>144</v>
      </c>
      <c r="E1160" s="3">
        <v>665</v>
      </c>
      <c r="F1160" s="3"/>
    </row>
    <row r="1161" spans="2:6" x14ac:dyDescent="0.65">
      <c r="B1161" s="3">
        <v>35211706002</v>
      </c>
      <c r="C1161" s="3">
        <v>35211706</v>
      </c>
      <c r="D1161" s="3">
        <v>91</v>
      </c>
      <c r="E1161" s="3">
        <v>665</v>
      </c>
      <c r="F1161" s="3">
        <v>1.6995161782529002E-2</v>
      </c>
    </row>
    <row r="1162" spans="2:6" x14ac:dyDescent="0.65">
      <c r="B1162" s="3">
        <v>35211706003</v>
      </c>
      <c r="C1162" s="3">
        <v>35211706</v>
      </c>
      <c r="D1162" s="3">
        <v>93</v>
      </c>
      <c r="E1162" s="3">
        <v>665</v>
      </c>
      <c r="F1162" s="3">
        <v>1.7029841973886101E-2</v>
      </c>
    </row>
    <row r="1163" spans="2:6" x14ac:dyDescent="0.65">
      <c r="B1163" s="3">
        <v>35211706004</v>
      </c>
      <c r="C1163" s="3">
        <v>35211706</v>
      </c>
      <c r="D1163" s="3">
        <v>0</v>
      </c>
      <c r="E1163" s="3">
        <v>665</v>
      </c>
      <c r="F1163" s="3">
        <v>4.8460202354666901E-2</v>
      </c>
    </row>
    <row r="1164" spans="2:6" x14ac:dyDescent="0.65">
      <c r="B1164" s="3">
        <v>35211706005</v>
      </c>
      <c r="C1164" s="3">
        <v>35211706</v>
      </c>
      <c r="D1164" s="3">
        <v>271</v>
      </c>
      <c r="E1164" s="3">
        <v>665</v>
      </c>
      <c r="F1164" s="3">
        <v>1.5755044124897501E-2</v>
      </c>
    </row>
    <row r="1165" spans="2:6" x14ac:dyDescent="0.65">
      <c r="B1165" s="3">
        <v>35211706006</v>
      </c>
      <c r="C1165" s="3">
        <v>35211706</v>
      </c>
      <c r="D1165" s="3">
        <v>66</v>
      </c>
      <c r="E1165" s="3">
        <v>665</v>
      </c>
      <c r="F1165" s="3">
        <v>1.57084211266839E-2</v>
      </c>
    </row>
    <row r="1166" spans="2:6" x14ac:dyDescent="0.65">
      <c r="B1166" s="3">
        <v>35211707001</v>
      </c>
      <c r="C1166" s="3">
        <v>35211707</v>
      </c>
      <c r="D1166" s="3">
        <v>73</v>
      </c>
      <c r="E1166" s="3">
        <v>579</v>
      </c>
      <c r="F1166" s="3">
        <v>3.5994469267590597E-2</v>
      </c>
    </row>
    <row r="1167" spans="2:6" x14ac:dyDescent="0.65">
      <c r="B1167" s="3">
        <v>35211707002</v>
      </c>
      <c r="C1167" s="3">
        <v>35211707</v>
      </c>
      <c r="D1167" s="3">
        <v>506</v>
      </c>
      <c r="E1167" s="3">
        <v>579</v>
      </c>
      <c r="F1167" s="3">
        <v>4.09668936058687E-2</v>
      </c>
    </row>
    <row r="1168" spans="2:6" x14ac:dyDescent="0.65">
      <c r="B1168" s="3">
        <v>35211708001</v>
      </c>
      <c r="C1168" s="3">
        <v>35211708</v>
      </c>
      <c r="D1168" s="3">
        <v>397</v>
      </c>
      <c r="E1168" s="3">
        <v>397</v>
      </c>
      <c r="F1168" s="3">
        <v>4.5953163974243497E-2</v>
      </c>
    </row>
    <row r="1169" spans="2:6" x14ac:dyDescent="0.65">
      <c r="B1169" s="3">
        <v>35211711001</v>
      </c>
      <c r="C1169" s="3">
        <v>35211711</v>
      </c>
      <c r="D1169" s="3">
        <v>976</v>
      </c>
      <c r="E1169" s="3">
        <v>1091</v>
      </c>
      <c r="F1169" s="3">
        <v>6.5738478804832995E-2</v>
      </c>
    </row>
    <row r="1170" spans="2:6" x14ac:dyDescent="0.65">
      <c r="B1170" s="3">
        <v>35211711002</v>
      </c>
      <c r="C1170" s="3">
        <v>35211711</v>
      </c>
      <c r="D1170" s="3">
        <v>115</v>
      </c>
      <c r="E1170" s="3">
        <v>1091</v>
      </c>
      <c r="F1170" s="3">
        <v>4.4781303694959702E-2</v>
      </c>
    </row>
    <row r="1171" spans="2:6" x14ac:dyDescent="0.65">
      <c r="B1171" s="3">
        <v>35211712001</v>
      </c>
      <c r="C1171" s="3">
        <v>35211712</v>
      </c>
      <c r="D1171" s="3">
        <v>81</v>
      </c>
      <c r="E1171" s="3">
        <v>699</v>
      </c>
      <c r="F1171" s="3">
        <v>2.62366489718493E-2</v>
      </c>
    </row>
    <row r="1172" spans="2:6" x14ac:dyDescent="0.65">
      <c r="B1172" s="3">
        <v>35211712002</v>
      </c>
      <c r="C1172" s="3">
        <v>35211712</v>
      </c>
      <c r="D1172" s="3">
        <v>618</v>
      </c>
      <c r="E1172" s="3">
        <v>699</v>
      </c>
      <c r="F1172" s="3">
        <v>8.9388370983380008E-3</v>
      </c>
    </row>
    <row r="1173" spans="2:6" x14ac:dyDescent="0.65">
      <c r="B1173" s="3">
        <v>35211713001</v>
      </c>
      <c r="C1173" s="3">
        <v>35211713</v>
      </c>
      <c r="D1173" s="3">
        <v>890</v>
      </c>
      <c r="E1173" s="3">
        <v>890</v>
      </c>
      <c r="F1173" s="3">
        <v>1.8408198154753998E-2</v>
      </c>
    </row>
    <row r="1174" spans="2:6" x14ac:dyDescent="0.65">
      <c r="B1174" s="3">
        <v>35211714001</v>
      </c>
      <c r="C1174" s="3">
        <v>35211714</v>
      </c>
      <c r="D1174" s="3">
        <v>637</v>
      </c>
      <c r="E1174" s="3">
        <v>637</v>
      </c>
      <c r="F1174" s="3">
        <v>1.52131516770895E-2</v>
      </c>
    </row>
    <row r="1175" spans="2:6" x14ac:dyDescent="0.65">
      <c r="B1175" s="3">
        <v>35211715001</v>
      </c>
      <c r="C1175" s="3">
        <v>35211715</v>
      </c>
      <c r="D1175" s="3">
        <v>125</v>
      </c>
      <c r="E1175" s="3">
        <v>933</v>
      </c>
      <c r="F1175" s="3">
        <v>4.02933823910906E-2</v>
      </c>
    </row>
    <row r="1176" spans="2:6" x14ac:dyDescent="0.65">
      <c r="B1176" s="3">
        <v>35211715002</v>
      </c>
      <c r="C1176" s="3">
        <v>35211715</v>
      </c>
      <c r="D1176" s="3">
        <v>760</v>
      </c>
      <c r="E1176" s="3">
        <v>933</v>
      </c>
      <c r="F1176" s="3">
        <v>8.9603192710993304E-2</v>
      </c>
    </row>
    <row r="1177" spans="2:6" x14ac:dyDescent="0.65">
      <c r="B1177" s="3">
        <v>35211715003</v>
      </c>
      <c r="C1177" s="3">
        <v>35211715</v>
      </c>
      <c r="D1177" s="3">
        <v>48</v>
      </c>
      <c r="E1177" s="3">
        <v>933</v>
      </c>
      <c r="F1177" s="3">
        <v>3.1299877386503298E-2</v>
      </c>
    </row>
    <row r="1178" spans="2:6" x14ac:dyDescent="0.65">
      <c r="B1178" s="3">
        <v>35211748001</v>
      </c>
      <c r="C1178" s="3">
        <v>35211748</v>
      </c>
      <c r="D1178" s="3">
        <v>159</v>
      </c>
      <c r="E1178" s="3">
        <v>1232</v>
      </c>
      <c r="F1178" s="3">
        <v>2.6610924749666202E-2</v>
      </c>
    </row>
    <row r="1179" spans="2:6" x14ac:dyDescent="0.65">
      <c r="B1179" s="3">
        <v>35211748004</v>
      </c>
      <c r="C1179" s="3">
        <v>35211748</v>
      </c>
      <c r="D1179" s="3">
        <v>814</v>
      </c>
      <c r="E1179" s="3">
        <v>1232</v>
      </c>
      <c r="F1179" s="3">
        <v>5.47547818968636E-2</v>
      </c>
    </row>
    <row r="1180" spans="2:6" x14ac:dyDescent="0.65">
      <c r="B1180" s="3">
        <v>35211748005</v>
      </c>
      <c r="C1180" s="3">
        <v>35211748</v>
      </c>
      <c r="D1180" s="3">
        <v>119</v>
      </c>
      <c r="E1180" s="3">
        <v>1232</v>
      </c>
      <c r="F1180" s="3">
        <v>9.5493751898632004E-3</v>
      </c>
    </row>
    <row r="1181" spans="2:6" x14ac:dyDescent="0.65">
      <c r="B1181" s="3">
        <v>35211748006</v>
      </c>
      <c r="C1181" s="3">
        <v>35211748</v>
      </c>
      <c r="D1181" s="3">
        <v>140</v>
      </c>
      <c r="E1181" s="3">
        <v>1232</v>
      </c>
      <c r="F1181" s="3">
        <v>5.4515702088227001E-2</v>
      </c>
    </row>
    <row r="1182" spans="2:6" x14ac:dyDescent="0.65">
      <c r="B1182" s="3">
        <v>35211749001</v>
      </c>
      <c r="C1182" s="3">
        <v>35211749</v>
      </c>
      <c r="D1182" s="3">
        <v>198</v>
      </c>
      <c r="E1182" s="3">
        <v>919</v>
      </c>
      <c r="F1182" s="3">
        <v>2.5988545685313998E-2</v>
      </c>
    </row>
    <row r="1183" spans="2:6" x14ac:dyDescent="0.65">
      <c r="B1183" s="3">
        <v>35211749002</v>
      </c>
      <c r="C1183" s="3">
        <v>35211749</v>
      </c>
      <c r="D1183" s="3">
        <v>70</v>
      </c>
      <c r="E1183" s="3">
        <v>919</v>
      </c>
      <c r="F1183" s="3">
        <v>2.6906141787376599E-2</v>
      </c>
    </row>
    <row r="1184" spans="2:6" x14ac:dyDescent="0.65">
      <c r="B1184" s="3">
        <v>35211749003</v>
      </c>
      <c r="C1184" s="3">
        <v>35211749</v>
      </c>
      <c r="D1184" s="3">
        <v>323</v>
      </c>
      <c r="E1184" s="3">
        <v>919</v>
      </c>
      <c r="F1184" s="3">
        <v>4.4352138488753398E-2</v>
      </c>
    </row>
    <row r="1185" spans="2:6" x14ac:dyDescent="0.65">
      <c r="B1185" s="3">
        <v>35211749004</v>
      </c>
      <c r="C1185" s="3">
        <v>35211749</v>
      </c>
      <c r="D1185" s="3">
        <v>328</v>
      </c>
      <c r="E1185" s="3">
        <v>919</v>
      </c>
      <c r="F1185" s="3">
        <v>4.1257912515455998E-2</v>
      </c>
    </row>
    <row r="1186" spans="2:6" x14ac:dyDescent="0.65">
      <c r="B1186" s="3">
        <v>35211750001</v>
      </c>
      <c r="C1186" s="3">
        <v>35211750</v>
      </c>
      <c r="D1186" s="3">
        <v>228</v>
      </c>
      <c r="E1186" s="3">
        <v>826</v>
      </c>
      <c r="F1186" s="3">
        <v>1.74149993769365E-2</v>
      </c>
    </row>
    <row r="1187" spans="2:6" x14ac:dyDescent="0.65">
      <c r="B1187" s="3">
        <v>35211750002</v>
      </c>
      <c r="C1187" s="3">
        <v>35211750</v>
      </c>
      <c r="D1187" s="3">
        <v>119</v>
      </c>
      <c r="E1187" s="3">
        <v>826</v>
      </c>
      <c r="F1187" s="3">
        <v>4.10906132556247E-2</v>
      </c>
    </row>
    <row r="1188" spans="2:6" x14ac:dyDescent="0.65">
      <c r="B1188" s="3">
        <v>35211750003</v>
      </c>
      <c r="C1188" s="3">
        <v>35211750</v>
      </c>
      <c r="D1188" s="3">
        <v>138</v>
      </c>
      <c r="E1188" s="3">
        <v>826</v>
      </c>
      <c r="F1188" s="3">
        <v>3.2956857469921698E-2</v>
      </c>
    </row>
    <row r="1189" spans="2:6" x14ac:dyDescent="0.65">
      <c r="B1189" s="3">
        <v>35211750004</v>
      </c>
      <c r="C1189" s="3">
        <v>35211750</v>
      </c>
      <c r="D1189" s="3">
        <v>173</v>
      </c>
      <c r="E1189" s="3">
        <v>826</v>
      </c>
      <c r="F1189" s="3">
        <v>4.9871046267896499E-2</v>
      </c>
    </row>
    <row r="1190" spans="2:6" x14ac:dyDescent="0.65">
      <c r="B1190" s="3">
        <v>35211750005</v>
      </c>
      <c r="C1190" s="3">
        <v>35211750</v>
      </c>
      <c r="D1190" s="3">
        <v>168</v>
      </c>
      <c r="E1190" s="3">
        <v>826</v>
      </c>
      <c r="F1190" s="3">
        <v>7.0037200847167094E-2</v>
      </c>
    </row>
    <row r="1191" spans="2:6" x14ac:dyDescent="0.65">
      <c r="B1191" s="3">
        <v>35211751003</v>
      </c>
      <c r="C1191" s="3">
        <v>35211751</v>
      </c>
      <c r="D1191" s="3">
        <v>173</v>
      </c>
      <c r="E1191" s="3">
        <v>784</v>
      </c>
      <c r="F1191" s="3">
        <v>4.0885142669187302E-2</v>
      </c>
    </row>
    <row r="1192" spans="2:6" x14ac:dyDescent="0.65">
      <c r="B1192" s="3">
        <v>35211751005</v>
      </c>
      <c r="C1192" s="3">
        <v>35211751</v>
      </c>
      <c r="D1192" s="3">
        <v>420</v>
      </c>
      <c r="E1192" s="3">
        <v>784</v>
      </c>
      <c r="F1192" s="3">
        <v>2.1116271853987598E-2</v>
      </c>
    </row>
    <row r="1193" spans="2:6" x14ac:dyDescent="0.65">
      <c r="B1193" s="3">
        <v>35211751006</v>
      </c>
      <c r="C1193" s="3">
        <v>35211751</v>
      </c>
      <c r="D1193" s="3">
        <v>191</v>
      </c>
      <c r="E1193" s="3">
        <v>784</v>
      </c>
      <c r="F1193" s="3">
        <v>2.6467157838188999E-2</v>
      </c>
    </row>
    <row r="1194" spans="2:6" x14ac:dyDescent="0.65">
      <c r="B1194" s="3">
        <v>35211754001</v>
      </c>
      <c r="C1194" s="3">
        <v>35211754</v>
      </c>
      <c r="D1194" s="3">
        <v>136</v>
      </c>
      <c r="E1194" s="3">
        <v>1031</v>
      </c>
      <c r="F1194" s="3">
        <v>4.7876619766449996E-3</v>
      </c>
    </row>
    <row r="1195" spans="2:6" x14ac:dyDescent="0.65">
      <c r="B1195" s="3">
        <v>35211754002</v>
      </c>
      <c r="C1195" s="3">
        <v>35211754</v>
      </c>
      <c r="D1195" s="3">
        <v>819</v>
      </c>
      <c r="E1195" s="3">
        <v>1031</v>
      </c>
      <c r="F1195" s="3">
        <v>5.3337291931411998E-3</v>
      </c>
    </row>
    <row r="1196" spans="2:6" x14ac:dyDescent="0.65">
      <c r="B1196" s="3">
        <v>35211754003</v>
      </c>
      <c r="C1196" s="3">
        <v>35211754</v>
      </c>
      <c r="D1196" s="3">
        <v>76</v>
      </c>
      <c r="E1196" s="3">
        <v>1031</v>
      </c>
      <c r="F1196" s="3">
        <v>3.7561579416189E-3</v>
      </c>
    </row>
    <row r="1197" spans="2:6" x14ac:dyDescent="0.65">
      <c r="B1197" s="3">
        <v>35211755001</v>
      </c>
      <c r="C1197" s="3">
        <v>35211755</v>
      </c>
      <c r="D1197" s="3">
        <v>232</v>
      </c>
      <c r="E1197" s="3">
        <v>521</v>
      </c>
      <c r="F1197" s="3">
        <v>4.0694979185127E-3</v>
      </c>
    </row>
    <row r="1198" spans="2:6" x14ac:dyDescent="0.65">
      <c r="B1198" s="3">
        <v>35211755002</v>
      </c>
      <c r="C1198" s="3">
        <v>35211755</v>
      </c>
      <c r="D1198" s="3">
        <v>289</v>
      </c>
      <c r="E1198" s="3">
        <v>521</v>
      </c>
      <c r="F1198" s="3">
        <v>8.8524575673036999E-3</v>
      </c>
    </row>
    <row r="1199" spans="2:6" x14ac:dyDescent="0.65">
      <c r="B1199" s="3">
        <v>35211756001</v>
      </c>
      <c r="C1199" s="3">
        <v>35211756</v>
      </c>
      <c r="D1199" s="3">
        <v>79</v>
      </c>
      <c r="E1199" s="3">
        <v>901</v>
      </c>
      <c r="F1199" s="3">
        <v>1.5562709259444101E-2</v>
      </c>
    </row>
    <row r="1200" spans="2:6" x14ac:dyDescent="0.65">
      <c r="B1200" s="3">
        <v>35211756002</v>
      </c>
      <c r="C1200" s="3">
        <v>35211756</v>
      </c>
      <c r="D1200" s="3">
        <v>754</v>
      </c>
      <c r="E1200" s="3">
        <v>901</v>
      </c>
      <c r="F1200" s="3">
        <v>3.39257898488982E-2</v>
      </c>
    </row>
    <row r="1201" spans="2:6" x14ac:dyDescent="0.65">
      <c r="B1201" s="3">
        <v>35211756003</v>
      </c>
      <c r="C1201" s="3">
        <v>35211756</v>
      </c>
      <c r="D1201" s="3">
        <v>68</v>
      </c>
      <c r="E1201" s="3">
        <v>901</v>
      </c>
      <c r="F1201" s="3">
        <v>3.4084801710344399E-2</v>
      </c>
    </row>
    <row r="1202" spans="2:6" x14ac:dyDescent="0.65">
      <c r="B1202" s="3">
        <v>35211757001</v>
      </c>
      <c r="C1202" s="3">
        <v>35211757</v>
      </c>
      <c r="D1202" s="3">
        <v>68</v>
      </c>
      <c r="E1202" s="3">
        <v>569</v>
      </c>
      <c r="F1202" s="3">
        <v>1.44478431685542E-2</v>
      </c>
    </row>
    <row r="1203" spans="2:6" x14ac:dyDescent="0.65">
      <c r="B1203" s="3">
        <v>35211757002</v>
      </c>
      <c r="C1203" s="3">
        <v>35211757</v>
      </c>
      <c r="D1203" s="3">
        <v>415</v>
      </c>
      <c r="E1203" s="3">
        <v>569</v>
      </c>
      <c r="F1203" s="3">
        <v>1.2322248637302601E-2</v>
      </c>
    </row>
    <row r="1204" spans="2:6" x14ac:dyDescent="0.65">
      <c r="B1204" s="3">
        <v>35211757003</v>
      </c>
      <c r="C1204" s="3">
        <v>35211757</v>
      </c>
      <c r="D1204" s="3">
        <v>86</v>
      </c>
      <c r="E1204" s="3">
        <v>569</v>
      </c>
      <c r="F1204" s="3">
        <v>1.3585497377016901E-2</v>
      </c>
    </row>
    <row r="1205" spans="2:6" x14ac:dyDescent="0.65">
      <c r="B1205" s="3">
        <v>35211758001</v>
      </c>
      <c r="C1205" s="3">
        <v>35211758</v>
      </c>
      <c r="D1205" s="3">
        <v>115</v>
      </c>
      <c r="E1205" s="3">
        <v>768</v>
      </c>
      <c r="F1205" s="3">
        <v>1.2460299787861799E-2</v>
      </c>
    </row>
    <row r="1206" spans="2:6" x14ac:dyDescent="0.65">
      <c r="B1206" s="3">
        <v>35211758002</v>
      </c>
      <c r="C1206" s="3">
        <v>35211758</v>
      </c>
      <c r="D1206" s="3">
        <v>110</v>
      </c>
      <c r="E1206" s="3">
        <v>768</v>
      </c>
      <c r="F1206" s="3">
        <v>1.2435039073783899E-2</v>
      </c>
    </row>
    <row r="1207" spans="2:6" x14ac:dyDescent="0.65">
      <c r="B1207" s="3">
        <v>35211758003</v>
      </c>
      <c r="C1207" s="3">
        <v>35211758</v>
      </c>
      <c r="D1207" s="3">
        <v>270</v>
      </c>
      <c r="E1207" s="3">
        <v>768</v>
      </c>
      <c r="F1207" s="3">
        <v>1.52835205031857E-2</v>
      </c>
    </row>
    <row r="1208" spans="2:6" x14ac:dyDescent="0.65">
      <c r="B1208" s="3">
        <v>35211758004</v>
      </c>
      <c r="C1208" s="3">
        <v>35211758</v>
      </c>
      <c r="D1208" s="3">
        <v>273</v>
      </c>
      <c r="E1208" s="3">
        <v>768</v>
      </c>
      <c r="F1208" s="3">
        <v>1.20687295903076E-2</v>
      </c>
    </row>
    <row r="1209" spans="2:6" x14ac:dyDescent="0.65">
      <c r="B1209" s="3">
        <v>35211760001</v>
      </c>
      <c r="C1209" s="3">
        <v>35211760</v>
      </c>
      <c r="D1209" s="3">
        <v>77</v>
      </c>
      <c r="E1209" s="3">
        <v>1258</v>
      </c>
      <c r="F1209" s="3">
        <v>1.34163861507845E-2</v>
      </c>
    </row>
    <row r="1210" spans="2:6" x14ac:dyDescent="0.65">
      <c r="B1210" s="3">
        <v>35211760002</v>
      </c>
      <c r="C1210" s="3">
        <v>35211760</v>
      </c>
      <c r="D1210" s="3">
        <v>952</v>
      </c>
      <c r="E1210" s="3">
        <v>1258</v>
      </c>
      <c r="F1210" s="3">
        <v>2.7900049358965302E-2</v>
      </c>
    </row>
    <row r="1211" spans="2:6" x14ac:dyDescent="0.65">
      <c r="B1211" s="3">
        <v>35211760003</v>
      </c>
      <c r="C1211" s="3">
        <v>35211760</v>
      </c>
      <c r="D1211" s="3">
        <v>150</v>
      </c>
      <c r="E1211" s="3">
        <v>1258</v>
      </c>
      <c r="F1211" s="3">
        <v>9.9585716299027006E-3</v>
      </c>
    </row>
    <row r="1212" spans="2:6" x14ac:dyDescent="0.65">
      <c r="B1212" s="3">
        <v>35211760004</v>
      </c>
      <c r="C1212" s="3">
        <v>35211760</v>
      </c>
      <c r="D1212" s="3">
        <v>79</v>
      </c>
      <c r="E1212" s="3">
        <v>1258</v>
      </c>
      <c r="F1212" s="3">
        <v>6.9193929115905998E-3</v>
      </c>
    </row>
    <row r="1213" spans="2:6" x14ac:dyDescent="0.65">
      <c r="B1213" s="3">
        <v>35211761001</v>
      </c>
      <c r="C1213" s="3">
        <v>35211761</v>
      </c>
      <c r="D1213" s="3">
        <v>171</v>
      </c>
      <c r="E1213" s="3">
        <v>528</v>
      </c>
      <c r="F1213" s="3">
        <v>1.5392832237826601E-2</v>
      </c>
    </row>
    <row r="1214" spans="2:6" x14ac:dyDescent="0.65">
      <c r="B1214" s="3">
        <v>35211761002</v>
      </c>
      <c r="C1214" s="3">
        <v>35211761</v>
      </c>
      <c r="D1214" s="3">
        <v>132</v>
      </c>
      <c r="E1214" s="3">
        <v>528</v>
      </c>
      <c r="F1214" s="3">
        <v>2.7776053684202599E-2</v>
      </c>
    </row>
    <row r="1215" spans="2:6" x14ac:dyDescent="0.65">
      <c r="B1215" s="3">
        <v>35211761003</v>
      </c>
      <c r="C1215" s="3">
        <v>35211761</v>
      </c>
      <c r="D1215" s="3">
        <v>225</v>
      </c>
      <c r="E1215" s="3">
        <v>528</v>
      </c>
      <c r="F1215" s="3">
        <v>1.358321074216E-2</v>
      </c>
    </row>
    <row r="1216" spans="2:6" x14ac:dyDescent="0.65">
      <c r="B1216" s="3">
        <v>35211762003</v>
      </c>
      <c r="C1216" s="3">
        <v>35211762</v>
      </c>
      <c r="D1216" s="3">
        <v>36</v>
      </c>
      <c r="E1216" s="3">
        <v>5764</v>
      </c>
      <c r="F1216" s="3"/>
    </row>
    <row r="1217" spans="2:6" x14ac:dyDescent="0.65">
      <c r="B1217" s="3">
        <v>35211762004</v>
      </c>
      <c r="C1217" s="3">
        <v>35211762</v>
      </c>
      <c r="D1217" s="3">
        <v>32</v>
      </c>
      <c r="E1217" s="3">
        <v>5764</v>
      </c>
      <c r="F1217" s="3"/>
    </row>
    <row r="1218" spans="2:6" x14ac:dyDescent="0.65">
      <c r="B1218" s="3">
        <v>35211762005</v>
      </c>
      <c r="C1218" s="3">
        <v>35211762</v>
      </c>
      <c r="D1218" s="3">
        <v>0</v>
      </c>
      <c r="E1218" s="3">
        <v>5764</v>
      </c>
      <c r="F1218" s="3"/>
    </row>
    <row r="1219" spans="2:6" x14ac:dyDescent="0.65">
      <c r="B1219" s="3">
        <v>35211762006</v>
      </c>
      <c r="C1219" s="3">
        <v>35211762</v>
      </c>
      <c r="D1219" s="3">
        <v>86</v>
      </c>
      <c r="E1219" s="3">
        <v>5764</v>
      </c>
      <c r="F1219" s="3"/>
    </row>
    <row r="1220" spans="2:6" x14ac:dyDescent="0.65">
      <c r="B1220" s="3">
        <v>35211762007</v>
      </c>
      <c r="C1220" s="3">
        <v>35211762</v>
      </c>
      <c r="D1220" s="3">
        <v>32</v>
      </c>
      <c r="E1220" s="3">
        <v>5764</v>
      </c>
      <c r="F1220" s="3"/>
    </row>
    <row r="1221" spans="2:6" x14ac:dyDescent="0.65">
      <c r="B1221" s="3">
        <v>35211762008</v>
      </c>
      <c r="C1221" s="3">
        <v>35211762</v>
      </c>
      <c r="D1221" s="3">
        <v>5</v>
      </c>
      <c r="E1221" s="3">
        <v>5764</v>
      </c>
      <c r="F1221" s="3"/>
    </row>
    <row r="1222" spans="2:6" x14ac:dyDescent="0.65">
      <c r="B1222" s="3">
        <v>35211762010</v>
      </c>
      <c r="C1222" s="3">
        <v>35211762</v>
      </c>
      <c r="D1222" s="3">
        <v>45</v>
      </c>
      <c r="E1222" s="3">
        <v>5764</v>
      </c>
      <c r="F1222" s="3"/>
    </row>
    <row r="1223" spans="2:6" x14ac:dyDescent="0.65">
      <c r="B1223" s="3">
        <v>35211762011</v>
      </c>
      <c r="C1223" s="3">
        <v>35211762</v>
      </c>
      <c r="D1223" s="3">
        <v>31</v>
      </c>
      <c r="E1223" s="3">
        <v>5764</v>
      </c>
      <c r="F1223" s="3"/>
    </row>
    <row r="1224" spans="2:6" x14ac:dyDescent="0.65">
      <c r="B1224" s="3">
        <v>35211762012</v>
      </c>
      <c r="C1224" s="3">
        <v>35211762</v>
      </c>
      <c r="D1224" s="3">
        <v>497</v>
      </c>
      <c r="E1224" s="3">
        <v>5764</v>
      </c>
      <c r="F1224" s="3"/>
    </row>
    <row r="1225" spans="2:6" x14ac:dyDescent="0.65">
      <c r="B1225" s="3">
        <v>35211762013</v>
      </c>
      <c r="C1225" s="3">
        <v>35211762</v>
      </c>
      <c r="D1225" s="3">
        <v>10</v>
      </c>
      <c r="E1225" s="3">
        <v>5764</v>
      </c>
      <c r="F1225" s="3"/>
    </row>
    <row r="1226" spans="2:6" x14ac:dyDescent="0.65">
      <c r="B1226" s="3">
        <v>35211762014</v>
      </c>
      <c r="C1226" s="3">
        <v>35211762</v>
      </c>
      <c r="D1226" s="3">
        <v>0</v>
      </c>
      <c r="E1226" s="3">
        <v>5764</v>
      </c>
      <c r="F1226" s="3">
        <v>1.0494444584793001E-2</v>
      </c>
    </row>
    <row r="1227" spans="2:6" x14ac:dyDescent="0.65">
      <c r="B1227" s="3">
        <v>35211762016</v>
      </c>
      <c r="C1227" s="3">
        <v>35211762</v>
      </c>
      <c r="D1227" s="3">
        <v>0</v>
      </c>
      <c r="E1227" s="3">
        <v>5764</v>
      </c>
      <c r="F1227" s="3">
        <v>3.5118789899133999E-3</v>
      </c>
    </row>
    <row r="1228" spans="2:6" x14ac:dyDescent="0.65">
      <c r="B1228" s="3">
        <v>35211762017</v>
      </c>
      <c r="C1228" s="3">
        <v>35211762</v>
      </c>
      <c r="D1228" s="3">
        <v>5</v>
      </c>
      <c r="E1228" s="3">
        <v>5764</v>
      </c>
      <c r="F1228" s="3"/>
    </row>
    <row r="1229" spans="2:6" x14ac:dyDescent="0.65">
      <c r="B1229" s="3">
        <v>35211762018</v>
      </c>
      <c r="C1229" s="3">
        <v>35211762</v>
      </c>
      <c r="D1229" s="3">
        <v>544</v>
      </c>
      <c r="E1229" s="3">
        <v>5764</v>
      </c>
      <c r="F1229" s="3"/>
    </row>
    <row r="1230" spans="2:6" x14ac:dyDescent="0.65">
      <c r="B1230" s="3">
        <v>35211762020</v>
      </c>
      <c r="C1230" s="3">
        <v>35211762</v>
      </c>
      <c r="D1230" s="3">
        <v>106</v>
      </c>
      <c r="E1230" s="3">
        <v>5764</v>
      </c>
      <c r="F1230" s="3">
        <v>8.2565417127899998E-3</v>
      </c>
    </row>
    <row r="1231" spans="2:6" x14ac:dyDescent="0.65">
      <c r="B1231" s="3">
        <v>35211762021</v>
      </c>
      <c r="C1231" s="3">
        <v>35211762</v>
      </c>
      <c r="D1231" s="3">
        <v>137</v>
      </c>
      <c r="E1231" s="3">
        <v>5764</v>
      </c>
      <c r="F1231" s="3">
        <v>6.9151359509363004E-3</v>
      </c>
    </row>
    <row r="1232" spans="2:6" x14ac:dyDescent="0.65">
      <c r="B1232" s="3">
        <v>35211762023</v>
      </c>
      <c r="C1232" s="3">
        <v>35211762</v>
      </c>
      <c r="D1232" s="3">
        <v>130</v>
      </c>
      <c r="E1232" s="3">
        <v>5764</v>
      </c>
      <c r="F1232" s="3">
        <v>2.9861229251095699E-2</v>
      </c>
    </row>
    <row r="1233" spans="2:6" x14ac:dyDescent="0.65">
      <c r="B1233" s="3">
        <v>35211762025</v>
      </c>
      <c r="C1233" s="3">
        <v>35211762</v>
      </c>
      <c r="D1233" s="3">
        <v>229</v>
      </c>
      <c r="E1233" s="3">
        <v>5764</v>
      </c>
      <c r="F1233" s="3">
        <v>9.5784318663042992E-3</v>
      </c>
    </row>
    <row r="1234" spans="2:6" x14ac:dyDescent="0.65">
      <c r="B1234" s="3">
        <v>35211762026</v>
      </c>
      <c r="C1234" s="3">
        <v>35211762</v>
      </c>
      <c r="D1234" s="3">
        <v>101</v>
      </c>
      <c r="E1234" s="3">
        <v>5764</v>
      </c>
      <c r="F1234" s="3">
        <v>8.7069666524049998E-3</v>
      </c>
    </row>
    <row r="1235" spans="2:6" x14ac:dyDescent="0.65">
      <c r="B1235" s="3">
        <v>35211762027</v>
      </c>
      <c r="C1235" s="3">
        <v>35211762</v>
      </c>
      <c r="D1235" s="3">
        <v>81</v>
      </c>
      <c r="E1235" s="3">
        <v>5764</v>
      </c>
      <c r="F1235" s="3"/>
    </row>
    <row r="1236" spans="2:6" x14ac:dyDescent="0.65">
      <c r="B1236" s="3">
        <v>35211762028</v>
      </c>
      <c r="C1236" s="3">
        <v>35211762</v>
      </c>
      <c r="D1236" s="3">
        <v>98</v>
      </c>
      <c r="E1236" s="3">
        <v>5764</v>
      </c>
      <c r="F1236" s="3">
        <v>1.4397932015974601E-2</v>
      </c>
    </row>
    <row r="1237" spans="2:6" x14ac:dyDescent="0.65">
      <c r="B1237" s="3">
        <v>35211762029</v>
      </c>
      <c r="C1237" s="3">
        <v>35211762</v>
      </c>
      <c r="D1237" s="3">
        <v>213</v>
      </c>
      <c r="E1237" s="3">
        <v>5764</v>
      </c>
      <c r="F1237" s="3">
        <v>1.0135887952325E-2</v>
      </c>
    </row>
    <row r="1238" spans="2:6" x14ac:dyDescent="0.65">
      <c r="B1238" s="3">
        <v>35211762030</v>
      </c>
      <c r="C1238" s="3">
        <v>35211762</v>
      </c>
      <c r="D1238" s="3">
        <v>166</v>
      </c>
      <c r="E1238" s="3">
        <v>5764</v>
      </c>
      <c r="F1238" s="3">
        <v>9.4683485301425997E-3</v>
      </c>
    </row>
    <row r="1239" spans="2:6" x14ac:dyDescent="0.65">
      <c r="B1239" s="3">
        <v>35211762031</v>
      </c>
      <c r="C1239" s="3">
        <v>35211762</v>
      </c>
      <c r="D1239" s="3">
        <v>252</v>
      </c>
      <c r="E1239" s="3">
        <v>5764</v>
      </c>
      <c r="F1239" s="3">
        <v>6.1670794806378002E-3</v>
      </c>
    </row>
    <row r="1240" spans="2:6" x14ac:dyDescent="0.65">
      <c r="B1240" s="3">
        <v>35211762032</v>
      </c>
      <c r="C1240" s="3">
        <v>35211762</v>
      </c>
      <c r="D1240" s="3">
        <v>308</v>
      </c>
      <c r="E1240" s="3">
        <v>5764</v>
      </c>
      <c r="F1240" s="3">
        <v>6.8877131607675002E-3</v>
      </c>
    </row>
    <row r="1241" spans="2:6" x14ac:dyDescent="0.65">
      <c r="B1241" s="3">
        <v>35211762033</v>
      </c>
      <c r="C1241" s="3">
        <v>35211762</v>
      </c>
      <c r="D1241" s="3">
        <v>246</v>
      </c>
      <c r="E1241" s="3">
        <v>5764</v>
      </c>
      <c r="F1241" s="3">
        <v>1.958913623298E-2</v>
      </c>
    </row>
    <row r="1242" spans="2:6" x14ac:dyDescent="0.65">
      <c r="B1242" s="3">
        <v>35211762034</v>
      </c>
      <c r="C1242" s="3">
        <v>35211762</v>
      </c>
      <c r="D1242" s="3">
        <v>119</v>
      </c>
      <c r="E1242" s="3">
        <v>5764</v>
      </c>
      <c r="F1242" s="3">
        <v>7.4872817781980999E-3</v>
      </c>
    </row>
    <row r="1243" spans="2:6" x14ac:dyDescent="0.65">
      <c r="B1243" s="3">
        <v>35211762035</v>
      </c>
      <c r="C1243" s="3">
        <v>35211762</v>
      </c>
      <c r="D1243" s="3">
        <v>178</v>
      </c>
      <c r="E1243" s="3">
        <v>5764</v>
      </c>
      <c r="F1243" s="3">
        <v>1.33387108415433E-2</v>
      </c>
    </row>
    <row r="1244" spans="2:6" x14ac:dyDescent="0.65">
      <c r="B1244" s="3">
        <v>35211762036</v>
      </c>
      <c r="C1244" s="3">
        <v>35211762</v>
      </c>
      <c r="D1244" s="3">
        <v>0</v>
      </c>
      <c r="E1244" s="3">
        <v>5764</v>
      </c>
      <c r="F1244" s="3">
        <v>3.2905433972328597E-2</v>
      </c>
    </row>
    <row r="1245" spans="2:6" x14ac:dyDescent="0.65">
      <c r="B1245" s="3">
        <v>35211762037</v>
      </c>
      <c r="C1245" s="3">
        <v>35211762</v>
      </c>
      <c r="D1245" s="3">
        <v>0</v>
      </c>
      <c r="E1245" s="3">
        <v>5764</v>
      </c>
      <c r="F1245" s="3">
        <v>3.4348410348699898E-2</v>
      </c>
    </row>
    <row r="1246" spans="2:6" x14ac:dyDescent="0.65">
      <c r="B1246" s="3">
        <v>35211762038</v>
      </c>
      <c r="C1246" s="3">
        <v>35211762</v>
      </c>
      <c r="D1246" s="3">
        <v>0</v>
      </c>
      <c r="E1246" s="3">
        <v>5764</v>
      </c>
      <c r="F1246" s="3">
        <v>3.2271168176403402E-2</v>
      </c>
    </row>
    <row r="1247" spans="2:6" x14ac:dyDescent="0.65">
      <c r="B1247" s="3">
        <v>35211762039</v>
      </c>
      <c r="C1247" s="3">
        <v>35211762</v>
      </c>
      <c r="D1247" s="3">
        <v>0</v>
      </c>
      <c r="E1247" s="3">
        <v>5764</v>
      </c>
      <c r="F1247" s="3">
        <v>6.0313493764582699E-2</v>
      </c>
    </row>
    <row r="1248" spans="2:6" x14ac:dyDescent="0.65">
      <c r="B1248" s="3">
        <v>35211762041</v>
      </c>
      <c r="C1248" s="3">
        <v>35211762</v>
      </c>
      <c r="D1248" s="3">
        <v>84</v>
      </c>
      <c r="E1248" s="3">
        <v>5764</v>
      </c>
      <c r="F1248" s="3"/>
    </row>
    <row r="1249" spans="2:6" x14ac:dyDescent="0.65">
      <c r="B1249" s="3">
        <v>35211762042</v>
      </c>
      <c r="C1249" s="3">
        <v>35211762</v>
      </c>
      <c r="D1249" s="3">
        <v>0</v>
      </c>
      <c r="E1249" s="3">
        <v>5764</v>
      </c>
      <c r="F1249" s="3">
        <v>1.41153270312791E-2</v>
      </c>
    </row>
    <row r="1250" spans="2:6" x14ac:dyDescent="0.65">
      <c r="B1250" s="3">
        <v>35211762043</v>
      </c>
      <c r="C1250" s="3">
        <v>35211762</v>
      </c>
      <c r="D1250" s="3">
        <v>474</v>
      </c>
      <c r="E1250" s="3">
        <v>5764</v>
      </c>
      <c r="F1250" s="3">
        <v>8.8258125463799002E-3</v>
      </c>
    </row>
    <row r="1251" spans="2:6" x14ac:dyDescent="0.65">
      <c r="B1251" s="3">
        <v>35211762044</v>
      </c>
      <c r="C1251" s="3">
        <v>35211762</v>
      </c>
      <c r="D1251" s="3">
        <v>234</v>
      </c>
      <c r="E1251" s="3">
        <v>5764</v>
      </c>
      <c r="F1251" s="3">
        <v>7.3982790966305003E-3</v>
      </c>
    </row>
    <row r="1252" spans="2:6" x14ac:dyDescent="0.65">
      <c r="B1252" s="3">
        <v>35211762045</v>
      </c>
      <c r="C1252" s="3">
        <v>35211762</v>
      </c>
      <c r="D1252" s="3">
        <v>181</v>
      </c>
      <c r="E1252" s="3">
        <v>5764</v>
      </c>
      <c r="F1252" s="3"/>
    </row>
    <row r="1253" spans="2:6" x14ac:dyDescent="0.65">
      <c r="B1253" s="3">
        <v>35211762046</v>
      </c>
      <c r="C1253" s="3">
        <v>35211762</v>
      </c>
      <c r="D1253" s="3">
        <v>30</v>
      </c>
      <c r="E1253" s="3">
        <v>5764</v>
      </c>
      <c r="F1253" s="3"/>
    </row>
    <row r="1254" spans="2:6" x14ac:dyDescent="0.65">
      <c r="B1254" s="3">
        <v>35211762047</v>
      </c>
      <c r="C1254" s="3">
        <v>35211762</v>
      </c>
      <c r="D1254" s="3">
        <v>113</v>
      </c>
      <c r="E1254" s="3">
        <v>5764</v>
      </c>
      <c r="F1254" s="3"/>
    </row>
    <row r="1255" spans="2:6" x14ac:dyDescent="0.65">
      <c r="B1255" s="3">
        <v>35211762048</v>
      </c>
      <c r="C1255" s="3">
        <v>35211762</v>
      </c>
      <c r="D1255" s="3">
        <v>104</v>
      </c>
      <c r="E1255" s="3">
        <v>5764</v>
      </c>
      <c r="F1255" s="3"/>
    </row>
    <row r="1256" spans="2:6" x14ac:dyDescent="0.65">
      <c r="B1256" s="3">
        <v>35211762049</v>
      </c>
      <c r="C1256" s="3">
        <v>35211762</v>
      </c>
      <c r="D1256" s="3">
        <v>106</v>
      </c>
      <c r="E1256" s="3">
        <v>5764</v>
      </c>
      <c r="F1256" s="3"/>
    </row>
    <row r="1257" spans="2:6" x14ac:dyDescent="0.65">
      <c r="B1257" s="3">
        <v>35211762050</v>
      </c>
      <c r="C1257" s="3">
        <v>35211762</v>
      </c>
      <c r="D1257" s="3">
        <v>77</v>
      </c>
      <c r="E1257" s="3">
        <v>5764</v>
      </c>
      <c r="F1257" s="3"/>
    </row>
    <row r="1258" spans="2:6" x14ac:dyDescent="0.65">
      <c r="B1258" s="3">
        <v>35211762051</v>
      </c>
      <c r="C1258" s="3">
        <v>35211762</v>
      </c>
      <c r="D1258" s="3">
        <v>463</v>
      </c>
      <c r="E1258" s="3">
        <v>5764</v>
      </c>
      <c r="F1258" s="3">
        <v>1.958913623298E-2</v>
      </c>
    </row>
    <row r="1259" spans="2:6" x14ac:dyDescent="0.65">
      <c r="B1259" s="3">
        <v>35211762052</v>
      </c>
      <c r="C1259" s="3">
        <v>35211762</v>
      </c>
      <c r="D1259" s="3">
        <v>184</v>
      </c>
      <c r="E1259" s="3">
        <v>5764</v>
      </c>
      <c r="F1259" s="3"/>
    </row>
    <row r="1260" spans="2:6" x14ac:dyDescent="0.65">
      <c r="B1260" s="3">
        <v>35211762053</v>
      </c>
      <c r="C1260" s="3">
        <v>35211762</v>
      </c>
      <c r="D1260" s="3">
        <v>27</v>
      </c>
      <c r="E1260" s="3">
        <v>5764</v>
      </c>
      <c r="F1260" s="3">
        <v>1.6107077899756999E-3</v>
      </c>
    </row>
    <row r="1261" spans="2:6" x14ac:dyDescent="0.65">
      <c r="B1261" s="3">
        <v>35211762054</v>
      </c>
      <c r="C1261" s="3">
        <v>35211762</v>
      </c>
      <c r="D1261" s="3">
        <v>0</v>
      </c>
      <c r="E1261" s="3">
        <v>5764</v>
      </c>
      <c r="F1261" s="3">
        <v>1.5175088574978301E-2</v>
      </c>
    </row>
    <row r="1262" spans="2:6" x14ac:dyDescent="0.65">
      <c r="B1262" s="3">
        <v>35211763003</v>
      </c>
      <c r="C1262" s="3">
        <v>35211763</v>
      </c>
      <c r="D1262" s="3">
        <v>89</v>
      </c>
      <c r="E1262" s="3">
        <v>933</v>
      </c>
      <c r="F1262" s="3">
        <v>5.0376157126959002E-3</v>
      </c>
    </row>
    <row r="1263" spans="2:6" x14ac:dyDescent="0.65">
      <c r="B1263" s="3">
        <v>35211763004</v>
      </c>
      <c r="C1263" s="3">
        <v>35211763</v>
      </c>
      <c r="D1263" s="3">
        <v>73</v>
      </c>
      <c r="E1263" s="3">
        <v>933</v>
      </c>
      <c r="F1263" s="3">
        <v>4.7420938675760997E-3</v>
      </c>
    </row>
    <row r="1264" spans="2:6" x14ac:dyDescent="0.65">
      <c r="B1264" s="3">
        <v>35211763005</v>
      </c>
      <c r="C1264" s="3">
        <v>35211763</v>
      </c>
      <c r="D1264" s="3">
        <v>771</v>
      </c>
      <c r="E1264" s="3">
        <v>933</v>
      </c>
      <c r="F1264" s="3">
        <v>1.6726591176768901E-2</v>
      </c>
    </row>
    <row r="1265" spans="2:6" x14ac:dyDescent="0.65">
      <c r="B1265" s="3">
        <v>35211764001</v>
      </c>
      <c r="C1265" s="3">
        <v>35211764</v>
      </c>
      <c r="D1265" s="3">
        <v>186</v>
      </c>
      <c r="E1265" s="3">
        <v>871</v>
      </c>
      <c r="F1265" s="3">
        <v>3.2398786095542698E-2</v>
      </c>
    </row>
    <row r="1266" spans="2:6" x14ac:dyDescent="0.65">
      <c r="B1266" s="3">
        <v>35211764002</v>
      </c>
      <c r="C1266" s="3">
        <v>35211764</v>
      </c>
      <c r="D1266" s="3">
        <v>116</v>
      </c>
      <c r="E1266" s="3">
        <v>871</v>
      </c>
      <c r="F1266" s="3">
        <v>8.5929437187633999E-3</v>
      </c>
    </row>
    <row r="1267" spans="2:6" x14ac:dyDescent="0.65">
      <c r="B1267" s="3">
        <v>35211764003</v>
      </c>
      <c r="C1267" s="3">
        <v>35211764</v>
      </c>
      <c r="D1267" s="3">
        <v>116</v>
      </c>
      <c r="E1267" s="3">
        <v>871</v>
      </c>
      <c r="F1267" s="3">
        <v>8.3328249507342994E-3</v>
      </c>
    </row>
    <row r="1268" spans="2:6" x14ac:dyDescent="0.65">
      <c r="B1268" s="3">
        <v>35211764004</v>
      </c>
      <c r="C1268" s="3">
        <v>35211764</v>
      </c>
      <c r="D1268" s="3">
        <v>113</v>
      </c>
      <c r="E1268" s="3">
        <v>871</v>
      </c>
      <c r="F1268" s="3">
        <v>7.2236003217086998E-3</v>
      </c>
    </row>
    <row r="1269" spans="2:6" x14ac:dyDescent="0.65">
      <c r="B1269" s="3">
        <v>35211764005</v>
      </c>
      <c r="C1269" s="3">
        <v>35211764</v>
      </c>
      <c r="D1269" s="3">
        <v>142</v>
      </c>
      <c r="E1269" s="3">
        <v>871</v>
      </c>
      <c r="F1269" s="3">
        <v>1.35319540471873E-2</v>
      </c>
    </row>
    <row r="1270" spans="2:6" x14ac:dyDescent="0.65">
      <c r="B1270" s="3">
        <v>35211764006</v>
      </c>
      <c r="C1270" s="3">
        <v>35211764</v>
      </c>
      <c r="D1270" s="3">
        <v>198</v>
      </c>
      <c r="E1270" s="3">
        <v>871</v>
      </c>
      <c r="F1270" s="3">
        <v>1.8233343499782902E-2</v>
      </c>
    </row>
    <row r="1271" spans="2:6" x14ac:dyDescent="0.65">
      <c r="B1271" s="3">
        <v>35211765001</v>
      </c>
      <c r="C1271" s="3">
        <v>35211765</v>
      </c>
      <c r="D1271" s="3">
        <v>89</v>
      </c>
      <c r="E1271" s="3">
        <v>923</v>
      </c>
      <c r="F1271" s="3">
        <v>7.6391696179502E-3</v>
      </c>
    </row>
    <row r="1272" spans="2:6" x14ac:dyDescent="0.65">
      <c r="B1272" s="3">
        <v>35211765002</v>
      </c>
      <c r="C1272" s="3">
        <v>35211765</v>
      </c>
      <c r="D1272" s="3">
        <v>688</v>
      </c>
      <c r="E1272" s="3">
        <v>923</v>
      </c>
      <c r="F1272" s="3">
        <v>6.5147096430110997E-3</v>
      </c>
    </row>
    <row r="1273" spans="2:6" x14ac:dyDescent="0.65">
      <c r="B1273" s="3">
        <v>35211765003</v>
      </c>
      <c r="C1273" s="3">
        <v>35211765</v>
      </c>
      <c r="D1273" s="3">
        <v>76</v>
      </c>
      <c r="E1273" s="3">
        <v>923</v>
      </c>
      <c r="F1273" s="3">
        <v>3.8887648780062999E-3</v>
      </c>
    </row>
    <row r="1274" spans="2:6" x14ac:dyDescent="0.65">
      <c r="B1274" s="3">
        <v>35211765004</v>
      </c>
      <c r="C1274" s="3">
        <v>35211765</v>
      </c>
      <c r="D1274" s="3">
        <v>70</v>
      </c>
      <c r="E1274" s="3">
        <v>923</v>
      </c>
      <c r="F1274" s="3">
        <v>3.9402539910456001E-3</v>
      </c>
    </row>
    <row r="1275" spans="2:6" x14ac:dyDescent="0.65">
      <c r="B1275" s="3">
        <v>35211766001</v>
      </c>
      <c r="C1275" s="3">
        <v>35211766</v>
      </c>
      <c r="D1275" s="3">
        <v>93</v>
      </c>
      <c r="E1275" s="3">
        <v>567</v>
      </c>
      <c r="F1275" s="3">
        <v>8.6717356999793001E-3</v>
      </c>
    </row>
    <row r="1276" spans="2:6" x14ac:dyDescent="0.65">
      <c r="B1276" s="3">
        <v>35211766002</v>
      </c>
      <c r="C1276" s="3">
        <v>35211766</v>
      </c>
      <c r="D1276" s="3">
        <v>88</v>
      </c>
      <c r="E1276" s="3">
        <v>567</v>
      </c>
      <c r="F1276" s="3">
        <v>1.16908507663379E-2</v>
      </c>
    </row>
    <row r="1277" spans="2:6" x14ac:dyDescent="0.65">
      <c r="B1277" s="3">
        <v>35211766003</v>
      </c>
      <c r="C1277" s="3">
        <v>35211766</v>
      </c>
      <c r="D1277" s="3">
        <v>90</v>
      </c>
      <c r="E1277" s="3">
        <v>567</v>
      </c>
      <c r="F1277" s="3">
        <v>1.02281668864522E-2</v>
      </c>
    </row>
    <row r="1278" spans="2:6" x14ac:dyDescent="0.65">
      <c r="B1278" s="3">
        <v>35211766004</v>
      </c>
      <c r="C1278" s="3">
        <v>35211766</v>
      </c>
      <c r="D1278" s="3">
        <v>191</v>
      </c>
      <c r="E1278" s="3">
        <v>567</v>
      </c>
      <c r="F1278" s="3">
        <v>1.1796390981165699E-2</v>
      </c>
    </row>
    <row r="1279" spans="2:6" x14ac:dyDescent="0.65">
      <c r="B1279" s="3">
        <v>35211766005</v>
      </c>
      <c r="C1279" s="3">
        <v>35211766</v>
      </c>
      <c r="D1279" s="3">
        <v>105</v>
      </c>
      <c r="E1279" s="3">
        <v>567</v>
      </c>
      <c r="F1279" s="3">
        <v>8.7793357845529999E-3</v>
      </c>
    </row>
    <row r="1280" spans="2:6" x14ac:dyDescent="0.65">
      <c r="B1280" s="3">
        <v>35211767001</v>
      </c>
      <c r="C1280" s="3">
        <v>35211767</v>
      </c>
      <c r="D1280" s="3">
        <v>105</v>
      </c>
      <c r="E1280" s="3">
        <v>766</v>
      </c>
      <c r="F1280" s="3">
        <v>8.8757564711951994E-3</v>
      </c>
    </row>
    <row r="1281" spans="2:6" x14ac:dyDescent="0.65">
      <c r="B1281" s="3">
        <v>35211767003</v>
      </c>
      <c r="C1281" s="3">
        <v>35211767</v>
      </c>
      <c r="D1281" s="3">
        <v>0</v>
      </c>
      <c r="E1281" s="3">
        <v>766</v>
      </c>
      <c r="F1281" s="3">
        <v>1.1870943219593101E-2</v>
      </c>
    </row>
    <row r="1282" spans="2:6" x14ac:dyDescent="0.65">
      <c r="B1282" s="3">
        <v>35211767004</v>
      </c>
      <c r="C1282" s="3">
        <v>35211767</v>
      </c>
      <c r="D1282" s="3">
        <v>661</v>
      </c>
      <c r="E1282" s="3">
        <v>766</v>
      </c>
      <c r="F1282" s="3">
        <v>3.6305608581197003E-2</v>
      </c>
    </row>
    <row r="1283" spans="2:6" x14ac:dyDescent="0.65">
      <c r="B1283" s="3">
        <v>35211768001</v>
      </c>
      <c r="C1283" s="3">
        <v>35211768</v>
      </c>
      <c r="D1283" s="3">
        <v>187</v>
      </c>
      <c r="E1283" s="3">
        <v>628</v>
      </c>
      <c r="F1283" s="3">
        <v>3.29515859933973E-2</v>
      </c>
    </row>
    <row r="1284" spans="2:6" x14ac:dyDescent="0.65">
      <c r="B1284" s="3">
        <v>35211768002</v>
      </c>
      <c r="C1284" s="3">
        <v>35211768</v>
      </c>
      <c r="D1284" s="3">
        <v>85</v>
      </c>
      <c r="E1284" s="3">
        <v>628</v>
      </c>
      <c r="F1284" s="3">
        <v>2.6379811274378599E-2</v>
      </c>
    </row>
    <row r="1285" spans="2:6" x14ac:dyDescent="0.65">
      <c r="B1285" s="3">
        <v>35211768003</v>
      </c>
      <c r="C1285" s="3">
        <v>35211768</v>
      </c>
      <c r="D1285" s="3">
        <v>356</v>
      </c>
      <c r="E1285" s="3">
        <v>628</v>
      </c>
      <c r="F1285" s="3">
        <v>3.6305608581197003E-2</v>
      </c>
    </row>
    <row r="1286" spans="2:6" x14ac:dyDescent="0.65">
      <c r="B1286" s="3">
        <v>35211769001</v>
      </c>
      <c r="C1286" s="3">
        <v>35211769</v>
      </c>
      <c r="D1286" s="3">
        <v>71</v>
      </c>
      <c r="E1286" s="3">
        <v>3789</v>
      </c>
      <c r="F1286" s="3">
        <v>1.4375342932408299E-2</v>
      </c>
    </row>
    <row r="1287" spans="2:6" x14ac:dyDescent="0.65">
      <c r="B1287" s="3">
        <v>35211769003</v>
      </c>
      <c r="C1287" s="3">
        <v>35211769</v>
      </c>
      <c r="D1287" s="3">
        <v>168</v>
      </c>
      <c r="E1287" s="3">
        <v>3789</v>
      </c>
      <c r="F1287" s="3">
        <v>3.3112604837253402E-2</v>
      </c>
    </row>
    <row r="1288" spans="2:6" x14ac:dyDescent="0.65">
      <c r="B1288" s="3">
        <v>35211769004</v>
      </c>
      <c r="C1288" s="3">
        <v>35211769</v>
      </c>
      <c r="D1288" s="3">
        <v>160</v>
      </c>
      <c r="E1288" s="3">
        <v>3789</v>
      </c>
      <c r="F1288" s="3">
        <v>5.8658570121233001E-3</v>
      </c>
    </row>
    <row r="1289" spans="2:6" x14ac:dyDescent="0.65">
      <c r="B1289" s="3">
        <v>35211769005</v>
      </c>
      <c r="C1289" s="3">
        <v>35211769</v>
      </c>
      <c r="D1289" s="3">
        <v>109</v>
      </c>
      <c r="E1289" s="3">
        <v>3789</v>
      </c>
      <c r="F1289" s="3"/>
    </row>
    <row r="1290" spans="2:6" x14ac:dyDescent="0.65">
      <c r="B1290" s="3">
        <v>35211769006</v>
      </c>
      <c r="C1290" s="3">
        <v>35211769</v>
      </c>
      <c r="D1290" s="3">
        <v>51</v>
      </c>
      <c r="E1290" s="3">
        <v>3789</v>
      </c>
      <c r="F1290" s="3">
        <v>1.35333272122943E-2</v>
      </c>
    </row>
    <row r="1291" spans="2:6" x14ac:dyDescent="0.65">
      <c r="B1291" s="3">
        <v>35211769010</v>
      </c>
      <c r="C1291" s="3">
        <v>35211769</v>
      </c>
      <c r="D1291" s="3">
        <v>1187</v>
      </c>
      <c r="E1291" s="3">
        <v>3789</v>
      </c>
      <c r="F1291" s="3">
        <v>1.56110898034529E-2</v>
      </c>
    </row>
    <row r="1292" spans="2:6" x14ac:dyDescent="0.65">
      <c r="B1292" s="3">
        <v>35211769011</v>
      </c>
      <c r="C1292" s="3">
        <v>35211769</v>
      </c>
      <c r="D1292" s="3">
        <v>70</v>
      </c>
      <c r="E1292" s="3">
        <v>3789</v>
      </c>
      <c r="F1292" s="3">
        <v>1.3253293018705E-2</v>
      </c>
    </row>
    <row r="1293" spans="2:6" x14ac:dyDescent="0.65">
      <c r="B1293" s="3">
        <v>35211769012</v>
      </c>
      <c r="C1293" s="3">
        <v>35211769</v>
      </c>
      <c r="D1293" s="3">
        <v>201</v>
      </c>
      <c r="E1293" s="3">
        <v>3789</v>
      </c>
      <c r="F1293" s="3">
        <v>1.6169274671001502E-2</v>
      </c>
    </row>
    <row r="1294" spans="2:6" x14ac:dyDescent="0.65">
      <c r="B1294" s="3">
        <v>35211769013</v>
      </c>
      <c r="C1294" s="3">
        <v>35211769</v>
      </c>
      <c r="D1294" s="3">
        <v>37</v>
      </c>
      <c r="E1294" s="3">
        <v>3789</v>
      </c>
      <c r="F1294" s="3">
        <v>1.7698692155556899E-2</v>
      </c>
    </row>
    <row r="1295" spans="2:6" x14ac:dyDescent="0.65">
      <c r="B1295" s="3">
        <v>35211769014</v>
      </c>
      <c r="C1295" s="3">
        <v>35211769</v>
      </c>
      <c r="D1295" s="3">
        <v>343</v>
      </c>
      <c r="E1295" s="3">
        <v>3789</v>
      </c>
      <c r="F1295" s="3">
        <v>3.3428738785496299E-2</v>
      </c>
    </row>
    <row r="1296" spans="2:6" x14ac:dyDescent="0.65">
      <c r="B1296" s="3">
        <v>35211769015</v>
      </c>
      <c r="C1296" s="3">
        <v>35211769</v>
      </c>
      <c r="D1296" s="3">
        <v>440</v>
      </c>
      <c r="E1296" s="3">
        <v>3789</v>
      </c>
      <c r="F1296" s="3">
        <v>2.45324031385953E-2</v>
      </c>
    </row>
    <row r="1297" spans="2:6" x14ac:dyDescent="0.65">
      <c r="B1297" s="3">
        <v>35211769016</v>
      </c>
      <c r="C1297" s="3">
        <v>35211769</v>
      </c>
      <c r="D1297" s="3">
        <v>111</v>
      </c>
      <c r="E1297" s="3">
        <v>3789</v>
      </c>
      <c r="F1297" s="3">
        <v>2.9279045143327499E-2</v>
      </c>
    </row>
    <row r="1298" spans="2:6" x14ac:dyDescent="0.65">
      <c r="B1298" s="3">
        <v>35211769017</v>
      </c>
      <c r="C1298" s="3">
        <v>35211769</v>
      </c>
      <c r="D1298" s="3">
        <v>48</v>
      </c>
      <c r="E1298" s="3">
        <v>3789</v>
      </c>
      <c r="F1298" s="3">
        <v>4.0086693723394101E-2</v>
      </c>
    </row>
    <row r="1299" spans="2:6" x14ac:dyDescent="0.65">
      <c r="B1299" s="3">
        <v>35211769019</v>
      </c>
      <c r="C1299" s="3">
        <v>35211769</v>
      </c>
      <c r="D1299" s="3">
        <v>223</v>
      </c>
      <c r="E1299" s="3">
        <v>3789</v>
      </c>
      <c r="F1299" s="3">
        <v>9.8949188033458004E-3</v>
      </c>
    </row>
    <row r="1300" spans="2:6" x14ac:dyDescent="0.65">
      <c r="B1300" s="3">
        <v>35211769020</v>
      </c>
      <c r="C1300" s="3">
        <v>35211769</v>
      </c>
      <c r="D1300" s="3">
        <v>0</v>
      </c>
      <c r="E1300" s="3">
        <v>3789</v>
      </c>
      <c r="F1300" s="3">
        <v>2.2659788301334E-3</v>
      </c>
    </row>
    <row r="1301" spans="2:6" x14ac:dyDescent="0.65">
      <c r="B1301" s="3">
        <v>35211769021</v>
      </c>
      <c r="C1301" s="3">
        <v>35211769</v>
      </c>
      <c r="D1301" s="3">
        <v>114</v>
      </c>
      <c r="E1301" s="3">
        <v>3789</v>
      </c>
      <c r="F1301" s="3">
        <v>1.9372570985446999E-3</v>
      </c>
    </row>
    <row r="1302" spans="2:6" x14ac:dyDescent="0.65">
      <c r="B1302" s="3">
        <v>35211769022</v>
      </c>
      <c r="C1302" s="3">
        <v>35211769</v>
      </c>
      <c r="D1302" s="3">
        <v>456</v>
      </c>
      <c r="E1302" s="3">
        <v>3789</v>
      </c>
      <c r="F1302" s="3">
        <v>4.06768888978589E-2</v>
      </c>
    </row>
    <row r="1303" spans="2:6" x14ac:dyDescent="0.65">
      <c r="B1303" s="3">
        <v>35211770001</v>
      </c>
      <c r="C1303" s="3">
        <v>35211770</v>
      </c>
      <c r="D1303" s="3">
        <v>413</v>
      </c>
      <c r="E1303" s="3">
        <v>437</v>
      </c>
      <c r="F1303" s="3">
        <v>2.6092529061945199E-2</v>
      </c>
    </row>
    <row r="1304" spans="2:6" x14ac:dyDescent="0.65">
      <c r="B1304" s="3">
        <v>35211770002</v>
      </c>
      <c r="C1304" s="3">
        <v>35211770</v>
      </c>
      <c r="D1304" s="3">
        <v>24</v>
      </c>
      <c r="E1304" s="3">
        <v>437</v>
      </c>
      <c r="F1304" s="3">
        <v>2.7019827444779501E-2</v>
      </c>
    </row>
    <row r="1305" spans="2:6" x14ac:dyDescent="0.65">
      <c r="B1305" s="3">
        <v>35211772001</v>
      </c>
      <c r="C1305" s="3">
        <v>35211772</v>
      </c>
      <c r="D1305" s="3">
        <v>155</v>
      </c>
      <c r="E1305" s="3">
        <v>583</v>
      </c>
      <c r="F1305" s="3"/>
    </row>
    <row r="1306" spans="2:6" x14ac:dyDescent="0.65">
      <c r="B1306" s="3">
        <v>35211772002</v>
      </c>
      <c r="C1306" s="3">
        <v>35211772</v>
      </c>
      <c r="D1306" s="3">
        <v>149</v>
      </c>
      <c r="E1306" s="3">
        <v>583</v>
      </c>
      <c r="F1306" s="3"/>
    </row>
    <row r="1307" spans="2:6" x14ac:dyDescent="0.65">
      <c r="B1307" s="3">
        <v>35211772003</v>
      </c>
      <c r="C1307" s="3">
        <v>35211772</v>
      </c>
      <c r="D1307" s="3">
        <v>54</v>
      </c>
      <c r="E1307" s="3">
        <v>583</v>
      </c>
      <c r="F1307" s="3"/>
    </row>
    <row r="1308" spans="2:6" x14ac:dyDescent="0.65">
      <c r="B1308" s="3">
        <v>35211772004</v>
      </c>
      <c r="C1308" s="3">
        <v>35211772</v>
      </c>
      <c r="D1308" s="3">
        <v>225</v>
      </c>
      <c r="E1308" s="3">
        <v>583</v>
      </c>
      <c r="F1308" s="3"/>
    </row>
    <row r="1309" spans="2:6" x14ac:dyDescent="0.65">
      <c r="B1309" s="3">
        <v>35211774001</v>
      </c>
      <c r="C1309" s="3">
        <v>35211774</v>
      </c>
      <c r="D1309" s="3">
        <v>580</v>
      </c>
      <c r="E1309" s="3">
        <v>815</v>
      </c>
      <c r="F1309" s="3">
        <v>7.777183087725E-3</v>
      </c>
    </row>
    <row r="1310" spans="2:6" x14ac:dyDescent="0.65">
      <c r="B1310" s="3">
        <v>35211774002</v>
      </c>
      <c r="C1310" s="3">
        <v>35211774</v>
      </c>
      <c r="D1310" s="3">
        <v>142</v>
      </c>
      <c r="E1310" s="3">
        <v>815</v>
      </c>
      <c r="F1310" s="3">
        <v>8.7218614929073998E-3</v>
      </c>
    </row>
    <row r="1311" spans="2:6" x14ac:dyDescent="0.65">
      <c r="B1311" s="3">
        <v>35211774003</v>
      </c>
      <c r="C1311" s="3">
        <v>35211774</v>
      </c>
      <c r="D1311" s="3">
        <v>93</v>
      </c>
      <c r="E1311" s="3">
        <v>815</v>
      </c>
      <c r="F1311" s="3"/>
    </row>
    <row r="1312" spans="2:6" x14ac:dyDescent="0.65">
      <c r="B1312" s="3">
        <v>35211775001</v>
      </c>
      <c r="C1312" s="3">
        <v>35211775</v>
      </c>
      <c r="D1312" s="3">
        <v>75</v>
      </c>
      <c r="E1312" s="3">
        <v>751</v>
      </c>
      <c r="F1312" s="3">
        <v>3.7604276617835802E-2</v>
      </c>
    </row>
    <row r="1313" spans="2:6" x14ac:dyDescent="0.65">
      <c r="B1313" s="3">
        <v>35211775002</v>
      </c>
      <c r="C1313" s="3">
        <v>35211775</v>
      </c>
      <c r="D1313" s="3">
        <v>352</v>
      </c>
      <c r="E1313" s="3">
        <v>751</v>
      </c>
      <c r="F1313" s="3">
        <v>9.1529671410041702E-2</v>
      </c>
    </row>
    <row r="1314" spans="2:6" x14ac:dyDescent="0.65">
      <c r="B1314" s="3">
        <v>35211775003</v>
      </c>
      <c r="C1314" s="3">
        <v>35211775</v>
      </c>
      <c r="D1314" s="3">
        <v>267</v>
      </c>
      <c r="E1314" s="3">
        <v>751</v>
      </c>
      <c r="F1314" s="3">
        <v>4.1902704493365098E-2</v>
      </c>
    </row>
    <row r="1315" spans="2:6" x14ac:dyDescent="0.65">
      <c r="B1315" s="3">
        <v>35211775004</v>
      </c>
      <c r="C1315" s="3">
        <v>35211775</v>
      </c>
      <c r="D1315" s="3">
        <v>57</v>
      </c>
      <c r="E1315" s="3">
        <v>751</v>
      </c>
      <c r="F1315" s="3">
        <v>6.8827453976248607E-2</v>
      </c>
    </row>
    <row r="1316" spans="2:6" x14ac:dyDescent="0.65">
      <c r="B1316" s="3">
        <v>35211776001</v>
      </c>
      <c r="C1316" s="3">
        <v>35211776</v>
      </c>
      <c r="D1316" s="3">
        <v>220</v>
      </c>
      <c r="E1316" s="3">
        <v>674</v>
      </c>
      <c r="F1316" s="3">
        <v>4.5650191923930897E-2</v>
      </c>
    </row>
    <row r="1317" spans="2:6" x14ac:dyDescent="0.65">
      <c r="B1317" s="3">
        <v>35211776002</v>
      </c>
      <c r="C1317" s="3">
        <v>35211776</v>
      </c>
      <c r="D1317" s="3">
        <v>220</v>
      </c>
      <c r="E1317" s="3">
        <v>674</v>
      </c>
      <c r="F1317" s="3">
        <v>5.14415716514358E-2</v>
      </c>
    </row>
    <row r="1318" spans="2:6" x14ac:dyDescent="0.65">
      <c r="B1318" s="3">
        <v>35211776003</v>
      </c>
      <c r="C1318" s="3">
        <v>35211776</v>
      </c>
      <c r="D1318" s="3">
        <v>54</v>
      </c>
      <c r="E1318" s="3">
        <v>674</v>
      </c>
      <c r="F1318" s="3">
        <v>4.5289442917180199E-2</v>
      </c>
    </row>
    <row r="1319" spans="2:6" x14ac:dyDescent="0.65">
      <c r="B1319" s="3">
        <v>35211776004</v>
      </c>
      <c r="C1319" s="3">
        <v>35211776</v>
      </c>
      <c r="D1319" s="3">
        <v>106</v>
      </c>
      <c r="E1319" s="3">
        <v>674</v>
      </c>
      <c r="F1319" s="3">
        <v>4.30059351689605E-2</v>
      </c>
    </row>
    <row r="1320" spans="2:6" x14ac:dyDescent="0.65">
      <c r="B1320" s="3">
        <v>35211776005</v>
      </c>
      <c r="C1320" s="3">
        <v>35211776</v>
      </c>
      <c r="D1320" s="3">
        <v>74</v>
      </c>
      <c r="E1320" s="3">
        <v>674</v>
      </c>
      <c r="F1320" s="3">
        <v>5.3166900871329199E-2</v>
      </c>
    </row>
    <row r="1321" spans="2:6" x14ac:dyDescent="0.65">
      <c r="B1321" s="3">
        <v>35211777001</v>
      </c>
      <c r="C1321" s="3">
        <v>35211777</v>
      </c>
      <c r="D1321" s="3">
        <v>603</v>
      </c>
      <c r="E1321" s="3">
        <v>861</v>
      </c>
      <c r="F1321" s="3">
        <v>6.2589887376765505E-2</v>
      </c>
    </row>
    <row r="1322" spans="2:6" x14ac:dyDescent="0.65">
      <c r="B1322" s="3">
        <v>35211777002</v>
      </c>
      <c r="C1322" s="3">
        <v>35211777</v>
      </c>
      <c r="D1322" s="3">
        <v>75</v>
      </c>
      <c r="E1322" s="3">
        <v>861</v>
      </c>
      <c r="F1322" s="3">
        <v>7.1796594041586198E-2</v>
      </c>
    </row>
    <row r="1323" spans="2:6" x14ac:dyDescent="0.65">
      <c r="B1323" s="3">
        <v>35211777003</v>
      </c>
      <c r="C1323" s="3">
        <v>35211777</v>
      </c>
      <c r="D1323" s="3">
        <v>183</v>
      </c>
      <c r="E1323" s="3">
        <v>861</v>
      </c>
      <c r="F1323" s="3">
        <v>6.5564545179454495E-2</v>
      </c>
    </row>
    <row r="1324" spans="2:6" x14ac:dyDescent="0.65">
      <c r="B1324" s="3">
        <v>35211778001</v>
      </c>
      <c r="C1324" s="3">
        <v>35211778</v>
      </c>
      <c r="D1324" s="3">
        <v>124</v>
      </c>
      <c r="E1324" s="3">
        <v>986</v>
      </c>
      <c r="F1324" s="3">
        <v>4.5311895724487503E-2</v>
      </c>
    </row>
    <row r="1325" spans="2:6" x14ac:dyDescent="0.65">
      <c r="B1325" s="3">
        <v>35211778002</v>
      </c>
      <c r="C1325" s="3">
        <v>35211778</v>
      </c>
      <c r="D1325" s="3">
        <v>161</v>
      </c>
      <c r="E1325" s="3">
        <v>986</v>
      </c>
      <c r="F1325" s="3">
        <v>4.0687178316585998E-2</v>
      </c>
    </row>
    <row r="1326" spans="2:6" x14ac:dyDescent="0.65">
      <c r="B1326" s="3">
        <v>35211778003</v>
      </c>
      <c r="C1326" s="3">
        <v>35211778</v>
      </c>
      <c r="D1326" s="3">
        <v>406</v>
      </c>
      <c r="E1326" s="3">
        <v>986</v>
      </c>
      <c r="F1326" s="3">
        <v>1.4937773043264499E-2</v>
      </c>
    </row>
    <row r="1327" spans="2:6" x14ac:dyDescent="0.65">
      <c r="B1327" s="3">
        <v>35211778004</v>
      </c>
      <c r="C1327" s="3">
        <v>35211778</v>
      </c>
      <c r="D1327" s="3">
        <v>64</v>
      </c>
      <c r="E1327" s="3">
        <v>986</v>
      </c>
      <c r="F1327" s="3">
        <v>4.3682128488109297E-2</v>
      </c>
    </row>
    <row r="1328" spans="2:6" x14ac:dyDescent="0.65">
      <c r="B1328" s="3">
        <v>35211778005</v>
      </c>
      <c r="C1328" s="3">
        <v>35211778</v>
      </c>
      <c r="D1328" s="3">
        <v>56</v>
      </c>
      <c r="E1328" s="3">
        <v>986</v>
      </c>
      <c r="F1328" s="3">
        <v>2.3191697684272199E-2</v>
      </c>
    </row>
    <row r="1329" spans="2:6" x14ac:dyDescent="0.65">
      <c r="B1329" s="3">
        <v>35211778006</v>
      </c>
      <c r="C1329" s="3">
        <v>35211778</v>
      </c>
      <c r="D1329" s="3">
        <v>81</v>
      </c>
      <c r="E1329" s="3">
        <v>986</v>
      </c>
      <c r="F1329" s="3">
        <v>4.4386318288693098E-2</v>
      </c>
    </row>
    <row r="1330" spans="2:6" x14ac:dyDescent="0.65">
      <c r="B1330" s="3">
        <v>35211778007</v>
      </c>
      <c r="C1330" s="3">
        <v>35211778</v>
      </c>
      <c r="D1330" s="3">
        <v>94</v>
      </c>
      <c r="E1330" s="3">
        <v>986</v>
      </c>
      <c r="F1330" s="3">
        <v>4.4076661249580998E-2</v>
      </c>
    </row>
    <row r="1331" spans="2:6" x14ac:dyDescent="0.65">
      <c r="B1331" s="3">
        <v>35211779001</v>
      </c>
      <c r="C1331" s="3">
        <v>35211779</v>
      </c>
      <c r="D1331" s="3">
        <v>120</v>
      </c>
      <c r="E1331" s="3">
        <v>703</v>
      </c>
      <c r="F1331" s="3">
        <v>6.0725622656949703E-2</v>
      </c>
    </row>
    <row r="1332" spans="2:6" x14ac:dyDescent="0.65">
      <c r="B1332" s="3">
        <v>35211779002</v>
      </c>
      <c r="C1332" s="3">
        <v>35211779</v>
      </c>
      <c r="D1332" s="3">
        <v>475</v>
      </c>
      <c r="E1332" s="3">
        <v>703</v>
      </c>
      <c r="F1332" s="3">
        <v>6.8647806583321896E-2</v>
      </c>
    </row>
    <row r="1333" spans="2:6" x14ac:dyDescent="0.65">
      <c r="B1333" s="3">
        <v>35211779003</v>
      </c>
      <c r="C1333" s="3">
        <v>35211779</v>
      </c>
      <c r="D1333" s="3">
        <v>108</v>
      </c>
      <c r="E1333" s="3">
        <v>703</v>
      </c>
      <c r="F1333" s="3">
        <v>6.9700102802667405E-2</v>
      </c>
    </row>
    <row r="1334" spans="2:6" x14ac:dyDescent="0.65">
      <c r="B1334" s="3">
        <v>35211780001</v>
      </c>
      <c r="C1334" s="3">
        <v>35211780</v>
      </c>
      <c r="D1334" s="3">
        <v>59</v>
      </c>
      <c r="E1334" s="3">
        <v>1169</v>
      </c>
      <c r="F1334" s="3">
        <v>6.4094069049725894E-2</v>
      </c>
    </row>
    <row r="1335" spans="2:6" x14ac:dyDescent="0.65">
      <c r="B1335" s="3">
        <v>35211780002</v>
      </c>
      <c r="C1335" s="3">
        <v>35211780</v>
      </c>
      <c r="D1335" s="3">
        <v>1022</v>
      </c>
      <c r="E1335" s="3">
        <v>1169</v>
      </c>
      <c r="F1335" s="3">
        <v>6.1836800501280799E-2</v>
      </c>
    </row>
    <row r="1336" spans="2:6" x14ac:dyDescent="0.65">
      <c r="B1336" s="3">
        <v>35211780003</v>
      </c>
      <c r="C1336" s="3">
        <v>35211780</v>
      </c>
      <c r="D1336" s="3">
        <v>88</v>
      </c>
      <c r="E1336" s="3">
        <v>1169</v>
      </c>
      <c r="F1336" s="3">
        <v>6.8373193776190305E-2</v>
      </c>
    </row>
    <row r="1337" spans="2:6" x14ac:dyDescent="0.65">
      <c r="B1337" s="3">
        <v>35211781001</v>
      </c>
      <c r="C1337" s="3">
        <v>35211781</v>
      </c>
      <c r="D1337" s="3">
        <v>89</v>
      </c>
      <c r="E1337" s="3">
        <v>843</v>
      </c>
      <c r="F1337" s="3">
        <v>6.2685534931536904E-2</v>
      </c>
    </row>
    <row r="1338" spans="2:6" x14ac:dyDescent="0.65">
      <c r="B1338" s="3">
        <v>35211781002</v>
      </c>
      <c r="C1338" s="3">
        <v>35211781</v>
      </c>
      <c r="D1338" s="3">
        <v>167</v>
      </c>
      <c r="E1338" s="3">
        <v>843</v>
      </c>
      <c r="F1338" s="3">
        <v>6.5946412517517802E-2</v>
      </c>
    </row>
    <row r="1339" spans="2:6" x14ac:dyDescent="0.65">
      <c r="B1339" s="3">
        <v>35211781003</v>
      </c>
      <c r="C1339" s="3">
        <v>35211781</v>
      </c>
      <c r="D1339" s="3">
        <v>164</v>
      </c>
      <c r="E1339" s="3">
        <v>843</v>
      </c>
      <c r="F1339" s="3">
        <v>5.2750683436351198E-2</v>
      </c>
    </row>
    <row r="1340" spans="2:6" x14ac:dyDescent="0.65">
      <c r="B1340" s="3">
        <v>35211781004</v>
      </c>
      <c r="C1340" s="3">
        <v>35211781</v>
      </c>
      <c r="D1340" s="3">
        <v>90</v>
      </c>
      <c r="E1340" s="3">
        <v>843</v>
      </c>
      <c r="F1340" s="3">
        <v>4.6794512134162101E-2</v>
      </c>
    </row>
    <row r="1341" spans="2:6" x14ac:dyDescent="0.65">
      <c r="B1341" s="3">
        <v>35211781005</v>
      </c>
      <c r="C1341" s="3">
        <v>35211781</v>
      </c>
      <c r="D1341" s="3">
        <v>90</v>
      </c>
      <c r="E1341" s="3">
        <v>843</v>
      </c>
      <c r="F1341" s="3">
        <v>6.3743946666862603E-2</v>
      </c>
    </row>
    <row r="1342" spans="2:6" x14ac:dyDescent="0.65">
      <c r="B1342" s="3">
        <v>35211781006</v>
      </c>
      <c r="C1342" s="3">
        <v>35211781</v>
      </c>
      <c r="D1342" s="3">
        <v>169</v>
      </c>
      <c r="E1342" s="3">
        <v>843</v>
      </c>
      <c r="F1342" s="3">
        <v>4.4521364070577801E-2</v>
      </c>
    </row>
    <row r="1343" spans="2:6" x14ac:dyDescent="0.65">
      <c r="B1343" s="3">
        <v>35211781007</v>
      </c>
      <c r="C1343" s="3">
        <v>35211781</v>
      </c>
      <c r="D1343" s="3">
        <v>74</v>
      </c>
      <c r="E1343" s="3">
        <v>843</v>
      </c>
      <c r="F1343" s="3">
        <v>4.9335304823616997E-2</v>
      </c>
    </row>
    <row r="1344" spans="2:6" x14ac:dyDescent="0.65">
      <c r="B1344" s="3">
        <v>35211782001</v>
      </c>
      <c r="C1344" s="3">
        <v>35211782</v>
      </c>
      <c r="D1344" s="3">
        <v>634</v>
      </c>
      <c r="E1344" s="3">
        <v>715</v>
      </c>
      <c r="F1344" s="3">
        <v>3.1627098337405402E-2</v>
      </c>
    </row>
    <row r="1345" spans="2:6" x14ac:dyDescent="0.65">
      <c r="B1345" s="3">
        <v>35211782002</v>
      </c>
      <c r="C1345" s="3">
        <v>35211782</v>
      </c>
      <c r="D1345" s="3">
        <v>81</v>
      </c>
      <c r="E1345" s="3">
        <v>715</v>
      </c>
      <c r="F1345" s="3">
        <v>7.9411063412794004E-3</v>
      </c>
    </row>
    <row r="1346" spans="2:6" x14ac:dyDescent="0.65">
      <c r="B1346" s="3">
        <v>35211783001</v>
      </c>
      <c r="C1346" s="3">
        <v>35211783</v>
      </c>
      <c r="D1346" s="3">
        <v>67</v>
      </c>
      <c r="E1346" s="3">
        <v>600</v>
      </c>
      <c r="F1346" s="3">
        <v>1.03594671294169E-2</v>
      </c>
    </row>
    <row r="1347" spans="2:6" x14ac:dyDescent="0.65">
      <c r="B1347" s="3">
        <v>35211783002</v>
      </c>
      <c r="C1347" s="3">
        <v>35211783</v>
      </c>
      <c r="D1347" s="3">
        <v>402</v>
      </c>
      <c r="E1347" s="3">
        <v>600</v>
      </c>
      <c r="F1347" s="3">
        <v>5.5102498968344002E-3</v>
      </c>
    </row>
    <row r="1348" spans="2:6" x14ac:dyDescent="0.65">
      <c r="B1348" s="3">
        <v>35211783003</v>
      </c>
      <c r="C1348" s="3">
        <v>35211783</v>
      </c>
      <c r="D1348" s="3">
        <v>131</v>
      </c>
      <c r="E1348" s="3">
        <v>600</v>
      </c>
      <c r="F1348" s="3">
        <v>1.41493690792244E-2</v>
      </c>
    </row>
    <row r="1349" spans="2:6" x14ac:dyDescent="0.65">
      <c r="B1349" s="3">
        <v>35211784001</v>
      </c>
      <c r="C1349" s="3">
        <v>35211784</v>
      </c>
      <c r="D1349" s="3">
        <v>36</v>
      </c>
      <c r="E1349" s="3">
        <v>706</v>
      </c>
      <c r="F1349" s="3">
        <v>6.9513633023296001E-3</v>
      </c>
    </row>
    <row r="1350" spans="2:6" x14ac:dyDescent="0.65">
      <c r="B1350" s="3">
        <v>35211784002</v>
      </c>
      <c r="C1350" s="3">
        <v>35211784</v>
      </c>
      <c r="D1350" s="3">
        <v>670</v>
      </c>
      <c r="E1350" s="3">
        <v>706</v>
      </c>
      <c r="F1350" s="3">
        <v>1.0711428150249201E-2</v>
      </c>
    </row>
    <row r="1351" spans="2:6" x14ac:dyDescent="0.65">
      <c r="B1351" s="3">
        <v>35211785001</v>
      </c>
      <c r="C1351" s="3">
        <v>35211785</v>
      </c>
      <c r="D1351" s="3">
        <v>95</v>
      </c>
      <c r="E1351" s="3">
        <v>603</v>
      </c>
      <c r="F1351" s="3">
        <v>1.05554236999212E-2</v>
      </c>
    </row>
    <row r="1352" spans="2:6" x14ac:dyDescent="0.65">
      <c r="B1352" s="3">
        <v>35211785002</v>
      </c>
      <c r="C1352" s="3">
        <v>35211785</v>
      </c>
      <c r="D1352" s="3">
        <v>197</v>
      </c>
      <c r="E1352" s="3">
        <v>603</v>
      </c>
      <c r="F1352" s="3">
        <v>6.5668870137030001E-3</v>
      </c>
    </row>
    <row r="1353" spans="2:6" x14ac:dyDescent="0.65">
      <c r="B1353" s="3">
        <v>35211785003</v>
      </c>
      <c r="C1353" s="3">
        <v>35211785</v>
      </c>
      <c r="D1353" s="3">
        <v>311</v>
      </c>
      <c r="E1353" s="3">
        <v>603</v>
      </c>
      <c r="F1353" s="3">
        <v>4.7586774146021603E-2</v>
      </c>
    </row>
    <row r="1354" spans="2:6" x14ac:dyDescent="0.65">
      <c r="B1354" s="3">
        <v>35211788002</v>
      </c>
      <c r="C1354" s="3">
        <v>35211788</v>
      </c>
      <c r="D1354" s="3">
        <v>72</v>
      </c>
      <c r="E1354" s="3">
        <v>871</v>
      </c>
      <c r="F1354" s="3"/>
    </row>
    <row r="1355" spans="2:6" x14ac:dyDescent="0.65">
      <c r="B1355" s="3">
        <v>35211788004</v>
      </c>
      <c r="C1355" s="3">
        <v>35211788</v>
      </c>
      <c r="D1355" s="3">
        <v>799</v>
      </c>
      <c r="E1355" s="3">
        <v>871</v>
      </c>
      <c r="F1355" s="3">
        <v>1.7246505149863E-3</v>
      </c>
    </row>
    <row r="1356" spans="2:6" x14ac:dyDescent="0.65">
      <c r="B1356" s="3">
        <v>35211790001</v>
      </c>
      <c r="C1356" s="3">
        <v>35211790</v>
      </c>
      <c r="D1356" s="3">
        <v>81</v>
      </c>
      <c r="E1356" s="3">
        <v>825</v>
      </c>
      <c r="F1356" s="3">
        <v>5.2809977621661598E-2</v>
      </c>
    </row>
    <row r="1357" spans="2:6" x14ac:dyDescent="0.65">
      <c r="B1357" s="3">
        <v>35211790002</v>
      </c>
      <c r="C1357" s="3">
        <v>35211790</v>
      </c>
      <c r="D1357" s="3">
        <v>108</v>
      </c>
      <c r="E1357" s="3">
        <v>825</v>
      </c>
      <c r="F1357" s="3">
        <v>5.7134139401793599E-2</v>
      </c>
    </row>
    <row r="1358" spans="2:6" x14ac:dyDescent="0.65">
      <c r="B1358" s="3">
        <v>35211790003</v>
      </c>
      <c r="C1358" s="3">
        <v>35211790</v>
      </c>
      <c r="D1358" s="3">
        <v>335</v>
      </c>
      <c r="E1358" s="3">
        <v>825</v>
      </c>
      <c r="F1358" s="3">
        <v>2.6953577810773999E-2</v>
      </c>
    </row>
    <row r="1359" spans="2:6" x14ac:dyDescent="0.65">
      <c r="B1359" s="3">
        <v>35211790004</v>
      </c>
      <c r="C1359" s="3">
        <v>35211790</v>
      </c>
      <c r="D1359" s="3">
        <v>126</v>
      </c>
      <c r="E1359" s="3">
        <v>825</v>
      </c>
      <c r="F1359" s="3">
        <v>5.8929802891350198E-2</v>
      </c>
    </row>
    <row r="1360" spans="2:6" x14ac:dyDescent="0.65">
      <c r="B1360" s="3">
        <v>35211790005</v>
      </c>
      <c r="C1360" s="3">
        <v>35211790</v>
      </c>
      <c r="D1360" s="3">
        <v>175</v>
      </c>
      <c r="E1360" s="3">
        <v>825</v>
      </c>
      <c r="F1360" s="3">
        <v>3.2565783715644003E-2</v>
      </c>
    </row>
    <row r="1361" spans="2:6" x14ac:dyDescent="0.65">
      <c r="B1361" s="3">
        <v>35211791001</v>
      </c>
      <c r="C1361" s="3">
        <v>35211791</v>
      </c>
      <c r="D1361" s="3">
        <v>356</v>
      </c>
      <c r="E1361" s="3">
        <v>1091</v>
      </c>
      <c r="F1361" s="3">
        <v>3.1099134634403201E-2</v>
      </c>
    </row>
    <row r="1362" spans="2:6" x14ac:dyDescent="0.65">
      <c r="B1362" s="3">
        <v>35211791002</v>
      </c>
      <c r="C1362" s="3">
        <v>35211791</v>
      </c>
      <c r="D1362" s="3">
        <v>735</v>
      </c>
      <c r="E1362" s="3">
        <v>1091</v>
      </c>
      <c r="F1362" s="3">
        <v>8.2459581639988001E-3</v>
      </c>
    </row>
    <row r="1363" spans="2:6" x14ac:dyDescent="0.65">
      <c r="B1363" s="3">
        <v>35211792001</v>
      </c>
      <c r="C1363" s="3">
        <v>35211792</v>
      </c>
      <c r="D1363" s="3">
        <v>196</v>
      </c>
      <c r="E1363" s="3">
        <v>730</v>
      </c>
      <c r="F1363" s="3">
        <v>5.6578318096508998E-2</v>
      </c>
    </row>
    <row r="1364" spans="2:6" x14ac:dyDescent="0.65">
      <c r="B1364" s="3">
        <v>35211792003</v>
      </c>
      <c r="C1364" s="3">
        <v>35211792</v>
      </c>
      <c r="D1364" s="3">
        <v>0</v>
      </c>
      <c r="E1364" s="3">
        <v>730</v>
      </c>
      <c r="F1364" s="3">
        <v>2.7264639660827698E-2</v>
      </c>
    </row>
    <row r="1365" spans="2:6" x14ac:dyDescent="0.65">
      <c r="B1365" s="3">
        <v>35211792004</v>
      </c>
      <c r="C1365" s="3">
        <v>35211792</v>
      </c>
      <c r="D1365" s="3">
        <v>534</v>
      </c>
      <c r="E1365" s="3">
        <v>730</v>
      </c>
      <c r="F1365" s="3">
        <v>3.7368691577374803E-2</v>
      </c>
    </row>
    <row r="1366" spans="2:6" x14ac:dyDescent="0.65">
      <c r="B1366" s="3">
        <v>35211793001</v>
      </c>
      <c r="C1366" s="3">
        <v>35211793</v>
      </c>
      <c r="D1366" s="3">
        <v>666</v>
      </c>
      <c r="E1366" s="3">
        <v>1014</v>
      </c>
      <c r="F1366" s="3">
        <v>0.1205298997995277</v>
      </c>
    </row>
    <row r="1367" spans="2:6" x14ac:dyDescent="0.65">
      <c r="B1367" s="3">
        <v>35211793002</v>
      </c>
      <c r="C1367" s="3">
        <v>35211793</v>
      </c>
      <c r="D1367" s="3">
        <v>114</v>
      </c>
      <c r="E1367" s="3">
        <v>1014</v>
      </c>
      <c r="F1367" s="3">
        <v>8.8881097018755295E-2</v>
      </c>
    </row>
    <row r="1368" spans="2:6" x14ac:dyDescent="0.65">
      <c r="B1368" s="3">
        <v>35211793003</v>
      </c>
      <c r="C1368" s="3">
        <v>35211793</v>
      </c>
      <c r="D1368" s="3">
        <v>234</v>
      </c>
      <c r="E1368" s="3">
        <v>1014</v>
      </c>
      <c r="F1368" s="3">
        <v>0.1000570706613645</v>
      </c>
    </row>
    <row r="1369" spans="2:6" x14ac:dyDescent="0.65">
      <c r="B1369" s="3">
        <v>35211794001</v>
      </c>
      <c r="C1369" s="3">
        <v>35211794</v>
      </c>
      <c r="D1369" s="3">
        <v>126</v>
      </c>
      <c r="E1369" s="3">
        <v>946</v>
      </c>
      <c r="F1369" s="3">
        <v>8.0152483742433805E-2</v>
      </c>
    </row>
    <row r="1370" spans="2:6" x14ac:dyDescent="0.65">
      <c r="B1370" s="3">
        <v>35211794002</v>
      </c>
      <c r="C1370" s="3">
        <v>35211794</v>
      </c>
      <c r="D1370" s="3">
        <v>423</v>
      </c>
      <c r="E1370" s="3">
        <v>946</v>
      </c>
      <c r="F1370" s="3">
        <v>6.5898905433237898E-2</v>
      </c>
    </row>
    <row r="1371" spans="2:6" x14ac:dyDescent="0.65">
      <c r="B1371" s="3">
        <v>35211794003</v>
      </c>
      <c r="C1371" s="3">
        <v>35211794</v>
      </c>
      <c r="D1371" s="3">
        <v>214</v>
      </c>
      <c r="E1371" s="3">
        <v>946</v>
      </c>
      <c r="F1371" s="3">
        <v>6.4905958870898797E-2</v>
      </c>
    </row>
    <row r="1372" spans="2:6" x14ac:dyDescent="0.65">
      <c r="B1372" s="3">
        <v>35211794004</v>
      </c>
      <c r="C1372" s="3">
        <v>35211794</v>
      </c>
      <c r="D1372" s="3">
        <v>183</v>
      </c>
      <c r="E1372" s="3">
        <v>946</v>
      </c>
      <c r="F1372" s="3">
        <v>6.6129210080409701E-2</v>
      </c>
    </row>
    <row r="1373" spans="2:6" x14ac:dyDescent="0.65">
      <c r="B1373" s="3">
        <v>35211795001</v>
      </c>
      <c r="C1373" s="3">
        <v>35211795</v>
      </c>
      <c r="D1373" s="3">
        <v>236</v>
      </c>
      <c r="E1373" s="3">
        <v>772</v>
      </c>
      <c r="F1373" s="3">
        <v>8.5515760000825197E-2</v>
      </c>
    </row>
    <row r="1374" spans="2:6" x14ac:dyDescent="0.65">
      <c r="B1374" s="3">
        <v>35211795002</v>
      </c>
      <c r="C1374" s="3">
        <v>35211795</v>
      </c>
      <c r="D1374" s="3">
        <v>165</v>
      </c>
      <c r="E1374" s="3">
        <v>772</v>
      </c>
      <c r="F1374" s="3">
        <v>0.12258617502154311</v>
      </c>
    </row>
    <row r="1375" spans="2:6" x14ac:dyDescent="0.65">
      <c r="B1375" s="3">
        <v>35211795003</v>
      </c>
      <c r="C1375" s="3">
        <v>35211795</v>
      </c>
      <c r="D1375" s="3">
        <v>371</v>
      </c>
      <c r="E1375" s="3">
        <v>772</v>
      </c>
      <c r="F1375" s="3">
        <v>0.19882773326074329</v>
      </c>
    </row>
    <row r="1376" spans="2:6" x14ac:dyDescent="0.65">
      <c r="B1376" s="3">
        <v>35211796001</v>
      </c>
      <c r="C1376" s="3">
        <v>35211796</v>
      </c>
      <c r="D1376" s="3">
        <v>492</v>
      </c>
      <c r="E1376" s="3">
        <v>921</v>
      </c>
      <c r="F1376" s="3">
        <v>6.6894635012132095E-2</v>
      </c>
    </row>
    <row r="1377" spans="2:6" x14ac:dyDescent="0.65">
      <c r="B1377" s="3">
        <v>35211796002</v>
      </c>
      <c r="C1377" s="3">
        <v>35211796</v>
      </c>
      <c r="D1377" s="3">
        <v>181</v>
      </c>
      <c r="E1377" s="3">
        <v>921</v>
      </c>
      <c r="F1377" s="3">
        <v>6.1070705942800702E-2</v>
      </c>
    </row>
    <row r="1378" spans="2:6" x14ac:dyDescent="0.65">
      <c r="B1378" s="3">
        <v>35211796003</v>
      </c>
      <c r="C1378" s="3">
        <v>35211796</v>
      </c>
      <c r="D1378" s="3">
        <v>248</v>
      </c>
      <c r="E1378" s="3">
        <v>921</v>
      </c>
      <c r="F1378" s="3">
        <v>5.6516413130186002E-2</v>
      </c>
    </row>
    <row r="1379" spans="2:6" x14ac:dyDescent="0.65">
      <c r="B1379" s="3">
        <v>35211797001</v>
      </c>
      <c r="C1379" s="3">
        <v>35211797</v>
      </c>
      <c r="D1379" s="3">
        <v>131</v>
      </c>
      <c r="E1379" s="3">
        <v>1521</v>
      </c>
      <c r="F1379" s="3">
        <v>3.9299508129616002E-2</v>
      </c>
    </row>
    <row r="1380" spans="2:6" x14ac:dyDescent="0.65">
      <c r="B1380" s="3">
        <v>35211797003</v>
      </c>
      <c r="C1380" s="3">
        <v>35211797</v>
      </c>
      <c r="D1380" s="3">
        <v>206</v>
      </c>
      <c r="E1380" s="3">
        <v>1521</v>
      </c>
      <c r="F1380" s="3">
        <v>6.1115670051678103E-2</v>
      </c>
    </row>
    <row r="1381" spans="2:6" x14ac:dyDescent="0.65">
      <c r="B1381" s="3">
        <v>35211797004</v>
      </c>
      <c r="C1381" s="3">
        <v>35211797</v>
      </c>
      <c r="D1381" s="3">
        <v>246</v>
      </c>
      <c r="E1381" s="3">
        <v>1521</v>
      </c>
      <c r="F1381" s="3">
        <v>6.0984345768107601E-2</v>
      </c>
    </row>
    <row r="1382" spans="2:6" x14ac:dyDescent="0.65">
      <c r="B1382" s="3">
        <v>35211797005</v>
      </c>
      <c r="C1382" s="3">
        <v>35211797</v>
      </c>
      <c r="D1382" s="3">
        <v>938</v>
      </c>
      <c r="E1382" s="3">
        <v>1521</v>
      </c>
      <c r="F1382" s="3">
        <v>3.4609116685997698E-2</v>
      </c>
    </row>
    <row r="1383" spans="2:6" x14ac:dyDescent="0.65">
      <c r="B1383" s="3">
        <v>35211797006</v>
      </c>
      <c r="C1383" s="3">
        <v>35211797</v>
      </c>
      <c r="D1383" s="3">
        <v>0</v>
      </c>
      <c r="E1383" s="3">
        <v>1521</v>
      </c>
      <c r="F1383" s="3"/>
    </row>
    <row r="1384" spans="2:6" x14ac:dyDescent="0.65">
      <c r="B1384" s="3">
        <v>35211801001</v>
      </c>
      <c r="C1384" s="3">
        <v>35211801</v>
      </c>
      <c r="D1384" s="3">
        <v>496</v>
      </c>
      <c r="E1384" s="3">
        <v>496</v>
      </c>
      <c r="F1384" s="3">
        <v>3.6545331544288002E-3</v>
      </c>
    </row>
    <row r="1385" spans="2:6" x14ac:dyDescent="0.65">
      <c r="B1385" s="3">
        <v>35211802001</v>
      </c>
      <c r="C1385" s="3">
        <v>35211802</v>
      </c>
      <c r="D1385" s="3">
        <v>424</v>
      </c>
      <c r="E1385" s="3">
        <v>668</v>
      </c>
      <c r="F1385" s="3">
        <v>3.0904452503736999E-3</v>
      </c>
    </row>
    <row r="1386" spans="2:6" x14ac:dyDescent="0.65">
      <c r="B1386" s="3">
        <v>35211802002</v>
      </c>
      <c r="C1386" s="3">
        <v>35211802</v>
      </c>
      <c r="D1386" s="3">
        <v>244</v>
      </c>
      <c r="E1386" s="3">
        <v>668</v>
      </c>
      <c r="F1386" s="3">
        <v>3.1396709168293999E-3</v>
      </c>
    </row>
    <row r="1387" spans="2:6" x14ac:dyDescent="0.65">
      <c r="B1387" s="3">
        <v>35211803001</v>
      </c>
      <c r="C1387" s="3">
        <v>35211803</v>
      </c>
      <c r="D1387" s="3">
        <v>153</v>
      </c>
      <c r="E1387" s="3">
        <v>534</v>
      </c>
      <c r="F1387" s="3">
        <v>3.7752371907973999E-3</v>
      </c>
    </row>
    <row r="1388" spans="2:6" x14ac:dyDescent="0.65">
      <c r="B1388" s="3">
        <v>35211803002</v>
      </c>
      <c r="C1388" s="3">
        <v>35211803</v>
      </c>
      <c r="D1388" s="3">
        <v>381</v>
      </c>
      <c r="E1388" s="3">
        <v>534</v>
      </c>
      <c r="F1388" s="3">
        <v>3.3606419085081001E-3</v>
      </c>
    </row>
    <row r="1389" spans="2:6" x14ac:dyDescent="0.65">
      <c r="B1389" s="3">
        <v>35211804001</v>
      </c>
      <c r="C1389" s="3">
        <v>35211804</v>
      </c>
      <c r="D1389" s="3">
        <v>291</v>
      </c>
      <c r="E1389" s="3">
        <v>422</v>
      </c>
      <c r="F1389" s="3">
        <v>5.0803700654874998E-3</v>
      </c>
    </row>
    <row r="1390" spans="2:6" x14ac:dyDescent="0.65">
      <c r="B1390" s="3">
        <v>35211804002</v>
      </c>
      <c r="C1390" s="3">
        <v>35211804</v>
      </c>
      <c r="D1390" s="3">
        <v>131</v>
      </c>
      <c r="E1390" s="3">
        <v>422</v>
      </c>
      <c r="F1390" s="3">
        <v>4.8974340989239003E-3</v>
      </c>
    </row>
    <row r="1391" spans="2:6" x14ac:dyDescent="0.65">
      <c r="B1391" s="3">
        <v>35211805001</v>
      </c>
      <c r="C1391" s="3">
        <v>35211805</v>
      </c>
      <c r="D1391" s="3">
        <v>91</v>
      </c>
      <c r="E1391" s="3">
        <v>563</v>
      </c>
      <c r="F1391" s="3">
        <v>1.6049255710148799E-2</v>
      </c>
    </row>
    <row r="1392" spans="2:6" x14ac:dyDescent="0.65">
      <c r="B1392" s="3">
        <v>35211805002</v>
      </c>
      <c r="C1392" s="3">
        <v>35211805</v>
      </c>
      <c r="D1392" s="3">
        <v>472</v>
      </c>
      <c r="E1392" s="3">
        <v>563</v>
      </c>
      <c r="F1392" s="3">
        <v>5.9827741916019996E-3</v>
      </c>
    </row>
    <row r="1393" spans="2:6" x14ac:dyDescent="0.65">
      <c r="B1393" s="3">
        <v>35211806001</v>
      </c>
      <c r="C1393" s="3">
        <v>35211806</v>
      </c>
      <c r="D1393" s="3">
        <v>38</v>
      </c>
      <c r="E1393" s="3">
        <v>389</v>
      </c>
      <c r="F1393" s="3">
        <v>6.6207356044563001E-3</v>
      </c>
    </row>
    <row r="1394" spans="2:6" x14ac:dyDescent="0.65">
      <c r="B1394" s="3">
        <v>35211806002</v>
      </c>
      <c r="C1394" s="3">
        <v>35211806</v>
      </c>
      <c r="D1394" s="3">
        <v>124</v>
      </c>
      <c r="E1394" s="3">
        <v>389</v>
      </c>
      <c r="F1394" s="3">
        <v>5.6486334475673999E-3</v>
      </c>
    </row>
    <row r="1395" spans="2:6" x14ac:dyDescent="0.65">
      <c r="B1395" s="3">
        <v>35211806003</v>
      </c>
      <c r="C1395" s="3">
        <v>35211806</v>
      </c>
      <c r="D1395" s="3">
        <v>154</v>
      </c>
      <c r="E1395" s="3">
        <v>389</v>
      </c>
      <c r="F1395" s="3">
        <v>1.1833853916945801E-2</v>
      </c>
    </row>
    <row r="1396" spans="2:6" x14ac:dyDescent="0.65">
      <c r="B1396" s="3">
        <v>35211806004</v>
      </c>
      <c r="C1396" s="3">
        <v>35211806</v>
      </c>
      <c r="D1396" s="3">
        <v>73</v>
      </c>
      <c r="E1396" s="3">
        <v>389</v>
      </c>
      <c r="F1396" s="3">
        <v>1.20622143798822E-2</v>
      </c>
    </row>
    <row r="1397" spans="2:6" x14ac:dyDescent="0.65">
      <c r="B1397" s="3">
        <v>35211808001</v>
      </c>
      <c r="C1397" s="3">
        <v>35211808</v>
      </c>
      <c r="D1397" s="3">
        <v>254</v>
      </c>
      <c r="E1397" s="3">
        <v>820</v>
      </c>
      <c r="F1397" s="3">
        <v>1.7098744383294201E-2</v>
      </c>
    </row>
    <row r="1398" spans="2:6" x14ac:dyDescent="0.65">
      <c r="B1398" s="3">
        <v>35211808002</v>
      </c>
      <c r="C1398" s="3">
        <v>35211808</v>
      </c>
      <c r="D1398" s="3">
        <v>566</v>
      </c>
      <c r="E1398" s="3">
        <v>820</v>
      </c>
      <c r="F1398" s="3">
        <v>1.28595707980738E-2</v>
      </c>
    </row>
    <row r="1399" spans="2:6" x14ac:dyDescent="0.65">
      <c r="B1399" s="3">
        <v>35211809001</v>
      </c>
      <c r="C1399" s="3">
        <v>35211809</v>
      </c>
      <c r="D1399" s="3">
        <v>414</v>
      </c>
      <c r="E1399" s="3">
        <v>813</v>
      </c>
      <c r="F1399" s="3">
        <v>8.1851286453059006E-3</v>
      </c>
    </row>
    <row r="1400" spans="2:6" x14ac:dyDescent="0.65">
      <c r="B1400" s="3">
        <v>35211809002</v>
      </c>
      <c r="C1400" s="3">
        <v>35211809</v>
      </c>
      <c r="D1400" s="3">
        <v>209</v>
      </c>
      <c r="E1400" s="3">
        <v>813</v>
      </c>
      <c r="F1400" s="3">
        <v>3.2533793593653403E-2</v>
      </c>
    </row>
    <row r="1401" spans="2:6" x14ac:dyDescent="0.65">
      <c r="B1401" s="3">
        <v>35211809003</v>
      </c>
      <c r="C1401" s="3">
        <v>35211809</v>
      </c>
      <c r="D1401" s="3">
        <v>190</v>
      </c>
      <c r="E1401" s="3">
        <v>813</v>
      </c>
      <c r="F1401" s="3">
        <v>1.56874120519284E-2</v>
      </c>
    </row>
    <row r="1402" spans="2:6" x14ac:dyDescent="0.65">
      <c r="B1402" s="3">
        <v>35211812005</v>
      </c>
      <c r="C1402" s="3">
        <v>35211812</v>
      </c>
      <c r="D1402" s="3">
        <v>0</v>
      </c>
      <c r="E1402" s="3">
        <v>7385</v>
      </c>
      <c r="F1402" s="3">
        <v>5.2293094480179002E-3</v>
      </c>
    </row>
    <row r="1403" spans="2:6" x14ac:dyDescent="0.65">
      <c r="B1403" s="3">
        <v>35211812006</v>
      </c>
      <c r="C1403" s="3">
        <v>35211812</v>
      </c>
      <c r="D1403" s="3">
        <v>175</v>
      </c>
      <c r="E1403" s="3">
        <v>7385</v>
      </c>
      <c r="F1403" s="3">
        <v>2.0628177474496599E-2</v>
      </c>
    </row>
    <row r="1404" spans="2:6" x14ac:dyDescent="0.65">
      <c r="B1404" s="3">
        <v>35211812007</v>
      </c>
      <c r="C1404" s="3">
        <v>35211812</v>
      </c>
      <c r="D1404" s="3">
        <v>240</v>
      </c>
      <c r="E1404" s="3">
        <v>7385</v>
      </c>
      <c r="F1404" s="3">
        <v>3.15575216391017E-2</v>
      </c>
    </row>
    <row r="1405" spans="2:6" x14ac:dyDescent="0.65">
      <c r="B1405" s="3">
        <v>35211812008</v>
      </c>
      <c r="C1405" s="3">
        <v>35211812</v>
      </c>
      <c r="D1405" s="3">
        <v>200</v>
      </c>
      <c r="E1405" s="3">
        <v>7385</v>
      </c>
      <c r="F1405" s="3">
        <v>2.3089083408546599E-2</v>
      </c>
    </row>
    <row r="1406" spans="2:6" x14ac:dyDescent="0.65">
      <c r="B1406" s="3">
        <v>35211812009</v>
      </c>
      <c r="C1406" s="3">
        <v>35211812</v>
      </c>
      <c r="D1406" s="3">
        <v>186</v>
      </c>
      <c r="E1406" s="3">
        <v>7385</v>
      </c>
      <c r="F1406" s="3">
        <v>3.3308797483580302E-2</v>
      </c>
    </row>
    <row r="1407" spans="2:6" x14ac:dyDescent="0.65">
      <c r="B1407" s="3">
        <v>35211812010</v>
      </c>
      <c r="C1407" s="3">
        <v>35211812</v>
      </c>
      <c r="D1407" s="3">
        <v>117</v>
      </c>
      <c r="E1407" s="3">
        <v>7385</v>
      </c>
      <c r="F1407" s="3">
        <v>3.2708893974060703E-2</v>
      </c>
    </row>
    <row r="1408" spans="2:6" x14ac:dyDescent="0.65">
      <c r="B1408" s="3">
        <v>35211812011</v>
      </c>
      <c r="C1408" s="3">
        <v>35211812</v>
      </c>
      <c r="D1408" s="3">
        <v>160</v>
      </c>
      <c r="E1408" s="3">
        <v>7385</v>
      </c>
      <c r="F1408" s="3">
        <v>3.1290262021340103E-2</v>
      </c>
    </row>
    <row r="1409" spans="2:6" x14ac:dyDescent="0.65">
      <c r="B1409" s="3">
        <v>35211812012</v>
      </c>
      <c r="C1409" s="3">
        <v>35211812</v>
      </c>
      <c r="D1409" s="3">
        <v>213</v>
      </c>
      <c r="E1409" s="3">
        <v>7385</v>
      </c>
      <c r="F1409" s="3">
        <v>4.0000539059453E-2</v>
      </c>
    </row>
    <row r="1410" spans="2:6" x14ac:dyDescent="0.65">
      <c r="B1410" s="3">
        <v>35211812013</v>
      </c>
      <c r="C1410" s="3">
        <v>35211812</v>
      </c>
      <c r="D1410" s="3">
        <v>49</v>
      </c>
      <c r="E1410" s="3">
        <v>7385</v>
      </c>
      <c r="F1410" s="3">
        <v>2.7277436753844201E-2</v>
      </c>
    </row>
    <row r="1411" spans="2:6" x14ac:dyDescent="0.65">
      <c r="B1411" s="3">
        <v>35211812014</v>
      </c>
      <c r="C1411" s="3">
        <v>35211812</v>
      </c>
      <c r="D1411" s="3">
        <v>0</v>
      </c>
      <c r="E1411" s="3">
        <v>7385</v>
      </c>
      <c r="F1411" s="3">
        <v>2.54297934921415E-2</v>
      </c>
    </row>
    <row r="1412" spans="2:6" x14ac:dyDescent="0.65">
      <c r="B1412" s="3">
        <v>35211812015</v>
      </c>
      <c r="C1412" s="3">
        <v>35211812</v>
      </c>
      <c r="D1412" s="3">
        <v>81</v>
      </c>
      <c r="E1412" s="3">
        <v>7385</v>
      </c>
      <c r="F1412" s="3">
        <v>9.3356840287587995E-3</v>
      </c>
    </row>
    <row r="1413" spans="2:6" x14ac:dyDescent="0.65">
      <c r="B1413" s="3">
        <v>35211812016</v>
      </c>
      <c r="C1413" s="3">
        <v>35211812</v>
      </c>
      <c r="D1413" s="3">
        <v>202</v>
      </c>
      <c r="E1413" s="3">
        <v>7385</v>
      </c>
      <c r="F1413" s="3">
        <v>8.8460076340725995E-3</v>
      </c>
    </row>
    <row r="1414" spans="2:6" x14ac:dyDescent="0.65">
      <c r="B1414" s="3">
        <v>35211812017</v>
      </c>
      <c r="C1414" s="3">
        <v>35211812</v>
      </c>
      <c r="D1414" s="3">
        <v>105</v>
      </c>
      <c r="E1414" s="3">
        <v>7385</v>
      </c>
      <c r="F1414" s="3">
        <v>1.3060959209606701E-2</v>
      </c>
    </row>
    <row r="1415" spans="2:6" x14ac:dyDescent="0.65">
      <c r="B1415" s="3">
        <v>35211812018</v>
      </c>
      <c r="C1415" s="3">
        <v>35211812</v>
      </c>
      <c r="D1415" s="3">
        <v>107</v>
      </c>
      <c r="E1415" s="3">
        <v>7385</v>
      </c>
      <c r="F1415" s="3">
        <v>1.3915604582619199E-2</v>
      </c>
    </row>
    <row r="1416" spans="2:6" x14ac:dyDescent="0.65">
      <c r="B1416" s="3">
        <v>35211812019</v>
      </c>
      <c r="C1416" s="3">
        <v>35211812</v>
      </c>
      <c r="D1416" s="3">
        <v>76</v>
      </c>
      <c r="E1416" s="3">
        <v>7385</v>
      </c>
      <c r="F1416" s="3">
        <v>1.5149470786666799E-2</v>
      </c>
    </row>
    <row r="1417" spans="2:6" x14ac:dyDescent="0.65">
      <c r="B1417" s="3">
        <v>35211812020</v>
      </c>
      <c r="C1417" s="3">
        <v>35211812</v>
      </c>
      <c r="D1417" s="3">
        <v>92</v>
      </c>
      <c r="E1417" s="3">
        <v>7385</v>
      </c>
      <c r="F1417" s="3">
        <v>1.12769749635903E-2</v>
      </c>
    </row>
    <row r="1418" spans="2:6" x14ac:dyDescent="0.65">
      <c r="B1418" s="3">
        <v>35211812021</v>
      </c>
      <c r="C1418" s="3">
        <v>35211812</v>
      </c>
      <c r="D1418" s="3">
        <v>33</v>
      </c>
      <c r="E1418" s="3">
        <v>7385</v>
      </c>
      <c r="F1418" s="3">
        <v>1.2967590968529299E-2</v>
      </c>
    </row>
    <row r="1419" spans="2:6" x14ac:dyDescent="0.65">
      <c r="B1419" s="3">
        <v>35211812022</v>
      </c>
      <c r="C1419" s="3">
        <v>35211812</v>
      </c>
      <c r="D1419" s="3">
        <v>57</v>
      </c>
      <c r="E1419" s="3">
        <v>7385</v>
      </c>
      <c r="F1419" s="3">
        <v>1.31078683741115E-2</v>
      </c>
    </row>
    <row r="1420" spans="2:6" x14ac:dyDescent="0.65">
      <c r="B1420" s="3">
        <v>35211812023</v>
      </c>
      <c r="C1420" s="3">
        <v>35211812</v>
      </c>
      <c r="D1420" s="3">
        <v>16</v>
      </c>
      <c r="E1420" s="3">
        <v>7385</v>
      </c>
      <c r="F1420" s="3">
        <v>2.3310694338205901E-2</v>
      </c>
    </row>
    <row r="1421" spans="2:6" x14ac:dyDescent="0.65">
      <c r="B1421" s="3">
        <v>35211812024</v>
      </c>
      <c r="C1421" s="3">
        <v>35211812</v>
      </c>
      <c r="D1421" s="3">
        <v>64</v>
      </c>
      <c r="E1421" s="3">
        <v>7385</v>
      </c>
      <c r="F1421" s="3">
        <v>1.7103210807402E-3</v>
      </c>
    </row>
    <row r="1422" spans="2:6" x14ac:dyDescent="0.65">
      <c r="B1422" s="3">
        <v>35211812025</v>
      </c>
      <c r="C1422" s="3">
        <v>35211812</v>
      </c>
      <c r="D1422" s="3">
        <v>413</v>
      </c>
      <c r="E1422" s="3">
        <v>7385</v>
      </c>
      <c r="F1422" s="3">
        <v>1.6035101299129999E-3</v>
      </c>
    </row>
    <row r="1423" spans="2:6" x14ac:dyDescent="0.65">
      <c r="B1423" s="3">
        <v>35211812026</v>
      </c>
      <c r="C1423" s="3">
        <v>35211812</v>
      </c>
      <c r="D1423" s="3">
        <v>96</v>
      </c>
      <c r="E1423" s="3">
        <v>7385</v>
      </c>
      <c r="F1423" s="3"/>
    </row>
    <row r="1424" spans="2:6" x14ac:dyDescent="0.65">
      <c r="B1424" s="3">
        <v>35211812027</v>
      </c>
      <c r="C1424" s="3">
        <v>35211812</v>
      </c>
      <c r="D1424" s="3">
        <v>79</v>
      </c>
      <c r="E1424" s="3">
        <v>7385</v>
      </c>
      <c r="F1424" s="3">
        <v>1.6909074337821801E-2</v>
      </c>
    </row>
    <row r="1425" spans="2:6" x14ac:dyDescent="0.65">
      <c r="B1425" s="3">
        <v>35211812028</v>
      </c>
      <c r="C1425" s="3">
        <v>35211812</v>
      </c>
      <c r="D1425" s="3">
        <v>54</v>
      </c>
      <c r="E1425" s="3">
        <v>7385</v>
      </c>
      <c r="F1425" s="3">
        <v>2.1297125977478699E-2</v>
      </c>
    </row>
    <row r="1426" spans="2:6" x14ac:dyDescent="0.65">
      <c r="B1426" s="3">
        <v>35211812029</v>
      </c>
      <c r="C1426" s="3">
        <v>35211812</v>
      </c>
      <c r="D1426" s="3">
        <v>136</v>
      </c>
      <c r="E1426" s="3">
        <v>7385</v>
      </c>
      <c r="F1426" s="3">
        <v>6.1003063516860898E-2</v>
      </c>
    </row>
    <row r="1427" spans="2:6" x14ac:dyDescent="0.65">
      <c r="B1427" s="3">
        <v>35211812030</v>
      </c>
      <c r="C1427" s="3">
        <v>35211812</v>
      </c>
      <c r="D1427" s="3">
        <v>36</v>
      </c>
      <c r="E1427" s="3">
        <v>7385</v>
      </c>
      <c r="F1427" s="3">
        <v>5.2581930304948898E-2</v>
      </c>
    </row>
    <row r="1428" spans="2:6" x14ac:dyDescent="0.65">
      <c r="B1428" s="3">
        <v>35211812031</v>
      </c>
      <c r="C1428" s="3">
        <v>35211812</v>
      </c>
      <c r="D1428" s="3">
        <v>46</v>
      </c>
      <c r="E1428" s="3">
        <v>7385</v>
      </c>
      <c r="F1428" s="3">
        <v>3.8108107596975201E-2</v>
      </c>
    </row>
    <row r="1429" spans="2:6" x14ac:dyDescent="0.65">
      <c r="B1429" s="3">
        <v>35211812032</v>
      </c>
      <c r="C1429" s="3">
        <v>35211812</v>
      </c>
      <c r="D1429" s="3">
        <v>69</v>
      </c>
      <c r="E1429" s="3">
        <v>7385</v>
      </c>
      <c r="F1429" s="3">
        <v>3.0941327825099001E-2</v>
      </c>
    </row>
    <row r="1430" spans="2:6" x14ac:dyDescent="0.65">
      <c r="B1430" s="3">
        <v>35211812033</v>
      </c>
      <c r="C1430" s="3">
        <v>35211812</v>
      </c>
      <c r="D1430" s="3">
        <v>80</v>
      </c>
      <c r="E1430" s="3">
        <v>7385</v>
      </c>
      <c r="F1430" s="3">
        <v>8.4059718006323E-3</v>
      </c>
    </row>
    <row r="1431" spans="2:6" x14ac:dyDescent="0.65">
      <c r="B1431" s="3">
        <v>35211812034</v>
      </c>
      <c r="C1431" s="3">
        <v>35211812</v>
      </c>
      <c r="D1431" s="3">
        <v>81</v>
      </c>
      <c r="E1431" s="3">
        <v>7385</v>
      </c>
      <c r="F1431" s="3">
        <v>9.1032533956208004E-3</v>
      </c>
    </row>
    <row r="1432" spans="2:6" x14ac:dyDescent="0.65">
      <c r="B1432" s="3">
        <v>35211812035</v>
      </c>
      <c r="C1432" s="3">
        <v>35211812</v>
      </c>
      <c r="D1432" s="3">
        <v>123</v>
      </c>
      <c r="E1432" s="3">
        <v>7385</v>
      </c>
      <c r="F1432" s="3">
        <v>6.6960594195998001E-3</v>
      </c>
    </row>
    <row r="1433" spans="2:6" x14ac:dyDescent="0.65">
      <c r="B1433" s="3">
        <v>35211812036</v>
      </c>
      <c r="C1433" s="3">
        <v>35211812</v>
      </c>
      <c r="D1433" s="3">
        <v>185</v>
      </c>
      <c r="E1433" s="3">
        <v>7385</v>
      </c>
      <c r="F1433" s="3">
        <v>7.8788367936628995E-3</v>
      </c>
    </row>
    <row r="1434" spans="2:6" x14ac:dyDescent="0.65">
      <c r="B1434" s="3">
        <v>35211812037</v>
      </c>
      <c r="C1434" s="3">
        <v>35211812</v>
      </c>
      <c r="D1434" s="3">
        <v>264</v>
      </c>
      <c r="E1434" s="3">
        <v>7385</v>
      </c>
      <c r="F1434" s="3">
        <v>6.8563201045218998E-3</v>
      </c>
    </row>
    <row r="1435" spans="2:6" x14ac:dyDescent="0.65">
      <c r="B1435" s="3">
        <v>35211812038</v>
      </c>
      <c r="C1435" s="3">
        <v>35211812</v>
      </c>
      <c r="D1435" s="3">
        <v>165</v>
      </c>
      <c r="E1435" s="3">
        <v>7385</v>
      </c>
      <c r="F1435" s="3"/>
    </row>
    <row r="1436" spans="2:6" x14ac:dyDescent="0.65">
      <c r="B1436" s="3">
        <v>35211812039</v>
      </c>
      <c r="C1436" s="3">
        <v>35211812</v>
      </c>
      <c r="D1436" s="3">
        <v>83</v>
      </c>
      <c r="E1436" s="3">
        <v>7385</v>
      </c>
      <c r="F1436" s="3">
        <v>8.4200496986403008E-3</v>
      </c>
    </row>
    <row r="1437" spans="2:6" x14ac:dyDescent="0.65">
      <c r="B1437" s="3">
        <v>35211812040</v>
      </c>
      <c r="C1437" s="3">
        <v>35211812</v>
      </c>
      <c r="D1437" s="3">
        <v>64</v>
      </c>
      <c r="E1437" s="3">
        <v>7385</v>
      </c>
      <c r="F1437" s="3">
        <v>7.777183087725E-3</v>
      </c>
    </row>
    <row r="1438" spans="2:6" x14ac:dyDescent="0.65">
      <c r="B1438" s="3">
        <v>35211812041</v>
      </c>
      <c r="C1438" s="3">
        <v>35211812</v>
      </c>
      <c r="D1438" s="3">
        <v>70</v>
      </c>
      <c r="E1438" s="3">
        <v>7385</v>
      </c>
      <c r="F1438" s="3">
        <v>8.2361148024809004E-3</v>
      </c>
    </row>
    <row r="1439" spans="2:6" x14ac:dyDescent="0.65">
      <c r="B1439" s="3">
        <v>35211812042</v>
      </c>
      <c r="C1439" s="3">
        <v>35211812</v>
      </c>
      <c r="D1439" s="3">
        <v>52</v>
      </c>
      <c r="E1439" s="3">
        <v>7385</v>
      </c>
      <c r="F1439" s="3"/>
    </row>
    <row r="1440" spans="2:6" x14ac:dyDescent="0.65">
      <c r="B1440" s="3">
        <v>35211812043</v>
      </c>
      <c r="C1440" s="3">
        <v>35211812</v>
      </c>
      <c r="D1440" s="3">
        <v>101</v>
      </c>
      <c r="E1440" s="3">
        <v>7385</v>
      </c>
      <c r="F1440" s="3">
        <v>8.9707129471601008E-3</v>
      </c>
    </row>
    <row r="1441" spans="2:6" x14ac:dyDescent="0.65">
      <c r="B1441" s="3">
        <v>35211812044</v>
      </c>
      <c r="C1441" s="3">
        <v>35211812</v>
      </c>
      <c r="D1441" s="3">
        <v>112</v>
      </c>
      <c r="E1441" s="3">
        <v>7385</v>
      </c>
      <c r="F1441" s="3">
        <v>8.4959305673358004E-3</v>
      </c>
    </row>
    <row r="1442" spans="2:6" x14ac:dyDescent="0.65">
      <c r="B1442" s="3">
        <v>35211812045</v>
      </c>
      <c r="C1442" s="3">
        <v>35211812</v>
      </c>
      <c r="D1442" s="3">
        <v>680</v>
      </c>
      <c r="E1442" s="3">
        <v>7385</v>
      </c>
      <c r="F1442" s="3">
        <v>3.18306038186979E-2</v>
      </c>
    </row>
    <row r="1443" spans="2:6" x14ac:dyDescent="0.65">
      <c r="B1443" s="3">
        <v>35211812046</v>
      </c>
      <c r="C1443" s="3">
        <v>35211812</v>
      </c>
      <c r="D1443" s="3">
        <v>333</v>
      </c>
      <c r="E1443" s="3">
        <v>7385</v>
      </c>
      <c r="F1443" s="3"/>
    </row>
    <row r="1444" spans="2:6" x14ac:dyDescent="0.65">
      <c r="B1444" s="3">
        <v>35211812047</v>
      </c>
      <c r="C1444" s="3">
        <v>35211812</v>
      </c>
      <c r="D1444" s="3">
        <v>176</v>
      </c>
      <c r="E1444" s="3">
        <v>7385</v>
      </c>
      <c r="F1444" s="3"/>
    </row>
    <row r="1445" spans="2:6" x14ac:dyDescent="0.65">
      <c r="B1445" s="3">
        <v>35211812048</v>
      </c>
      <c r="C1445" s="3">
        <v>35211812</v>
      </c>
      <c r="D1445" s="3">
        <v>1596</v>
      </c>
      <c r="E1445" s="3">
        <v>7385</v>
      </c>
      <c r="F1445" s="3">
        <v>2.0476644257246501E-2</v>
      </c>
    </row>
    <row r="1446" spans="2:6" x14ac:dyDescent="0.65">
      <c r="B1446" s="3">
        <v>35211812049</v>
      </c>
      <c r="C1446" s="3">
        <v>35211812</v>
      </c>
      <c r="D1446" s="3">
        <v>81</v>
      </c>
      <c r="E1446" s="3">
        <v>7385</v>
      </c>
      <c r="F1446" s="3"/>
    </row>
    <row r="1447" spans="2:6" x14ac:dyDescent="0.65">
      <c r="B1447" s="3">
        <v>35211812050</v>
      </c>
      <c r="C1447" s="3">
        <v>35211812</v>
      </c>
      <c r="D1447" s="3">
        <v>37</v>
      </c>
      <c r="E1447" s="3">
        <v>7385</v>
      </c>
      <c r="F1447" s="3"/>
    </row>
    <row r="1448" spans="2:6" x14ac:dyDescent="0.65">
      <c r="B1448" s="3">
        <v>35211871001</v>
      </c>
      <c r="C1448" s="3">
        <v>35211871</v>
      </c>
      <c r="D1448" s="3">
        <v>314</v>
      </c>
      <c r="E1448" s="3">
        <v>674</v>
      </c>
      <c r="F1448" s="3">
        <v>4.9386639928281503E-2</v>
      </c>
    </row>
    <row r="1449" spans="2:6" x14ac:dyDescent="0.65">
      <c r="B1449" s="3">
        <v>35211871002</v>
      </c>
      <c r="C1449" s="3">
        <v>35211871</v>
      </c>
      <c r="D1449" s="3">
        <v>360</v>
      </c>
      <c r="E1449" s="3">
        <v>674</v>
      </c>
      <c r="F1449" s="3">
        <v>6.3726387216841499E-2</v>
      </c>
    </row>
    <row r="1450" spans="2:6" x14ac:dyDescent="0.65">
      <c r="B1450" s="3">
        <v>35211873001</v>
      </c>
      <c r="C1450" s="3">
        <v>35211873</v>
      </c>
      <c r="D1450" s="3">
        <v>289</v>
      </c>
      <c r="E1450" s="3">
        <v>555</v>
      </c>
      <c r="F1450" s="3">
        <v>4.7098769023848297E-2</v>
      </c>
    </row>
    <row r="1451" spans="2:6" x14ac:dyDescent="0.65">
      <c r="B1451" s="3">
        <v>35211873002</v>
      </c>
      <c r="C1451" s="3">
        <v>35211873</v>
      </c>
      <c r="D1451" s="3">
        <v>266</v>
      </c>
      <c r="E1451" s="3">
        <v>555</v>
      </c>
      <c r="F1451" s="3">
        <v>5.0041898217652502E-2</v>
      </c>
    </row>
    <row r="1452" spans="2:6" x14ac:dyDescent="0.65">
      <c r="B1452" s="3">
        <v>35211874001</v>
      </c>
      <c r="C1452" s="3">
        <v>35211874</v>
      </c>
      <c r="D1452" s="3">
        <v>109</v>
      </c>
      <c r="E1452" s="3">
        <v>714</v>
      </c>
      <c r="F1452" s="3">
        <v>6.3495558842058004E-3</v>
      </c>
    </row>
    <row r="1453" spans="2:6" x14ac:dyDescent="0.65">
      <c r="B1453" s="3">
        <v>35211874002</v>
      </c>
      <c r="C1453" s="3">
        <v>35211874</v>
      </c>
      <c r="D1453" s="3">
        <v>125</v>
      </c>
      <c r="E1453" s="3">
        <v>714</v>
      </c>
      <c r="F1453" s="3">
        <v>7.3412782131095002E-3</v>
      </c>
    </row>
    <row r="1454" spans="2:6" x14ac:dyDescent="0.65">
      <c r="B1454" s="3">
        <v>35211874003</v>
      </c>
      <c r="C1454" s="3">
        <v>35211874</v>
      </c>
      <c r="D1454" s="3">
        <v>234</v>
      </c>
      <c r="E1454" s="3">
        <v>714</v>
      </c>
      <c r="F1454" s="3">
        <v>3.4691226660046197E-2</v>
      </c>
    </row>
    <row r="1455" spans="2:6" x14ac:dyDescent="0.65">
      <c r="B1455" s="3">
        <v>35211874004</v>
      </c>
      <c r="C1455" s="3">
        <v>35211874</v>
      </c>
      <c r="D1455" s="3">
        <v>83</v>
      </c>
      <c r="E1455" s="3">
        <v>714</v>
      </c>
      <c r="F1455" s="3">
        <v>5.5203966161159997E-3</v>
      </c>
    </row>
    <row r="1456" spans="2:6" x14ac:dyDescent="0.65">
      <c r="B1456" s="3">
        <v>35211874005</v>
      </c>
      <c r="C1456" s="3">
        <v>35211874</v>
      </c>
      <c r="D1456" s="3">
        <v>82</v>
      </c>
      <c r="E1456" s="3">
        <v>714</v>
      </c>
      <c r="F1456" s="3">
        <v>3.7407008890599398E-2</v>
      </c>
    </row>
    <row r="1457" spans="2:6" x14ac:dyDescent="0.65">
      <c r="B1457" s="3">
        <v>35211874006</v>
      </c>
      <c r="C1457" s="3">
        <v>35211874</v>
      </c>
      <c r="D1457" s="3">
        <v>81</v>
      </c>
      <c r="E1457" s="3">
        <v>714</v>
      </c>
      <c r="F1457" s="3">
        <v>3.4985241269066401E-2</v>
      </c>
    </row>
    <row r="1458" spans="2:6" x14ac:dyDescent="0.65">
      <c r="B1458" s="3">
        <v>35211875001</v>
      </c>
      <c r="C1458" s="3">
        <v>35211875</v>
      </c>
      <c r="D1458" s="3">
        <v>324</v>
      </c>
      <c r="E1458" s="3">
        <v>324</v>
      </c>
      <c r="F1458" s="3">
        <v>2.92984065679881E-2</v>
      </c>
    </row>
    <row r="1459" spans="2:6" x14ac:dyDescent="0.65">
      <c r="B1459" s="3">
        <v>35211876001</v>
      </c>
      <c r="C1459" s="3">
        <v>35211876</v>
      </c>
      <c r="D1459" s="3">
        <v>494</v>
      </c>
      <c r="E1459" s="3">
        <v>494</v>
      </c>
      <c r="F1459" s="3">
        <v>2.2724025661422401E-2</v>
      </c>
    </row>
    <row r="1460" spans="2:6" x14ac:dyDescent="0.65">
      <c r="B1460" s="3">
        <v>35211877001</v>
      </c>
      <c r="C1460" s="3">
        <v>35211877</v>
      </c>
      <c r="D1460" s="3">
        <v>472</v>
      </c>
      <c r="E1460" s="3">
        <v>472</v>
      </c>
      <c r="F1460" s="3">
        <v>1.7219380012955102E-2</v>
      </c>
    </row>
    <row r="1461" spans="2:6" x14ac:dyDescent="0.65">
      <c r="B1461" s="3">
        <v>35211878001</v>
      </c>
      <c r="C1461" s="3">
        <v>35211878</v>
      </c>
      <c r="D1461" s="3">
        <v>239</v>
      </c>
      <c r="E1461" s="3">
        <v>3130</v>
      </c>
      <c r="F1461" s="3">
        <v>2.1047721563919E-2</v>
      </c>
    </row>
    <row r="1462" spans="2:6" x14ac:dyDescent="0.65">
      <c r="B1462" s="3">
        <v>35211878003</v>
      </c>
      <c r="C1462" s="3">
        <v>35211878</v>
      </c>
      <c r="D1462" s="3">
        <v>218</v>
      </c>
      <c r="E1462" s="3">
        <v>3130</v>
      </c>
      <c r="F1462" s="3">
        <v>6.9904099765804003E-3</v>
      </c>
    </row>
    <row r="1463" spans="2:6" x14ac:dyDescent="0.65">
      <c r="B1463" s="3">
        <v>35211878005</v>
      </c>
      <c r="C1463" s="3">
        <v>35211878</v>
      </c>
      <c r="D1463" s="3">
        <v>364</v>
      </c>
      <c r="E1463" s="3">
        <v>3130</v>
      </c>
      <c r="F1463" s="3">
        <v>1.6159985077856001E-2</v>
      </c>
    </row>
    <row r="1464" spans="2:6" x14ac:dyDescent="0.65">
      <c r="B1464" s="3">
        <v>35211878006</v>
      </c>
      <c r="C1464" s="3">
        <v>35211878</v>
      </c>
      <c r="D1464" s="3">
        <v>1269</v>
      </c>
      <c r="E1464" s="3">
        <v>3130</v>
      </c>
      <c r="F1464" s="3">
        <v>2.5578293503756701E-2</v>
      </c>
    </row>
    <row r="1465" spans="2:6" x14ac:dyDescent="0.65">
      <c r="B1465" s="3">
        <v>35211878007</v>
      </c>
      <c r="C1465" s="3">
        <v>35211878</v>
      </c>
      <c r="D1465" s="3">
        <v>0</v>
      </c>
      <c r="E1465" s="3">
        <v>3130</v>
      </c>
      <c r="F1465" s="3">
        <v>3.1991434999983401E-2</v>
      </c>
    </row>
    <row r="1466" spans="2:6" x14ac:dyDescent="0.65">
      <c r="B1466" s="3">
        <v>35211878008</v>
      </c>
      <c r="C1466" s="3">
        <v>35211878</v>
      </c>
      <c r="D1466" s="3">
        <v>1040</v>
      </c>
      <c r="E1466" s="3">
        <v>3130</v>
      </c>
      <c r="F1466" s="3">
        <v>5.8873866472126E-3</v>
      </c>
    </row>
    <row r="1467" spans="2:6" x14ac:dyDescent="0.65">
      <c r="B1467" s="3">
        <v>35211879001</v>
      </c>
      <c r="C1467" s="3">
        <v>35211879</v>
      </c>
      <c r="D1467" s="3">
        <v>268</v>
      </c>
      <c r="E1467" s="3">
        <v>713</v>
      </c>
      <c r="F1467" s="3">
        <v>0.1166200372725298</v>
      </c>
    </row>
    <row r="1468" spans="2:6" x14ac:dyDescent="0.65">
      <c r="B1468" s="3">
        <v>35211879002</v>
      </c>
      <c r="C1468" s="3">
        <v>35211879</v>
      </c>
      <c r="D1468" s="3">
        <v>445</v>
      </c>
      <c r="E1468" s="3">
        <v>713</v>
      </c>
      <c r="F1468" s="3">
        <v>6.04075965668762E-2</v>
      </c>
    </row>
    <row r="1469" spans="2:6" x14ac:dyDescent="0.65">
      <c r="B1469" s="3">
        <v>35211880001</v>
      </c>
      <c r="C1469" s="3">
        <v>35211880</v>
      </c>
      <c r="D1469" s="3">
        <v>215</v>
      </c>
      <c r="E1469" s="3">
        <v>551</v>
      </c>
      <c r="F1469" s="3">
        <v>0.108039638196137</v>
      </c>
    </row>
    <row r="1470" spans="2:6" x14ac:dyDescent="0.65">
      <c r="B1470" s="3">
        <v>35211880002</v>
      </c>
      <c r="C1470" s="3">
        <v>35211880</v>
      </c>
      <c r="D1470" s="3">
        <v>179</v>
      </c>
      <c r="E1470" s="3">
        <v>551</v>
      </c>
      <c r="F1470" s="3">
        <v>0.1182959716276481</v>
      </c>
    </row>
    <row r="1471" spans="2:6" x14ac:dyDescent="0.65">
      <c r="B1471" s="3">
        <v>35211880003</v>
      </c>
      <c r="C1471" s="3">
        <v>35211880</v>
      </c>
      <c r="D1471" s="3">
        <v>157</v>
      </c>
      <c r="E1471" s="3">
        <v>551</v>
      </c>
      <c r="F1471" s="3">
        <v>0.1197890246502135</v>
      </c>
    </row>
    <row r="1472" spans="2:6" x14ac:dyDescent="0.65">
      <c r="B1472" s="3">
        <v>35211881001</v>
      </c>
      <c r="C1472" s="3">
        <v>35211881</v>
      </c>
      <c r="D1472" s="3">
        <v>208</v>
      </c>
      <c r="E1472" s="3">
        <v>492</v>
      </c>
      <c r="F1472" s="3">
        <v>6.06988734536862E-2</v>
      </c>
    </row>
    <row r="1473" spans="2:6" x14ac:dyDescent="0.65">
      <c r="B1473" s="3">
        <v>35211881002</v>
      </c>
      <c r="C1473" s="3">
        <v>35211881</v>
      </c>
      <c r="D1473" s="3">
        <v>284</v>
      </c>
      <c r="E1473" s="3">
        <v>492</v>
      </c>
      <c r="F1473" s="3">
        <v>9.5901073232432799E-2</v>
      </c>
    </row>
    <row r="1474" spans="2:6" x14ac:dyDescent="0.65">
      <c r="B1474" s="3">
        <v>35211882001</v>
      </c>
      <c r="C1474" s="3">
        <v>35211882</v>
      </c>
      <c r="D1474" s="3">
        <v>264</v>
      </c>
      <c r="E1474" s="3">
        <v>923</v>
      </c>
      <c r="F1474" s="3">
        <v>6.3340404784896095E-2</v>
      </c>
    </row>
    <row r="1475" spans="2:6" x14ac:dyDescent="0.65">
      <c r="B1475" s="3">
        <v>35211882002</v>
      </c>
      <c r="C1475" s="3">
        <v>35211882</v>
      </c>
      <c r="D1475" s="3">
        <v>231</v>
      </c>
      <c r="E1475" s="3">
        <v>923</v>
      </c>
      <c r="F1475" s="3">
        <v>0.1077054284424335</v>
      </c>
    </row>
    <row r="1476" spans="2:6" x14ac:dyDescent="0.65">
      <c r="B1476" s="3">
        <v>35211882003</v>
      </c>
      <c r="C1476" s="3">
        <v>35211882</v>
      </c>
      <c r="D1476" s="3">
        <v>214</v>
      </c>
      <c r="E1476" s="3">
        <v>923</v>
      </c>
      <c r="F1476" s="3">
        <v>6.9381188516221298E-2</v>
      </c>
    </row>
    <row r="1477" spans="2:6" x14ac:dyDescent="0.65">
      <c r="B1477" s="3">
        <v>35211882004</v>
      </c>
      <c r="C1477" s="3">
        <v>35211882</v>
      </c>
      <c r="D1477" s="3">
        <v>214</v>
      </c>
      <c r="E1477" s="3">
        <v>923</v>
      </c>
      <c r="F1477" s="3">
        <v>6.8227014986538298E-2</v>
      </c>
    </row>
    <row r="1478" spans="2:6" x14ac:dyDescent="0.65">
      <c r="B1478" s="3">
        <v>35211885001</v>
      </c>
      <c r="C1478" s="3">
        <v>35211885</v>
      </c>
      <c r="D1478" s="3">
        <v>434</v>
      </c>
      <c r="E1478" s="3">
        <v>486</v>
      </c>
      <c r="F1478" s="3"/>
    </row>
    <row r="1479" spans="2:6" x14ac:dyDescent="0.65">
      <c r="B1479" s="3">
        <v>35211885002</v>
      </c>
      <c r="C1479" s="3">
        <v>35211885</v>
      </c>
      <c r="D1479" s="3">
        <v>52</v>
      </c>
      <c r="E1479" s="3">
        <v>486</v>
      </c>
      <c r="F1479" s="3"/>
    </row>
    <row r="1480" spans="2:6" x14ac:dyDescent="0.65">
      <c r="B1480" s="3">
        <v>35211887001</v>
      </c>
      <c r="C1480" s="3">
        <v>35211887</v>
      </c>
      <c r="D1480" s="3">
        <v>137</v>
      </c>
      <c r="E1480" s="3">
        <v>450</v>
      </c>
      <c r="F1480" s="3">
        <v>4.7655117808690299E-2</v>
      </c>
    </row>
    <row r="1481" spans="2:6" x14ac:dyDescent="0.65">
      <c r="B1481" s="3">
        <v>35211887002</v>
      </c>
      <c r="C1481" s="3">
        <v>35211887</v>
      </c>
      <c r="D1481" s="3">
        <v>194</v>
      </c>
      <c r="E1481" s="3">
        <v>450</v>
      </c>
      <c r="F1481" s="3">
        <v>4.55280526472144E-2</v>
      </c>
    </row>
    <row r="1482" spans="2:6" x14ac:dyDescent="0.65">
      <c r="B1482" s="3">
        <v>35211887003</v>
      </c>
      <c r="C1482" s="3">
        <v>35211887</v>
      </c>
      <c r="D1482" s="3">
        <v>119</v>
      </c>
      <c r="E1482" s="3">
        <v>450</v>
      </c>
      <c r="F1482" s="3">
        <v>4.5118710521444998E-2</v>
      </c>
    </row>
    <row r="1483" spans="2:6" x14ac:dyDescent="0.65">
      <c r="B1483" s="3">
        <v>35211888001</v>
      </c>
      <c r="C1483" s="3">
        <v>35211888</v>
      </c>
      <c r="D1483" s="3">
        <v>371</v>
      </c>
      <c r="E1483" s="3">
        <v>677</v>
      </c>
      <c r="F1483" s="3">
        <v>1.8958236718776701E-2</v>
      </c>
    </row>
    <row r="1484" spans="2:6" x14ac:dyDescent="0.65">
      <c r="B1484" s="3">
        <v>35211888002</v>
      </c>
      <c r="C1484" s="3">
        <v>35211888</v>
      </c>
      <c r="D1484" s="3">
        <v>154</v>
      </c>
      <c r="E1484" s="3">
        <v>677</v>
      </c>
      <c r="F1484" s="3">
        <v>1.7853382933979402E-2</v>
      </c>
    </row>
    <row r="1485" spans="2:6" x14ac:dyDescent="0.65">
      <c r="B1485" s="3">
        <v>35211888003</v>
      </c>
      <c r="C1485" s="3">
        <v>35211888</v>
      </c>
      <c r="D1485" s="3">
        <v>152</v>
      </c>
      <c r="E1485" s="3">
        <v>677</v>
      </c>
      <c r="F1485" s="3">
        <v>1.9619156727515699E-2</v>
      </c>
    </row>
    <row r="1486" spans="2:6" x14ac:dyDescent="0.65">
      <c r="B1486" s="3">
        <v>35211890001</v>
      </c>
      <c r="C1486" s="3">
        <v>35211890</v>
      </c>
      <c r="D1486" s="3">
        <v>81</v>
      </c>
      <c r="E1486" s="3">
        <v>631</v>
      </c>
      <c r="F1486" s="3">
        <v>1.5048781751690899E-2</v>
      </c>
    </row>
    <row r="1487" spans="2:6" x14ac:dyDescent="0.65">
      <c r="B1487" s="3">
        <v>35211890002</v>
      </c>
      <c r="C1487" s="3">
        <v>35211890</v>
      </c>
      <c r="D1487" s="3">
        <v>90</v>
      </c>
      <c r="E1487" s="3">
        <v>631</v>
      </c>
      <c r="F1487" s="3">
        <v>1.3080772601585199E-2</v>
      </c>
    </row>
    <row r="1488" spans="2:6" x14ac:dyDescent="0.65">
      <c r="B1488" s="3">
        <v>35211890003</v>
      </c>
      <c r="C1488" s="3">
        <v>35211890</v>
      </c>
      <c r="D1488" s="3">
        <v>99</v>
      </c>
      <c r="E1488" s="3">
        <v>631</v>
      </c>
      <c r="F1488" s="3">
        <v>1.22765194266509E-2</v>
      </c>
    </row>
    <row r="1489" spans="2:6" x14ac:dyDescent="0.65">
      <c r="B1489" s="3">
        <v>35211890004</v>
      </c>
      <c r="C1489" s="3">
        <v>35211890</v>
      </c>
      <c r="D1489" s="3">
        <v>49</v>
      </c>
      <c r="E1489" s="3">
        <v>631</v>
      </c>
      <c r="F1489" s="3">
        <v>1.54850171417871E-2</v>
      </c>
    </row>
    <row r="1490" spans="2:6" x14ac:dyDescent="0.65">
      <c r="B1490" s="3">
        <v>35211890005</v>
      </c>
      <c r="C1490" s="3">
        <v>35211890</v>
      </c>
      <c r="D1490" s="3">
        <v>94</v>
      </c>
      <c r="E1490" s="3">
        <v>631</v>
      </c>
      <c r="F1490" s="3">
        <v>1.7059488764494299E-2</v>
      </c>
    </row>
    <row r="1491" spans="2:6" x14ac:dyDescent="0.65">
      <c r="B1491" s="3">
        <v>35211890006</v>
      </c>
      <c r="C1491" s="3">
        <v>35211890</v>
      </c>
      <c r="D1491" s="3">
        <v>108</v>
      </c>
      <c r="E1491" s="3">
        <v>631</v>
      </c>
      <c r="F1491" s="3">
        <v>1.29123139271789E-2</v>
      </c>
    </row>
    <row r="1492" spans="2:6" x14ac:dyDescent="0.65">
      <c r="B1492" s="3">
        <v>35211890007</v>
      </c>
      <c r="C1492" s="3">
        <v>35211890</v>
      </c>
      <c r="D1492" s="3">
        <v>47</v>
      </c>
      <c r="E1492" s="3">
        <v>631</v>
      </c>
      <c r="F1492" s="3">
        <v>1.3023341474902E-2</v>
      </c>
    </row>
    <row r="1493" spans="2:6" x14ac:dyDescent="0.65">
      <c r="B1493" s="3">
        <v>35211890008</v>
      </c>
      <c r="C1493" s="3">
        <v>35211890</v>
      </c>
      <c r="D1493" s="3">
        <v>63</v>
      </c>
      <c r="E1493" s="3">
        <v>631</v>
      </c>
      <c r="F1493" s="3">
        <v>1.2857504344951899E-2</v>
      </c>
    </row>
    <row r="1494" spans="2:6" x14ac:dyDescent="0.65">
      <c r="B1494" s="3">
        <v>35211891001</v>
      </c>
      <c r="C1494" s="3">
        <v>35211891</v>
      </c>
      <c r="D1494" s="3">
        <v>171</v>
      </c>
      <c r="E1494" s="3">
        <v>724</v>
      </c>
      <c r="F1494" s="3">
        <v>3.5785982024780498E-2</v>
      </c>
    </row>
    <row r="1495" spans="2:6" x14ac:dyDescent="0.65">
      <c r="B1495" s="3">
        <v>35211891002</v>
      </c>
      <c r="C1495" s="3">
        <v>35211891</v>
      </c>
      <c r="D1495" s="3">
        <v>147</v>
      </c>
      <c r="E1495" s="3">
        <v>724</v>
      </c>
      <c r="F1495" s="3">
        <v>3.5891741951707197E-2</v>
      </c>
    </row>
    <row r="1496" spans="2:6" x14ac:dyDescent="0.65">
      <c r="B1496" s="3">
        <v>35211891003</v>
      </c>
      <c r="C1496" s="3">
        <v>35211891</v>
      </c>
      <c r="D1496" s="3">
        <v>267</v>
      </c>
      <c r="E1496" s="3">
        <v>724</v>
      </c>
      <c r="F1496" s="3">
        <v>3.5987014165765198E-2</v>
      </c>
    </row>
    <row r="1497" spans="2:6" x14ac:dyDescent="0.65">
      <c r="B1497" s="3">
        <v>35211891004</v>
      </c>
      <c r="C1497" s="3">
        <v>35211891</v>
      </c>
      <c r="D1497" s="3">
        <v>139</v>
      </c>
      <c r="E1497" s="3">
        <v>724</v>
      </c>
      <c r="F1497" s="3">
        <v>3.4443730641201598E-2</v>
      </c>
    </row>
    <row r="1498" spans="2:6" x14ac:dyDescent="0.65">
      <c r="B1498" s="3">
        <v>35211892001</v>
      </c>
      <c r="C1498" s="3">
        <v>35211892</v>
      </c>
      <c r="D1498" s="3">
        <v>613</v>
      </c>
      <c r="E1498" s="3">
        <v>613</v>
      </c>
      <c r="F1498" s="3">
        <v>5.7106820088455003E-2</v>
      </c>
    </row>
    <row r="1499" spans="2:6" x14ac:dyDescent="0.65">
      <c r="B1499" s="3">
        <v>35211893001</v>
      </c>
      <c r="C1499" s="3">
        <v>35211893</v>
      </c>
      <c r="D1499" s="3">
        <v>187</v>
      </c>
      <c r="E1499" s="3">
        <v>819</v>
      </c>
      <c r="F1499" s="3">
        <v>3.8040998542555202E-2</v>
      </c>
    </row>
    <row r="1500" spans="2:6" x14ac:dyDescent="0.65">
      <c r="B1500" s="3">
        <v>35211893002</v>
      </c>
      <c r="C1500" s="3">
        <v>35211893</v>
      </c>
      <c r="D1500" s="3">
        <v>168</v>
      </c>
      <c r="E1500" s="3">
        <v>819</v>
      </c>
      <c r="F1500" s="3">
        <v>6.6594740247907999E-2</v>
      </c>
    </row>
    <row r="1501" spans="2:6" x14ac:dyDescent="0.65">
      <c r="B1501" s="3">
        <v>35211893003</v>
      </c>
      <c r="C1501" s="3">
        <v>35211893</v>
      </c>
      <c r="D1501" s="3">
        <v>188</v>
      </c>
      <c r="E1501" s="3">
        <v>819</v>
      </c>
      <c r="F1501" s="3">
        <v>4.0194640084673397E-2</v>
      </c>
    </row>
    <row r="1502" spans="2:6" x14ac:dyDescent="0.65">
      <c r="B1502" s="3">
        <v>35211893004</v>
      </c>
      <c r="C1502" s="3">
        <v>35211893</v>
      </c>
      <c r="D1502" s="3">
        <v>191</v>
      </c>
      <c r="E1502" s="3">
        <v>819</v>
      </c>
      <c r="F1502" s="3">
        <v>4.2263023793040602E-2</v>
      </c>
    </row>
    <row r="1503" spans="2:6" x14ac:dyDescent="0.65">
      <c r="B1503" s="3">
        <v>35211893005</v>
      </c>
      <c r="C1503" s="3">
        <v>35211893</v>
      </c>
      <c r="D1503" s="3">
        <v>85</v>
      </c>
      <c r="E1503" s="3">
        <v>819</v>
      </c>
      <c r="F1503" s="3">
        <v>6.0158004594218897E-2</v>
      </c>
    </row>
    <row r="1504" spans="2:6" x14ac:dyDescent="0.65">
      <c r="B1504" s="3">
        <v>35211894001</v>
      </c>
      <c r="C1504" s="3">
        <v>35211894</v>
      </c>
      <c r="D1504" s="3">
        <v>211</v>
      </c>
      <c r="E1504" s="3">
        <v>755</v>
      </c>
      <c r="F1504" s="3">
        <v>5.6021582726645001E-2</v>
      </c>
    </row>
    <row r="1505" spans="2:6" x14ac:dyDescent="0.65">
      <c r="B1505" s="3">
        <v>35211894002</v>
      </c>
      <c r="C1505" s="3">
        <v>35211894</v>
      </c>
      <c r="D1505" s="3">
        <v>185</v>
      </c>
      <c r="E1505" s="3">
        <v>755</v>
      </c>
      <c r="F1505" s="3">
        <v>4.2667325964028599E-2</v>
      </c>
    </row>
    <row r="1506" spans="2:6" x14ac:dyDescent="0.65">
      <c r="B1506" s="3">
        <v>35211894003</v>
      </c>
      <c r="C1506" s="3">
        <v>35211894</v>
      </c>
      <c r="D1506" s="3">
        <v>0</v>
      </c>
      <c r="E1506" s="3">
        <v>755</v>
      </c>
      <c r="F1506" s="3">
        <v>8.6573425786656694E-2</v>
      </c>
    </row>
    <row r="1507" spans="2:6" x14ac:dyDescent="0.65">
      <c r="B1507" s="3">
        <v>35211894004</v>
      </c>
      <c r="C1507" s="3">
        <v>35211894</v>
      </c>
      <c r="D1507" s="3">
        <v>359</v>
      </c>
      <c r="E1507" s="3">
        <v>755</v>
      </c>
      <c r="F1507" s="3">
        <v>4.1485898785979601E-2</v>
      </c>
    </row>
    <row r="1508" spans="2:6" x14ac:dyDescent="0.65">
      <c r="B1508" s="3">
        <v>35211895002</v>
      </c>
      <c r="C1508" s="3">
        <v>35211895</v>
      </c>
      <c r="D1508" s="3">
        <v>285</v>
      </c>
      <c r="E1508" s="3">
        <v>783</v>
      </c>
      <c r="F1508" s="3">
        <v>5.9812839844395303E-2</v>
      </c>
    </row>
    <row r="1509" spans="2:6" x14ac:dyDescent="0.65">
      <c r="B1509" s="3">
        <v>35211895003</v>
      </c>
      <c r="C1509" s="3">
        <v>35211895</v>
      </c>
      <c r="D1509" s="3">
        <v>202</v>
      </c>
      <c r="E1509" s="3">
        <v>783</v>
      </c>
      <c r="F1509" s="3">
        <v>0.18613193151465179</v>
      </c>
    </row>
    <row r="1510" spans="2:6" x14ac:dyDescent="0.65">
      <c r="B1510" s="3">
        <v>35211895004</v>
      </c>
      <c r="C1510" s="3">
        <v>35211895</v>
      </c>
      <c r="D1510" s="3">
        <v>0</v>
      </c>
      <c r="E1510" s="3">
        <v>783</v>
      </c>
      <c r="F1510" s="3">
        <v>2.9539451504180102E-2</v>
      </c>
    </row>
    <row r="1511" spans="2:6" x14ac:dyDescent="0.65">
      <c r="B1511" s="3">
        <v>35211895005</v>
      </c>
      <c r="C1511" s="3">
        <v>35211895</v>
      </c>
      <c r="D1511" s="3">
        <v>296</v>
      </c>
      <c r="E1511" s="3">
        <v>783</v>
      </c>
      <c r="F1511" s="3">
        <v>0.1859677917087961</v>
      </c>
    </row>
    <row r="1512" spans="2:6" x14ac:dyDescent="0.65">
      <c r="B1512" s="3">
        <v>35211896001</v>
      </c>
      <c r="C1512" s="3">
        <v>35211896</v>
      </c>
      <c r="D1512" s="3">
        <v>36</v>
      </c>
      <c r="E1512" s="3">
        <v>1336</v>
      </c>
      <c r="F1512" s="3">
        <v>4.5611178049977004E-3</v>
      </c>
    </row>
    <row r="1513" spans="2:6" x14ac:dyDescent="0.65">
      <c r="B1513" s="3">
        <v>35211896002</v>
      </c>
      <c r="C1513" s="3">
        <v>35211896</v>
      </c>
      <c r="D1513" s="3">
        <v>152</v>
      </c>
      <c r="E1513" s="3">
        <v>1336</v>
      </c>
      <c r="F1513" s="3">
        <v>5.1949693616297997E-3</v>
      </c>
    </row>
    <row r="1514" spans="2:6" x14ac:dyDescent="0.65">
      <c r="B1514" s="3">
        <v>35211896003</v>
      </c>
      <c r="C1514" s="3">
        <v>35211896</v>
      </c>
      <c r="D1514" s="3">
        <v>46</v>
      </c>
      <c r="E1514" s="3">
        <v>1336</v>
      </c>
      <c r="F1514" s="3">
        <v>8.7246490749206002E-3</v>
      </c>
    </row>
    <row r="1515" spans="2:6" x14ac:dyDescent="0.65">
      <c r="B1515" s="3">
        <v>35211896004</v>
      </c>
      <c r="C1515" s="3">
        <v>35211896</v>
      </c>
      <c r="D1515" s="3">
        <v>0</v>
      </c>
      <c r="E1515" s="3">
        <v>1336</v>
      </c>
      <c r="F1515" s="3">
        <v>1.6612747464141701E-2</v>
      </c>
    </row>
    <row r="1516" spans="2:6" x14ac:dyDescent="0.65">
      <c r="B1516" s="3">
        <v>35211896005</v>
      </c>
      <c r="C1516" s="3">
        <v>35211896</v>
      </c>
      <c r="D1516" s="3">
        <v>410</v>
      </c>
      <c r="E1516" s="3">
        <v>1336</v>
      </c>
      <c r="F1516" s="3">
        <v>4.9216079736882001E-3</v>
      </c>
    </row>
    <row r="1517" spans="2:6" x14ac:dyDescent="0.65">
      <c r="B1517" s="3">
        <v>35211896006</v>
      </c>
      <c r="C1517" s="3">
        <v>35211896</v>
      </c>
      <c r="D1517" s="3">
        <v>171</v>
      </c>
      <c r="E1517" s="3">
        <v>1336</v>
      </c>
      <c r="F1517" s="3">
        <v>8.7215312834678007E-3</v>
      </c>
    </row>
    <row r="1518" spans="2:6" x14ac:dyDescent="0.65">
      <c r="B1518" s="3">
        <v>35211896008</v>
      </c>
      <c r="C1518" s="3">
        <v>35211896</v>
      </c>
      <c r="D1518" s="3">
        <v>49</v>
      </c>
      <c r="E1518" s="3">
        <v>1336</v>
      </c>
      <c r="F1518" s="3">
        <v>1.5641242911587399E-2</v>
      </c>
    </row>
    <row r="1519" spans="2:6" x14ac:dyDescent="0.65">
      <c r="B1519" s="3">
        <v>35211896009</v>
      </c>
      <c r="C1519" s="3">
        <v>35211896</v>
      </c>
      <c r="D1519" s="3">
        <v>52</v>
      </c>
      <c r="E1519" s="3">
        <v>1336</v>
      </c>
      <c r="F1519" s="3">
        <v>2.0377263620095801E-2</v>
      </c>
    </row>
    <row r="1520" spans="2:6" x14ac:dyDescent="0.65">
      <c r="B1520" s="3">
        <v>35211896010</v>
      </c>
      <c r="C1520" s="3">
        <v>35211896</v>
      </c>
      <c r="D1520" s="3">
        <v>420</v>
      </c>
      <c r="E1520" s="3">
        <v>1336</v>
      </c>
      <c r="F1520" s="3">
        <v>1.7641514024238299E-2</v>
      </c>
    </row>
    <row r="1521" spans="2:6" x14ac:dyDescent="0.65">
      <c r="B1521" s="3">
        <v>35211897001</v>
      </c>
      <c r="C1521" s="3">
        <v>35211897</v>
      </c>
      <c r="D1521" s="3">
        <v>152</v>
      </c>
      <c r="E1521" s="3">
        <v>574</v>
      </c>
      <c r="F1521" s="3">
        <v>1.2296677862397401E-2</v>
      </c>
    </row>
    <row r="1522" spans="2:6" x14ac:dyDescent="0.65">
      <c r="B1522" s="3">
        <v>35211897002</v>
      </c>
      <c r="C1522" s="3">
        <v>35211897</v>
      </c>
      <c r="D1522" s="3">
        <v>43</v>
      </c>
      <c r="E1522" s="3">
        <v>574</v>
      </c>
      <c r="F1522" s="3">
        <v>8.2086533430287996E-3</v>
      </c>
    </row>
    <row r="1523" spans="2:6" x14ac:dyDescent="0.65">
      <c r="B1523" s="3">
        <v>35211897003</v>
      </c>
      <c r="C1523" s="3">
        <v>35211897</v>
      </c>
      <c r="D1523" s="3">
        <v>303</v>
      </c>
      <c r="E1523" s="3">
        <v>574</v>
      </c>
      <c r="F1523" s="3">
        <v>1.02637317614827E-2</v>
      </c>
    </row>
    <row r="1524" spans="2:6" x14ac:dyDescent="0.65">
      <c r="B1524" s="3">
        <v>35211897004</v>
      </c>
      <c r="C1524" s="3">
        <v>35211897</v>
      </c>
      <c r="D1524" s="3">
        <v>76</v>
      </c>
      <c r="E1524" s="3">
        <v>574</v>
      </c>
      <c r="F1524" s="3">
        <v>1.5185326170962E-3</v>
      </c>
    </row>
    <row r="1525" spans="2:6" x14ac:dyDescent="0.65">
      <c r="B1525" s="3">
        <v>35211898001</v>
      </c>
      <c r="C1525" s="3">
        <v>35211898</v>
      </c>
      <c r="D1525" s="3">
        <v>114</v>
      </c>
      <c r="E1525" s="3">
        <v>809</v>
      </c>
      <c r="F1525" s="3">
        <v>2.8387019288180802E-2</v>
      </c>
    </row>
    <row r="1526" spans="2:6" x14ac:dyDescent="0.65">
      <c r="B1526" s="3">
        <v>35211898002</v>
      </c>
      <c r="C1526" s="3">
        <v>35211898</v>
      </c>
      <c r="D1526" s="3">
        <v>113</v>
      </c>
      <c r="E1526" s="3">
        <v>809</v>
      </c>
      <c r="F1526" s="3">
        <v>4.6674659511280102E-2</v>
      </c>
    </row>
    <row r="1527" spans="2:6" x14ac:dyDescent="0.65">
      <c r="B1527" s="3">
        <v>35211898003</v>
      </c>
      <c r="C1527" s="3">
        <v>35211898</v>
      </c>
      <c r="D1527" s="3">
        <v>262</v>
      </c>
      <c r="E1527" s="3">
        <v>809</v>
      </c>
      <c r="F1527" s="3">
        <v>1.7455010928482801E-2</v>
      </c>
    </row>
    <row r="1528" spans="2:6" x14ac:dyDescent="0.65">
      <c r="B1528" s="3">
        <v>35211898004</v>
      </c>
      <c r="C1528" s="3">
        <v>35211898</v>
      </c>
      <c r="D1528" s="3">
        <v>320</v>
      </c>
      <c r="E1528" s="3">
        <v>809</v>
      </c>
      <c r="F1528" s="3">
        <v>2.6004702444808198E-2</v>
      </c>
    </row>
    <row r="1529" spans="2:6" x14ac:dyDescent="0.65">
      <c r="B1529" s="3">
        <v>35211899001</v>
      </c>
      <c r="C1529" s="3">
        <v>35211899</v>
      </c>
      <c r="D1529" s="3">
        <v>179</v>
      </c>
      <c r="E1529" s="3">
        <v>511</v>
      </c>
      <c r="F1529" s="3">
        <v>4.6510207575782697E-2</v>
      </c>
    </row>
    <row r="1530" spans="2:6" x14ac:dyDescent="0.65">
      <c r="B1530" s="3">
        <v>35211899002</v>
      </c>
      <c r="C1530" s="3">
        <v>35211899</v>
      </c>
      <c r="D1530" s="3">
        <v>187</v>
      </c>
      <c r="E1530" s="3">
        <v>511</v>
      </c>
      <c r="F1530" s="3">
        <v>1.9829505903813101E-2</v>
      </c>
    </row>
    <row r="1531" spans="2:6" x14ac:dyDescent="0.65">
      <c r="B1531" s="3">
        <v>35211899003</v>
      </c>
      <c r="C1531" s="3">
        <v>35211899</v>
      </c>
      <c r="D1531" s="3">
        <v>145</v>
      </c>
      <c r="E1531" s="3">
        <v>511</v>
      </c>
      <c r="F1531" s="3">
        <v>2.1480799692217799E-2</v>
      </c>
    </row>
    <row r="1532" spans="2:6" x14ac:dyDescent="0.65">
      <c r="B1532" s="3">
        <v>35211900001</v>
      </c>
      <c r="C1532" s="3">
        <v>35211900</v>
      </c>
      <c r="D1532" s="3">
        <v>126</v>
      </c>
      <c r="E1532" s="3">
        <v>488</v>
      </c>
      <c r="F1532" s="3">
        <v>1.85031021400325E-2</v>
      </c>
    </row>
    <row r="1533" spans="2:6" x14ac:dyDescent="0.65">
      <c r="B1533" s="3">
        <v>35211900002</v>
      </c>
      <c r="C1533" s="3">
        <v>35211900</v>
      </c>
      <c r="D1533" s="3">
        <v>362</v>
      </c>
      <c r="E1533" s="3">
        <v>488</v>
      </c>
      <c r="F1533" s="3">
        <v>1.7505816288761501E-2</v>
      </c>
    </row>
    <row r="1534" spans="2:6" x14ac:dyDescent="0.65">
      <c r="B1534" s="3">
        <v>35211901001</v>
      </c>
      <c r="C1534" s="3">
        <v>35211901</v>
      </c>
      <c r="D1534" s="3">
        <v>209</v>
      </c>
      <c r="E1534" s="3">
        <v>647</v>
      </c>
      <c r="F1534" s="3">
        <v>2.66028246250333E-2</v>
      </c>
    </row>
    <row r="1535" spans="2:6" x14ac:dyDescent="0.65">
      <c r="B1535" s="3">
        <v>35211901002</v>
      </c>
      <c r="C1535" s="3">
        <v>35211901</v>
      </c>
      <c r="D1535" s="3">
        <v>121</v>
      </c>
      <c r="E1535" s="3">
        <v>647</v>
      </c>
      <c r="F1535" s="3">
        <v>3.7119186740543098E-2</v>
      </c>
    </row>
    <row r="1536" spans="2:6" x14ac:dyDescent="0.65">
      <c r="B1536" s="3">
        <v>35211901003</v>
      </c>
      <c r="C1536" s="3">
        <v>35211901</v>
      </c>
      <c r="D1536" s="3">
        <v>169</v>
      </c>
      <c r="E1536" s="3">
        <v>647</v>
      </c>
      <c r="F1536" s="3">
        <v>2.9402372666736499E-2</v>
      </c>
    </row>
    <row r="1537" spans="2:6" x14ac:dyDescent="0.65">
      <c r="B1537" s="3">
        <v>35211901004</v>
      </c>
      <c r="C1537" s="3">
        <v>35211901</v>
      </c>
      <c r="D1537" s="3">
        <v>148</v>
      </c>
      <c r="E1537" s="3">
        <v>647</v>
      </c>
      <c r="F1537" s="3">
        <v>3.1578692989004203E-2</v>
      </c>
    </row>
    <row r="1538" spans="2:6" x14ac:dyDescent="0.65">
      <c r="B1538" s="3">
        <v>35211903001</v>
      </c>
      <c r="C1538" s="3">
        <v>35211903</v>
      </c>
      <c r="D1538" s="3">
        <v>196</v>
      </c>
      <c r="E1538" s="3">
        <v>984</v>
      </c>
      <c r="F1538" s="3">
        <v>4.05904145932348E-2</v>
      </c>
    </row>
    <row r="1539" spans="2:6" x14ac:dyDescent="0.65">
      <c r="B1539" s="3">
        <v>35211903002</v>
      </c>
      <c r="C1539" s="3">
        <v>35211903</v>
      </c>
      <c r="D1539" s="3">
        <v>272</v>
      </c>
      <c r="E1539" s="3">
        <v>984</v>
      </c>
      <c r="F1539" s="3">
        <v>8.2266881840457801E-2</v>
      </c>
    </row>
    <row r="1540" spans="2:6" x14ac:dyDescent="0.65">
      <c r="B1540" s="3">
        <v>35211903003</v>
      </c>
      <c r="C1540" s="3">
        <v>35211903</v>
      </c>
      <c r="D1540" s="3">
        <v>229</v>
      </c>
      <c r="E1540" s="3">
        <v>984</v>
      </c>
      <c r="F1540" s="3">
        <v>4.7486433367131597E-2</v>
      </c>
    </row>
    <row r="1541" spans="2:6" x14ac:dyDescent="0.65">
      <c r="B1541" s="3">
        <v>35211903004</v>
      </c>
      <c r="C1541" s="3">
        <v>35211903</v>
      </c>
      <c r="D1541" s="3">
        <v>287</v>
      </c>
      <c r="E1541" s="3">
        <v>984</v>
      </c>
      <c r="F1541" s="3">
        <v>3.0523380421177401E-2</v>
      </c>
    </row>
    <row r="1542" spans="2:6" x14ac:dyDescent="0.65">
      <c r="B1542" s="3">
        <v>35211904001</v>
      </c>
      <c r="C1542" s="3">
        <v>35211904</v>
      </c>
      <c r="D1542" s="3">
        <v>386</v>
      </c>
      <c r="E1542" s="3">
        <v>654</v>
      </c>
      <c r="F1542" s="3">
        <v>3.4175798401537401E-2</v>
      </c>
    </row>
    <row r="1543" spans="2:6" x14ac:dyDescent="0.65">
      <c r="B1543" s="3">
        <v>35211904002</v>
      </c>
      <c r="C1543" s="3">
        <v>35211904</v>
      </c>
      <c r="D1543" s="3">
        <v>268</v>
      </c>
      <c r="E1543" s="3">
        <v>654</v>
      </c>
      <c r="F1543" s="3">
        <v>3.6816139617402897E-2</v>
      </c>
    </row>
    <row r="1544" spans="2:6" x14ac:dyDescent="0.65">
      <c r="B1544" s="3">
        <v>35211905001</v>
      </c>
      <c r="C1544" s="3">
        <v>35211905</v>
      </c>
      <c r="D1544" s="3">
        <v>267</v>
      </c>
      <c r="E1544" s="3">
        <v>695</v>
      </c>
      <c r="F1544" s="3">
        <v>6.5186730530824993E-2</v>
      </c>
    </row>
    <row r="1545" spans="2:6" x14ac:dyDescent="0.65">
      <c r="B1545" s="3">
        <v>35211905002</v>
      </c>
      <c r="C1545" s="3">
        <v>35211905</v>
      </c>
      <c r="D1545" s="3">
        <v>221</v>
      </c>
      <c r="E1545" s="3">
        <v>695</v>
      </c>
      <c r="F1545" s="3">
        <v>4.0720167452769102E-2</v>
      </c>
    </row>
    <row r="1546" spans="2:6" x14ac:dyDescent="0.65">
      <c r="B1546" s="3">
        <v>35211905003</v>
      </c>
      <c r="C1546" s="3">
        <v>35211905</v>
      </c>
      <c r="D1546" s="3">
        <v>207</v>
      </c>
      <c r="E1546" s="3">
        <v>695</v>
      </c>
      <c r="F1546" s="3">
        <v>4.3963475919635599E-2</v>
      </c>
    </row>
    <row r="1547" spans="2:6" x14ac:dyDescent="0.65">
      <c r="B1547" s="3">
        <v>35211906001</v>
      </c>
      <c r="C1547" s="3">
        <v>35211906</v>
      </c>
      <c r="D1547" s="3">
        <v>320</v>
      </c>
      <c r="E1547" s="3">
        <v>823</v>
      </c>
      <c r="F1547" s="3">
        <v>4.4800681717101401E-2</v>
      </c>
    </row>
    <row r="1548" spans="2:6" x14ac:dyDescent="0.65">
      <c r="B1548" s="3">
        <v>35211906002</v>
      </c>
      <c r="C1548" s="3">
        <v>35211906</v>
      </c>
      <c r="D1548" s="3">
        <v>249</v>
      </c>
      <c r="E1548" s="3">
        <v>823</v>
      </c>
      <c r="F1548" s="3">
        <v>2.7737003183351601E-2</v>
      </c>
    </row>
    <row r="1549" spans="2:6" x14ac:dyDescent="0.65">
      <c r="B1549" s="3">
        <v>35211906003</v>
      </c>
      <c r="C1549" s="3">
        <v>35211906</v>
      </c>
      <c r="D1549" s="3">
        <v>254</v>
      </c>
      <c r="E1549" s="3">
        <v>823</v>
      </c>
      <c r="F1549" s="3">
        <v>3.9471452494976099E-2</v>
      </c>
    </row>
    <row r="1550" spans="2:6" x14ac:dyDescent="0.65">
      <c r="B1550" s="3">
        <v>35211907001</v>
      </c>
      <c r="C1550" s="3">
        <v>35211907</v>
      </c>
      <c r="D1550" s="3">
        <v>671</v>
      </c>
      <c r="E1550" s="3">
        <v>758</v>
      </c>
      <c r="F1550" s="3">
        <v>1.7394459160578801E-2</v>
      </c>
    </row>
    <row r="1551" spans="2:6" x14ac:dyDescent="0.65">
      <c r="B1551" s="3">
        <v>35211907002</v>
      </c>
      <c r="C1551" s="3">
        <v>35211907</v>
      </c>
      <c r="D1551" s="3">
        <v>87</v>
      </c>
      <c r="E1551" s="3">
        <v>758</v>
      </c>
      <c r="F1551" s="3">
        <v>3.8535060288598E-3</v>
      </c>
    </row>
    <row r="1552" spans="2:6" x14ac:dyDescent="0.65">
      <c r="B1552" s="3">
        <v>35211908001</v>
      </c>
      <c r="C1552" s="3">
        <v>35211908</v>
      </c>
      <c r="D1552" s="3">
        <v>95</v>
      </c>
      <c r="E1552" s="3">
        <v>549</v>
      </c>
      <c r="F1552" s="3">
        <v>1.8041518085880399E-2</v>
      </c>
    </row>
    <row r="1553" spans="2:6" x14ac:dyDescent="0.65">
      <c r="B1553" s="3">
        <v>35211908002</v>
      </c>
      <c r="C1553" s="3">
        <v>35211908</v>
      </c>
      <c r="D1553" s="3">
        <v>77</v>
      </c>
      <c r="E1553" s="3">
        <v>549</v>
      </c>
      <c r="F1553" s="3">
        <v>1.5679885847441101E-2</v>
      </c>
    </row>
    <row r="1554" spans="2:6" x14ac:dyDescent="0.65">
      <c r="B1554" s="3">
        <v>35211908003</v>
      </c>
      <c r="C1554" s="3">
        <v>35211908</v>
      </c>
      <c r="D1554" s="3">
        <v>49</v>
      </c>
      <c r="E1554" s="3">
        <v>549</v>
      </c>
      <c r="F1554" s="3">
        <v>1.4704528025334101E-2</v>
      </c>
    </row>
    <row r="1555" spans="2:6" x14ac:dyDescent="0.65">
      <c r="B1555" s="3">
        <v>35211908004</v>
      </c>
      <c r="C1555" s="3">
        <v>35211908</v>
      </c>
      <c r="D1555" s="3">
        <v>84</v>
      </c>
      <c r="E1555" s="3">
        <v>549</v>
      </c>
      <c r="F1555" s="3">
        <v>1.7718910566488999E-2</v>
      </c>
    </row>
    <row r="1556" spans="2:6" x14ac:dyDescent="0.65">
      <c r="B1556" s="3">
        <v>35211908005</v>
      </c>
      <c r="C1556" s="3">
        <v>35211908</v>
      </c>
      <c r="D1556" s="3">
        <v>80</v>
      </c>
      <c r="E1556" s="3">
        <v>549</v>
      </c>
      <c r="F1556" s="3">
        <v>1.7224987194897099E-2</v>
      </c>
    </row>
    <row r="1557" spans="2:6" x14ac:dyDescent="0.65">
      <c r="B1557" s="3">
        <v>35211908006</v>
      </c>
      <c r="C1557" s="3">
        <v>35211908</v>
      </c>
      <c r="D1557" s="3">
        <v>164</v>
      </c>
      <c r="E1557" s="3">
        <v>549</v>
      </c>
      <c r="F1557" s="3">
        <v>3.86054722089876E-2</v>
      </c>
    </row>
    <row r="1558" spans="2:6" x14ac:dyDescent="0.65">
      <c r="B1558" s="3">
        <v>35211909001</v>
      </c>
      <c r="C1558" s="3">
        <v>35211909</v>
      </c>
      <c r="D1558" s="3">
        <v>142</v>
      </c>
      <c r="E1558" s="3">
        <v>693</v>
      </c>
      <c r="F1558" s="3">
        <v>3.8511411005946398E-2</v>
      </c>
    </row>
    <row r="1559" spans="2:6" x14ac:dyDescent="0.65">
      <c r="B1559" s="3">
        <v>35211909002</v>
      </c>
      <c r="C1559" s="3">
        <v>35211909</v>
      </c>
      <c r="D1559" s="3">
        <v>100</v>
      </c>
      <c r="E1559" s="3">
        <v>693</v>
      </c>
      <c r="F1559" s="3">
        <v>1.55960989623925E-2</v>
      </c>
    </row>
    <row r="1560" spans="2:6" x14ac:dyDescent="0.65">
      <c r="B1560" s="3">
        <v>35211909003</v>
      </c>
      <c r="C1560" s="3">
        <v>35211909</v>
      </c>
      <c r="D1560" s="3">
        <v>94</v>
      </c>
      <c r="E1560" s="3">
        <v>693</v>
      </c>
      <c r="F1560" s="3">
        <v>1.9513800234479298E-2</v>
      </c>
    </row>
    <row r="1561" spans="2:6" x14ac:dyDescent="0.65">
      <c r="B1561" s="3">
        <v>35211909004</v>
      </c>
      <c r="C1561" s="3">
        <v>35211909</v>
      </c>
      <c r="D1561" s="3">
        <v>55</v>
      </c>
      <c r="E1561" s="3">
        <v>693</v>
      </c>
      <c r="F1561" s="3">
        <v>8.3271132382362993E-3</v>
      </c>
    </row>
    <row r="1562" spans="2:6" x14ac:dyDescent="0.65">
      <c r="B1562" s="3">
        <v>35211909005</v>
      </c>
      <c r="C1562" s="3">
        <v>35211909</v>
      </c>
      <c r="D1562" s="3">
        <v>188</v>
      </c>
      <c r="E1562" s="3">
        <v>693</v>
      </c>
      <c r="F1562" s="3">
        <v>8.7971311897435001E-3</v>
      </c>
    </row>
    <row r="1563" spans="2:6" x14ac:dyDescent="0.65">
      <c r="B1563" s="3">
        <v>35211909006</v>
      </c>
      <c r="C1563" s="3">
        <v>35211909</v>
      </c>
      <c r="D1563" s="3">
        <v>114</v>
      </c>
      <c r="E1563" s="3">
        <v>693</v>
      </c>
      <c r="F1563" s="3">
        <v>1.3722432933282401E-2</v>
      </c>
    </row>
    <row r="1564" spans="2:6" x14ac:dyDescent="0.65">
      <c r="B1564" s="3">
        <v>35211910001</v>
      </c>
      <c r="C1564" s="3">
        <v>35211910</v>
      </c>
      <c r="D1564" s="3">
        <v>151</v>
      </c>
      <c r="E1564" s="3">
        <v>877</v>
      </c>
      <c r="F1564" s="3">
        <v>6.6761687885342003E-3</v>
      </c>
    </row>
    <row r="1565" spans="2:6" x14ac:dyDescent="0.65">
      <c r="B1565" s="3">
        <v>35211910002</v>
      </c>
      <c r="C1565" s="3">
        <v>35211910</v>
      </c>
      <c r="D1565" s="3">
        <v>141</v>
      </c>
      <c r="E1565" s="3">
        <v>877</v>
      </c>
      <c r="F1565" s="3">
        <v>6.3483218883538996E-3</v>
      </c>
    </row>
    <row r="1566" spans="2:6" x14ac:dyDescent="0.65">
      <c r="B1566" s="3">
        <v>35211910003</v>
      </c>
      <c r="C1566" s="3">
        <v>35211910</v>
      </c>
      <c r="D1566" s="3">
        <v>135</v>
      </c>
      <c r="E1566" s="3">
        <v>877</v>
      </c>
      <c r="F1566" s="3">
        <v>6.4797004267929002E-3</v>
      </c>
    </row>
    <row r="1567" spans="2:6" x14ac:dyDescent="0.65">
      <c r="B1567" s="3">
        <v>35211910004</v>
      </c>
      <c r="C1567" s="3">
        <v>35211910</v>
      </c>
      <c r="D1567" s="3">
        <v>169</v>
      </c>
      <c r="E1567" s="3">
        <v>877</v>
      </c>
      <c r="F1567" s="3">
        <v>5.9164240065763003E-3</v>
      </c>
    </row>
    <row r="1568" spans="2:6" x14ac:dyDescent="0.65">
      <c r="B1568" s="3">
        <v>35211910005</v>
      </c>
      <c r="C1568" s="3">
        <v>35211910</v>
      </c>
      <c r="D1568" s="3">
        <v>107</v>
      </c>
      <c r="E1568" s="3">
        <v>877</v>
      </c>
      <c r="F1568" s="3">
        <v>6.451569114391E-3</v>
      </c>
    </row>
    <row r="1569" spans="2:6" x14ac:dyDescent="0.65">
      <c r="B1569" s="3">
        <v>35211910006</v>
      </c>
      <c r="C1569" s="3">
        <v>35211910</v>
      </c>
      <c r="D1569" s="3">
        <v>174</v>
      </c>
      <c r="E1569" s="3">
        <v>877</v>
      </c>
      <c r="F1569" s="3">
        <v>7.5057558812562002E-3</v>
      </c>
    </row>
    <row r="1570" spans="2:6" x14ac:dyDescent="0.65">
      <c r="B1570" s="3">
        <v>35211911001</v>
      </c>
      <c r="C1570" s="3">
        <v>35211911</v>
      </c>
      <c r="D1570" s="3">
        <v>91</v>
      </c>
      <c r="E1570" s="3">
        <v>1218</v>
      </c>
      <c r="F1570" s="3">
        <v>2.3715959580881699E-2</v>
      </c>
    </row>
    <row r="1571" spans="2:6" x14ac:dyDescent="0.65">
      <c r="B1571" s="3">
        <v>35211911002</v>
      </c>
      <c r="C1571" s="3">
        <v>35211911</v>
      </c>
      <c r="D1571" s="3">
        <v>1127</v>
      </c>
      <c r="E1571" s="3">
        <v>1218</v>
      </c>
      <c r="F1571" s="3">
        <v>8.4796853730380005E-3</v>
      </c>
    </row>
    <row r="1572" spans="2:6" x14ac:dyDescent="0.65">
      <c r="B1572" s="3">
        <v>35211912001</v>
      </c>
      <c r="C1572" s="3">
        <v>35211912</v>
      </c>
      <c r="D1572" s="3">
        <v>370</v>
      </c>
      <c r="E1572" s="3">
        <v>512</v>
      </c>
      <c r="F1572" s="3">
        <v>2.305295870405E-3</v>
      </c>
    </row>
    <row r="1573" spans="2:6" x14ac:dyDescent="0.65">
      <c r="B1573" s="3">
        <v>35211912002</v>
      </c>
      <c r="C1573" s="3">
        <v>35211912</v>
      </c>
      <c r="D1573" s="3">
        <v>142</v>
      </c>
      <c r="E1573" s="3">
        <v>512</v>
      </c>
      <c r="F1573" s="3">
        <v>2.4937317215975E-3</v>
      </c>
    </row>
    <row r="1574" spans="2:6" x14ac:dyDescent="0.65">
      <c r="B1574" s="3">
        <v>35211913001</v>
      </c>
      <c r="C1574" s="3">
        <v>35211913</v>
      </c>
      <c r="D1574" s="3">
        <v>143</v>
      </c>
      <c r="E1574" s="3">
        <v>744</v>
      </c>
      <c r="F1574" s="3">
        <v>3.1938806473243001E-3</v>
      </c>
    </row>
    <row r="1575" spans="2:6" x14ac:dyDescent="0.65">
      <c r="B1575" s="3">
        <v>35211913002</v>
      </c>
      <c r="C1575" s="3">
        <v>35211913</v>
      </c>
      <c r="D1575" s="3">
        <v>365</v>
      </c>
      <c r="E1575" s="3">
        <v>744</v>
      </c>
      <c r="F1575" s="3">
        <v>1.8412112926539999E-3</v>
      </c>
    </row>
    <row r="1576" spans="2:6" x14ac:dyDescent="0.65">
      <c r="B1576" s="3">
        <v>35211913003</v>
      </c>
      <c r="C1576" s="3">
        <v>35211913</v>
      </c>
      <c r="D1576" s="3">
        <v>170</v>
      </c>
      <c r="E1576" s="3">
        <v>744</v>
      </c>
      <c r="F1576" s="3">
        <v>5.3640155859506003E-3</v>
      </c>
    </row>
    <row r="1577" spans="2:6" x14ac:dyDescent="0.65">
      <c r="B1577" s="3">
        <v>35211913004</v>
      </c>
      <c r="C1577" s="3">
        <v>35211913</v>
      </c>
      <c r="D1577" s="3">
        <v>66</v>
      </c>
      <c r="E1577" s="3">
        <v>744</v>
      </c>
      <c r="F1577" s="3">
        <v>3.0256709406460002E-3</v>
      </c>
    </row>
    <row r="1578" spans="2:6" x14ac:dyDescent="0.65">
      <c r="B1578" s="3">
        <v>35211914001</v>
      </c>
      <c r="C1578" s="3">
        <v>35211914</v>
      </c>
      <c r="D1578" s="3">
        <v>100</v>
      </c>
      <c r="E1578" s="3">
        <v>623</v>
      </c>
      <c r="F1578" s="3">
        <v>1.5497747689258001E-3</v>
      </c>
    </row>
    <row r="1579" spans="2:6" x14ac:dyDescent="0.65">
      <c r="B1579" s="3">
        <v>35211914002</v>
      </c>
      <c r="C1579" s="3">
        <v>35211914</v>
      </c>
      <c r="D1579" s="3">
        <v>59</v>
      </c>
      <c r="E1579" s="3">
        <v>623</v>
      </c>
      <c r="F1579" s="3">
        <v>2.3803101423765E-3</v>
      </c>
    </row>
    <row r="1580" spans="2:6" x14ac:dyDescent="0.65">
      <c r="B1580" s="3">
        <v>35211914003</v>
      </c>
      <c r="C1580" s="3">
        <v>35211914</v>
      </c>
      <c r="D1580" s="3">
        <v>0</v>
      </c>
      <c r="E1580" s="3">
        <v>623</v>
      </c>
      <c r="F1580" s="3">
        <v>1.9295239881632E-3</v>
      </c>
    </row>
    <row r="1581" spans="2:6" x14ac:dyDescent="0.65">
      <c r="B1581" s="3">
        <v>35211914004</v>
      </c>
      <c r="C1581" s="3">
        <v>35211914</v>
      </c>
      <c r="D1581" s="3">
        <v>74</v>
      </c>
      <c r="E1581" s="3">
        <v>623</v>
      </c>
      <c r="F1581" s="3">
        <v>1.7777883229051E-3</v>
      </c>
    </row>
    <row r="1582" spans="2:6" x14ac:dyDescent="0.65">
      <c r="B1582" s="3">
        <v>35211914005</v>
      </c>
      <c r="C1582" s="3">
        <v>35211914</v>
      </c>
      <c r="D1582" s="3">
        <v>128</v>
      </c>
      <c r="E1582" s="3">
        <v>623</v>
      </c>
      <c r="F1582" s="3">
        <v>1.939848245048E-3</v>
      </c>
    </row>
    <row r="1583" spans="2:6" x14ac:dyDescent="0.65">
      <c r="B1583" s="3">
        <v>35211914006</v>
      </c>
      <c r="C1583" s="3">
        <v>35211914</v>
      </c>
      <c r="D1583" s="3">
        <v>92</v>
      </c>
      <c r="E1583" s="3">
        <v>623</v>
      </c>
      <c r="F1583" s="3">
        <v>1.7476456040668999E-3</v>
      </c>
    </row>
    <row r="1584" spans="2:6" x14ac:dyDescent="0.65">
      <c r="B1584" s="3">
        <v>35211914007</v>
      </c>
      <c r="C1584" s="3">
        <v>35211914</v>
      </c>
      <c r="D1584" s="3">
        <v>88</v>
      </c>
      <c r="E1584" s="3">
        <v>623</v>
      </c>
      <c r="F1584" s="3">
        <v>2.3725943886880002E-3</v>
      </c>
    </row>
    <row r="1585" spans="2:6" x14ac:dyDescent="0.65">
      <c r="B1585" s="3">
        <v>35211914008</v>
      </c>
      <c r="C1585" s="3">
        <v>35211914</v>
      </c>
      <c r="D1585" s="3">
        <v>82</v>
      </c>
      <c r="E1585" s="3">
        <v>623</v>
      </c>
      <c r="F1585" s="3">
        <v>2.3459707990376001E-3</v>
      </c>
    </row>
    <row r="1586" spans="2:6" x14ac:dyDescent="0.65">
      <c r="B1586" s="3">
        <v>35211915001</v>
      </c>
      <c r="C1586" s="3">
        <v>35211915</v>
      </c>
      <c r="D1586" s="3">
        <v>782</v>
      </c>
      <c r="E1586" s="3">
        <v>905</v>
      </c>
      <c r="F1586" s="3">
        <v>1.5331780154151E-3</v>
      </c>
    </row>
    <row r="1587" spans="2:6" x14ac:dyDescent="0.65">
      <c r="B1587" s="3">
        <v>35211915002</v>
      </c>
      <c r="C1587" s="3">
        <v>35211915</v>
      </c>
      <c r="D1587" s="3">
        <v>123</v>
      </c>
      <c r="E1587" s="3">
        <v>905</v>
      </c>
      <c r="F1587" s="3">
        <v>1.9581771971556999E-3</v>
      </c>
    </row>
    <row r="1588" spans="2:6" x14ac:dyDescent="0.65">
      <c r="B1588" s="3">
        <v>35211916001</v>
      </c>
      <c r="C1588" s="3">
        <v>35211916</v>
      </c>
      <c r="D1588" s="3">
        <v>77</v>
      </c>
      <c r="E1588" s="3">
        <v>740</v>
      </c>
      <c r="F1588" s="3">
        <v>2.6136006007592E-3</v>
      </c>
    </row>
    <row r="1589" spans="2:6" x14ac:dyDescent="0.65">
      <c r="B1589" s="3">
        <v>35211916002</v>
      </c>
      <c r="C1589" s="3">
        <v>35211916</v>
      </c>
      <c r="D1589" s="3">
        <v>65</v>
      </c>
      <c r="E1589" s="3">
        <v>740</v>
      </c>
      <c r="F1589" s="3">
        <v>7.3940876976048998E-3</v>
      </c>
    </row>
    <row r="1590" spans="2:6" x14ac:dyDescent="0.65">
      <c r="B1590" s="3">
        <v>35211916003</v>
      </c>
      <c r="C1590" s="3">
        <v>35211916</v>
      </c>
      <c r="D1590" s="3">
        <v>450</v>
      </c>
      <c r="E1590" s="3">
        <v>740</v>
      </c>
      <c r="F1590" s="3">
        <v>1.8746023265382001E-3</v>
      </c>
    </row>
    <row r="1591" spans="2:6" x14ac:dyDescent="0.65">
      <c r="B1591" s="3">
        <v>35211916004</v>
      </c>
      <c r="C1591" s="3">
        <v>35211916</v>
      </c>
      <c r="D1591" s="3">
        <v>148</v>
      </c>
      <c r="E1591" s="3">
        <v>740</v>
      </c>
      <c r="F1591" s="3"/>
    </row>
    <row r="1592" spans="2:6" x14ac:dyDescent="0.65">
      <c r="B1592" s="3">
        <v>35211919001</v>
      </c>
      <c r="C1592" s="3">
        <v>35211919</v>
      </c>
      <c r="D1592" s="3">
        <v>328</v>
      </c>
      <c r="E1592" s="3">
        <v>658</v>
      </c>
      <c r="F1592" s="3">
        <v>4.0141967873828996E-3</v>
      </c>
    </row>
    <row r="1593" spans="2:6" x14ac:dyDescent="0.65">
      <c r="B1593" s="3">
        <v>35211919002</v>
      </c>
      <c r="C1593" s="3">
        <v>35211919</v>
      </c>
      <c r="D1593" s="3">
        <v>330</v>
      </c>
      <c r="E1593" s="3">
        <v>658</v>
      </c>
      <c r="F1593" s="3">
        <v>3.3553453810750999E-3</v>
      </c>
    </row>
    <row r="1594" spans="2:6" x14ac:dyDescent="0.65">
      <c r="B1594" s="3">
        <v>35211920001</v>
      </c>
      <c r="C1594" s="3">
        <v>35211920</v>
      </c>
      <c r="D1594" s="3">
        <v>45</v>
      </c>
      <c r="E1594" s="3">
        <v>440</v>
      </c>
      <c r="F1594" s="3">
        <v>5.6018948322035999E-3</v>
      </c>
    </row>
    <row r="1595" spans="2:6" x14ac:dyDescent="0.65">
      <c r="B1595" s="3">
        <v>35211920002</v>
      </c>
      <c r="C1595" s="3">
        <v>35211920</v>
      </c>
      <c r="D1595" s="3">
        <v>0</v>
      </c>
      <c r="E1595" s="3">
        <v>440</v>
      </c>
      <c r="F1595" s="3">
        <v>5.0630495073122603E-2</v>
      </c>
    </row>
    <row r="1596" spans="2:6" x14ac:dyDescent="0.65">
      <c r="B1596" s="3">
        <v>35211920003</v>
      </c>
      <c r="C1596" s="3">
        <v>35211920</v>
      </c>
      <c r="D1596" s="3">
        <v>100</v>
      </c>
      <c r="E1596" s="3">
        <v>440</v>
      </c>
      <c r="F1596" s="3">
        <v>5.2536349030666799E-2</v>
      </c>
    </row>
    <row r="1597" spans="2:6" x14ac:dyDescent="0.65">
      <c r="B1597" s="3">
        <v>35211920004</v>
      </c>
      <c r="C1597" s="3">
        <v>35211920</v>
      </c>
      <c r="D1597" s="3">
        <v>46</v>
      </c>
      <c r="E1597" s="3">
        <v>440</v>
      </c>
      <c r="F1597" s="3">
        <v>4.1842227162760997E-3</v>
      </c>
    </row>
    <row r="1598" spans="2:6" x14ac:dyDescent="0.65">
      <c r="B1598" s="3">
        <v>35211920005</v>
      </c>
      <c r="C1598" s="3">
        <v>35211920</v>
      </c>
      <c r="D1598" s="3">
        <v>147</v>
      </c>
      <c r="E1598" s="3">
        <v>440</v>
      </c>
      <c r="F1598" s="3">
        <v>3.5156114307476699E-2</v>
      </c>
    </row>
    <row r="1599" spans="2:6" x14ac:dyDescent="0.65">
      <c r="B1599" s="3">
        <v>35211920006</v>
      </c>
      <c r="C1599" s="3">
        <v>35211920</v>
      </c>
      <c r="D1599" s="3">
        <v>38</v>
      </c>
      <c r="E1599" s="3">
        <v>440</v>
      </c>
      <c r="F1599" s="3">
        <v>2.305295870405E-3</v>
      </c>
    </row>
    <row r="1600" spans="2:6" x14ac:dyDescent="0.65">
      <c r="B1600" s="3">
        <v>35211920007</v>
      </c>
      <c r="C1600" s="3">
        <v>35211920</v>
      </c>
      <c r="D1600" s="3">
        <v>64</v>
      </c>
      <c r="E1600" s="3">
        <v>440</v>
      </c>
      <c r="F1600" s="3">
        <v>4.8332676376596001E-3</v>
      </c>
    </row>
    <row r="1601" spans="2:6" x14ac:dyDescent="0.65">
      <c r="B1601" s="3">
        <v>35211921001</v>
      </c>
      <c r="C1601" s="3">
        <v>35211921</v>
      </c>
      <c r="D1601" s="3">
        <v>107</v>
      </c>
      <c r="E1601" s="3">
        <v>671</v>
      </c>
      <c r="F1601" s="3">
        <v>3.7185647543485998E-3</v>
      </c>
    </row>
    <row r="1602" spans="2:6" x14ac:dyDescent="0.65">
      <c r="B1602" s="3">
        <v>35211921002</v>
      </c>
      <c r="C1602" s="3">
        <v>35211921</v>
      </c>
      <c r="D1602" s="3">
        <v>485</v>
      </c>
      <c r="E1602" s="3">
        <v>671</v>
      </c>
      <c r="F1602" s="3">
        <v>3.2751862809544999E-3</v>
      </c>
    </row>
    <row r="1603" spans="2:6" x14ac:dyDescent="0.65">
      <c r="B1603" s="3">
        <v>35211921003</v>
      </c>
      <c r="C1603" s="3">
        <v>35211921</v>
      </c>
      <c r="D1603" s="3">
        <v>79</v>
      </c>
      <c r="E1603" s="3">
        <v>671</v>
      </c>
      <c r="F1603" s="3">
        <v>7.9604550181401005E-3</v>
      </c>
    </row>
    <row r="1604" spans="2:6" x14ac:dyDescent="0.65">
      <c r="B1604" s="3">
        <v>35211990001</v>
      </c>
      <c r="C1604" s="3">
        <v>35211990</v>
      </c>
      <c r="D1604" s="3">
        <v>80</v>
      </c>
      <c r="E1604" s="3">
        <v>265</v>
      </c>
      <c r="F1604" s="3">
        <v>4.1168167348815E-3</v>
      </c>
    </row>
    <row r="1605" spans="2:6" x14ac:dyDescent="0.65">
      <c r="B1605" s="3">
        <v>35211990002</v>
      </c>
      <c r="C1605" s="3">
        <v>35211990</v>
      </c>
      <c r="D1605" s="3">
        <v>185</v>
      </c>
      <c r="E1605" s="3">
        <v>265</v>
      </c>
      <c r="F1605" s="3">
        <v>6.2473295732321998E-3</v>
      </c>
    </row>
    <row r="1606" spans="2:6" x14ac:dyDescent="0.65">
      <c r="B1606" s="3">
        <v>35211991001</v>
      </c>
      <c r="C1606" s="3">
        <v>35211991</v>
      </c>
      <c r="D1606" s="3">
        <v>40</v>
      </c>
      <c r="E1606" s="3">
        <v>459</v>
      </c>
      <c r="F1606" s="3">
        <v>1.8388704961662E-3</v>
      </c>
    </row>
    <row r="1607" spans="2:6" x14ac:dyDescent="0.65">
      <c r="B1607" s="3">
        <v>35211991002</v>
      </c>
      <c r="C1607" s="3">
        <v>35211991</v>
      </c>
      <c r="D1607" s="3">
        <v>317</v>
      </c>
      <c r="E1607" s="3">
        <v>459</v>
      </c>
      <c r="F1607" s="3">
        <v>1.7184808645188E-3</v>
      </c>
    </row>
    <row r="1608" spans="2:6" x14ac:dyDescent="0.65">
      <c r="B1608" s="3">
        <v>35211991003</v>
      </c>
      <c r="C1608" s="3">
        <v>35211991</v>
      </c>
      <c r="D1608" s="3">
        <v>50</v>
      </c>
      <c r="E1608" s="3">
        <v>459</v>
      </c>
      <c r="F1608" s="3">
        <v>1.6476568458039E-3</v>
      </c>
    </row>
    <row r="1609" spans="2:6" x14ac:dyDescent="0.65">
      <c r="B1609" s="3">
        <v>35211991004</v>
      </c>
      <c r="C1609" s="3">
        <v>35211991</v>
      </c>
      <c r="D1609" s="3">
        <v>52</v>
      </c>
      <c r="E1609" s="3">
        <v>459</v>
      </c>
      <c r="F1609" s="3">
        <v>1.7143915393535E-3</v>
      </c>
    </row>
    <row r="1610" spans="2:6" x14ac:dyDescent="0.65">
      <c r="B1610" s="3">
        <v>35211993001</v>
      </c>
      <c r="C1610" s="3">
        <v>35211993</v>
      </c>
      <c r="D1610" s="3">
        <v>308</v>
      </c>
      <c r="E1610" s="3">
        <v>308</v>
      </c>
      <c r="F1610" s="3">
        <v>9.5871646530942697E-2</v>
      </c>
    </row>
    <row r="1611" spans="2:6" x14ac:dyDescent="0.65">
      <c r="B1611" s="3">
        <v>35211995001</v>
      </c>
      <c r="C1611" s="3">
        <v>35211995</v>
      </c>
      <c r="D1611" s="3">
        <v>188</v>
      </c>
      <c r="E1611" s="3">
        <v>452</v>
      </c>
      <c r="F1611" s="3">
        <v>3.7853701815332701E-2</v>
      </c>
    </row>
    <row r="1612" spans="2:6" x14ac:dyDescent="0.65">
      <c r="B1612" s="3">
        <v>35211995002</v>
      </c>
      <c r="C1612" s="3">
        <v>35211995</v>
      </c>
      <c r="D1612" s="3">
        <v>264</v>
      </c>
      <c r="E1612" s="3">
        <v>452</v>
      </c>
      <c r="F1612" s="3"/>
    </row>
    <row r="1613" spans="2:6" x14ac:dyDescent="0.65">
      <c r="B1613" s="3">
        <v>35211996001</v>
      </c>
      <c r="C1613" s="3">
        <v>35211996</v>
      </c>
      <c r="D1613" s="3">
        <v>162</v>
      </c>
      <c r="E1613" s="3">
        <v>571</v>
      </c>
      <c r="F1613" s="3">
        <v>2.8336536043185201E-2</v>
      </c>
    </row>
    <row r="1614" spans="2:6" x14ac:dyDescent="0.65">
      <c r="B1614" s="3">
        <v>35211996002</v>
      </c>
      <c r="C1614" s="3">
        <v>35211996</v>
      </c>
      <c r="D1614" s="3">
        <v>158</v>
      </c>
      <c r="E1614" s="3">
        <v>571</v>
      </c>
      <c r="F1614" s="3">
        <v>3.8959737132628999E-2</v>
      </c>
    </row>
    <row r="1615" spans="2:6" x14ac:dyDescent="0.65">
      <c r="B1615" s="3">
        <v>35211996003</v>
      </c>
      <c r="C1615" s="3">
        <v>35211996</v>
      </c>
      <c r="D1615" s="3">
        <v>70</v>
      </c>
      <c r="E1615" s="3">
        <v>571</v>
      </c>
      <c r="F1615" s="3">
        <v>2.7604243774107799E-2</v>
      </c>
    </row>
    <row r="1616" spans="2:6" x14ac:dyDescent="0.65">
      <c r="B1616" s="3">
        <v>35211996004</v>
      </c>
      <c r="C1616" s="3">
        <v>35211996</v>
      </c>
      <c r="D1616" s="3">
        <v>89</v>
      </c>
      <c r="E1616" s="3">
        <v>571</v>
      </c>
      <c r="F1616" s="3">
        <v>8.1564071039485694E-2</v>
      </c>
    </row>
    <row r="1617" spans="2:6" x14ac:dyDescent="0.65">
      <c r="B1617" s="3">
        <v>35211996005</v>
      </c>
      <c r="C1617" s="3">
        <v>35211996</v>
      </c>
      <c r="D1617" s="3">
        <v>92</v>
      </c>
      <c r="E1617" s="3">
        <v>571</v>
      </c>
      <c r="F1617" s="3">
        <v>0.20834881468754121</v>
      </c>
    </row>
    <row r="1618" spans="2:6" x14ac:dyDescent="0.65">
      <c r="B1618" s="3">
        <v>35211997001</v>
      </c>
      <c r="C1618" s="3">
        <v>35211997</v>
      </c>
      <c r="D1618" s="3">
        <v>136</v>
      </c>
      <c r="E1618" s="3">
        <v>418</v>
      </c>
      <c r="F1618" s="3">
        <v>1.1751371400543199E-2</v>
      </c>
    </row>
    <row r="1619" spans="2:6" x14ac:dyDescent="0.65">
      <c r="B1619" s="3">
        <v>35211997002</v>
      </c>
      <c r="C1619" s="3">
        <v>35211997</v>
      </c>
      <c r="D1619" s="3">
        <v>282</v>
      </c>
      <c r="E1619" s="3">
        <v>418</v>
      </c>
      <c r="F1619" s="3">
        <v>4.5739759570270398E-2</v>
      </c>
    </row>
    <row r="1620" spans="2:6" x14ac:dyDescent="0.65">
      <c r="B1620" s="3">
        <v>35211998001</v>
      </c>
      <c r="C1620" s="3">
        <v>35211998</v>
      </c>
      <c r="D1620" s="3">
        <v>464</v>
      </c>
      <c r="E1620" s="3">
        <v>464</v>
      </c>
      <c r="F1620" s="3">
        <v>9.2947276977994008E-3</v>
      </c>
    </row>
    <row r="1621" spans="2:6" x14ac:dyDescent="0.65">
      <c r="B1621" s="3">
        <v>35211999001</v>
      </c>
      <c r="C1621" s="3">
        <v>35211999</v>
      </c>
      <c r="D1621" s="3">
        <v>300</v>
      </c>
      <c r="E1621" s="3">
        <v>300</v>
      </c>
      <c r="F1621" s="3">
        <v>4.9176081947386298E-2</v>
      </c>
    </row>
    <row r="1622" spans="2:6" x14ac:dyDescent="0.65">
      <c r="B1622" s="3">
        <v>35212000001</v>
      </c>
      <c r="C1622" s="3">
        <v>35212000</v>
      </c>
      <c r="D1622" s="3">
        <v>319</v>
      </c>
      <c r="E1622" s="3">
        <v>490</v>
      </c>
      <c r="F1622" s="3">
        <v>3.7873493292393201E-2</v>
      </c>
    </row>
    <row r="1623" spans="2:6" x14ac:dyDescent="0.65">
      <c r="B1623" s="3">
        <v>35212000002</v>
      </c>
      <c r="C1623" s="3">
        <v>35212000</v>
      </c>
      <c r="D1623" s="3">
        <v>171</v>
      </c>
      <c r="E1623" s="3">
        <v>490</v>
      </c>
      <c r="F1623" s="3">
        <v>8.4487888656390703E-2</v>
      </c>
    </row>
    <row r="1624" spans="2:6" x14ac:dyDescent="0.65">
      <c r="B1624" s="3">
        <v>35212001001</v>
      </c>
      <c r="C1624" s="3">
        <v>35212001</v>
      </c>
      <c r="D1624" s="3">
        <v>73</v>
      </c>
      <c r="E1624" s="3">
        <v>502</v>
      </c>
      <c r="F1624" s="3">
        <v>2.6821784787319398E-2</v>
      </c>
    </row>
    <row r="1625" spans="2:6" x14ac:dyDescent="0.65">
      <c r="B1625" s="3">
        <v>35212001002</v>
      </c>
      <c r="C1625" s="3">
        <v>35212001</v>
      </c>
      <c r="D1625" s="3">
        <v>429</v>
      </c>
      <c r="E1625" s="3">
        <v>502</v>
      </c>
      <c r="F1625" s="3">
        <v>2.04433575184521E-2</v>
      </c>
    </row>
    <row r="1626" spans="2:6" x14ac:dyDescent="0.65">
      <c r="B1626" s="3">
        <v>35212002001</v>
      </c>
      <c r="C1626" s="3">
        <v>35212002</v>
      </c>
      <c r="D1626" s="3">
        <v>219</v>
      </c>
      <c r="E1626" s="3">
        <v>219</v>
      </c>
      <c r="F1626" s="3">
        <v>3.0592588449846601E-2</v>
      </c>
    </row>
    <row r="1627" spans="2:6" x14ac:dyDescent="0.65">
      <c r="B1627" s="3">
        <v>35212003001</v>
      </c>
      <c r="C1627" s="3">
        <v>35212003</v>
      </c>
      <c r="D1627" s="3">
        <v>237</v>
      </c>
      <c r="E1627" s="3">
        <v>237</v>
      </c>
      <c r="F1627" s="3"/>
    </row>
    <row r="1628" spans="2:6" x14ac:dyDescent="0.65">
      <c r="B1628" s="3">
        <v>35212004001</v>
      </c>
      <c r="C1628" s="3">
        <v>35212004</v>
      </c>
      <c r="D1628" s="3">
        <v>281</v>
      </c>
      <c r="E1628" s="3">
        <v>281</v>
      </c>
      <c r="F1628" s="3"/>
    </row>
    <row r="1629" spans="2:6" x14ac:dyDescent="0.65">
      <c r="B1629" s="3">
        <v>35212026001</v>
      </c>
      <c r="C1629" s="3">
        <v>35212026</v>
      </c>
      <c r="D1629" s="3">
        <v>147</v>
      </c>
      <c r="E1629" s="3">
        <v>2432</v>
      </c>
      <c r="F1629" s="3">
        <v>1.5105127557127999E-3</v>
      </c>
    </row>
    <row r="1630" spans="2:6" x14ac:dyDescent="0.65">
      <c r="B1630" s="3">
        <v>35212026002</v>
      </c>
      <c r="C1630" s="3">
        <v>35212026</v>
      </c>
      <c r="D1630" s="3">
        <v>143</v>
      </c>
      <c r="E1630" s="3">
        <v>2432</v>
      </c>
      <c r="F1630" s="3">
        <v>3.5519089178345999E-3</v>
      </c>
    </row>
    <row r="1631" spans="2:6" x14ac:dyDescent="0.65">
      <c r="B1631" s="3">
        <v>35212026003</v>
      </c>
      <c r="C1631" s="3">
        <v>35212026</v>
      </c>
      <c r="D1631" s="3">
        <v>185</v>
      </c>
      <c r="E1631" s="3">
        <v>2432</v>
      </c>
      <c r="F1631" s="3">
        <v>3.9068353392622997E-3</v>
      </c>
    </row>
    <row r="1632" spans="2:6" x14ac:dyDescent="0.65">
      <c r="B1632" s="3">
        <v>35212026004</v>
      </c>
      <c r="C1632" s="3">
        <v>35212026</v>
      </c>
      <c r="D1632" s="3">
        <v>83</v>
      </c>
      <c r="E1632" s="3">
        <v>2432</v>
      </c>
      <c r="F1632" s="3">
        <v>6.2904332259681997E-3</v>
      </c>
    </row>
    <row r="1633" spans="2:6" x14ac:dyDescent="0.65">
      <c r="B1633" s="3">
        <v>35212026005</v>
      </c>
      <c r="C1633" s="3">
        <v>35212026</v>
      </c>
      <c r="D1633" s="3">
        <v>1392</v>
      </c>
      <c r="E1633" s="3">
        <v>2432</v>
      </c>
      <c r="F1633" s="3">
        <v>1.8843602712583E-3</v>
      </c>
    </row>
    <row r="1634" spans="2:6" x14ac:dyDescent="0.65">
      <c r="B1634" s="3">
        <v>35212026006</v>
      </c>
      <c r="C1634" s="3">
        <v>35212026</v>
      </c>
      <c r="D1634" s="3">
        <v>135</v>
      </c>
      <c r="E1634" s="3">
        <v>2432</v>
      </c>
      <c r="F1634" s="3">
        <v>2.5074627889495701E-2</v>
      </c>
    </row>
    <row r="1635" spans="2:6" x14ac:dyDescent="0.65">
      <c r="B1635" s="3">
        <v>35212026007</v>
      </c>
      <c r="C1635" s="3">
        <v>35212026</v>
      </c>
      <c r="D1635" s="3">
        <v>162</v>
      </c>
      <c r="E1635" s="3">
        <v>2432</v>
      </c>
      <c r="F1635" s="3">
        <v>2.3800315958756899E-2</v>
      </c>
    </row>
    <row r="1636" spans="2:6" x14ac:dyDescent="0.65">
      <c r="B1636" s="3">
        <v>35212026008</v>
      </c>
      <c r="C1636" s="3">
        <v>35212026</v>
      </c>
      <c r="D1636" s="3">
        <v>57</v>
      </c>
      <c r="E1636" s="3">
        <v>2432</v>
      </c>
      <c r="F1636" s="3">
        <v>1.9808565889697101E-2</v>
      </c>
    </row>
    <row r="1637" spans="2:6" x14ac:dyDescent="0.65">
      <c r="B1637" s="3">
        <v>35212026009</v>
      </c>
      <c r="C1637" s="3">
        <v>35212026</v>
      </c>
      <c r="D1637" s="3">
        <v>128</v>
      </c>
      <c r="E1637" s="3">
        <v>2432</v>
      </c>
      <c r="F1637" s="3">
        <v>2.46344363233677E-2</v>
      </c>
    </row>
    <row r="1638" spans="2:6" x14ac:dyDescent="0.65">
      <c r="B1638" s="3">
        <v>35212027001</v>
      </c>
      <c r="C1638" s="3">
        <v>35212027</v>
      </c>
      <c r="D1638" s="3">
        <v>78</v>
      </c>
      <c r="E1638" s="3">
        <v>816</v>
      </c>
      <c r="F1638" s="3">
        <v>1.0928510903689201E-2</v>
      </c>
    </row>
    <row r="1639" spans="2:6" x14ac:dyDescent="0.65">
      <c r="B1639" s="3">
        <v>35212027002</v>
      </c>
      <c r="C1639" s="3">
        <v>35212027</v>
      </c>
      <c r="D1639" s="3">
        <v>83</v>
      </c>
      <c r="E1639" s="3">
        <v>816</v>
      </c>
      <c r="F1639" s="3">
        <v>7.2786084453111003E-3</v>
      </c>
    </row>
    <row r="1640" spans="2:6" x14ac:dyDescent="0.65">
      <c r="B1640" s="3">
        <v>35212027003</v>
      </c>
      <c r="C1640" s="3">
        <v>35212027</v>
      </c>
      <c r="D1640" s="3">
        <v>0</v>
      </c>
      <c r="E1640" s="3">
        <v>816</v>
      </c>
      <c r="F1640" s="3">
        <v>2.4506451964780001E-2</v>
      </c>
    </row>
    <row r="1641" spans="2:6" x14ac:dyDescent="0.65">
      <c r="B1641" s="3">
        <v>35212027004</v>
      </c>
      <c r="C1641" s="3">
        <v>35212027</v>
      </c>
      <c r="D1641" s="3">
        <v>315</v>
      </c>
      <c r="E1641" s="3">
        <v>816</v>
      </c>
      <c r="F1641" s="3">
        <v>8.2456437805877997E-3</v>
      </c>
    </row>
    <row r="1642" spans="2:6" x14ac:dyDescent="0.65">
      <c r="B1642" s="3">
        <v>35212027005</v>
      </c>
      <c r="C1642" s="3">
        <v>35212027</v>
      </c>
      <c r="D1642" s="3">
        <v>57</v>
      </c>
      <c r="E1642" s="3">
        <v>816</v>
      </c>
      <c r="F1642" s="3">
        <v>1.6692418323426699E-2</v>
      </c>
    </row>
    <row r="1643" spans="2:6" x14ac:dyDescent="0.65">
      <c r="B1643" s="3">
        <v>35212027006</v>
      </c>
      <c r="C1643" s="3">
        <v>35212027</v>
      </c>
      <c r="D1643" s="3">
        <v>63</v>
      </c>
      <c r="E1643" s="3">
        <v>816</v>
      </c>
      <c r="F1643" s="3">
        <v>1.6770520635612199E-2</v>
      </c>
    </row>
    <row r="1644" spans="2:6" x14ac:dyDescent="0.65">
      <c r="B1644" s="3">
        <v>35212027007</v>
      </c>
      <c r="C1644" s="3">
        <v>35212027</v>
      </c>
      <c r="D1644" s="3">
        <v>54</v>
      </c>
      <c r="E1644" s="3">
        <v>816</v>
      </c>
      <c r="F1644" s="3">
        <v>2.0180137163789701E-2</v>
      </c>
    </row>
    <row r="1645" spans="2:6" x14ac:dyDescent="0.65">
      <c r="B1645" s="3">
        <v>35212027008</v>
      </c>
      <c r="C1645" s="3">
        <v>35212027</v>
      </c>
      <c r="D1645" s="3">
        <v>86</v>
      </c>
      <c r="E1645" s="3">
        <v>816</v>
      </c>
      <c r="F1645" s="3">
        <v>5.9674688176786003E-3</v>
      </c>
    </row>
    <row r="1646" spans="2:6" x14ac:dyDescent="0.65">
      <c r="B1646" s="3">
        <v>35212027009</v>
      </c>
      <c r="C1646" s="3">
        <v>35212027</v>
      </c>
      <c r="D1646" s="3">
        <v>80</v>
      </c>
      <c r="E1646" s="3">
        <v>816</v>
      </c>
      <c r="F1646" s="3">
        <v>2.3958900296321998E-3</v>
      </c>
    </row>
    <row r="1647" spans="2:6" x14ac:dyDescent="0.65">
      <c r="B1647" s="3">
        <v>35212028001</v>
      </c>
      <c r="C1647" s="3">
        <v>35212028</v>
      </c>
      <c r="D1647" s="3">
        <v>79</v>
      </c>
      <c r="E1647" s="3">
        <v>784</v>
      </c>
      <c r="F1647" s="3">
        <v>1.67097933579297E-2</v>
      </c>
    </row>
    <row r="1648" spans="2:6" x14ac:dyDescent="0.65">
      <c r="B1648" s="3">
        <v>35212028002</v>
      </c>
      <c r="C1648" s="3">
        <v>35212028</v>
      </c>
      <c r="D1648" s="3">
        <v>140</v>
      </c>
      <c r="E1648" s="3">
        <v>784</v>
      </c>
      <c r="F1648" s="3">
        <v>2.0729423209999799E-2</v>
      </c>
    </row>
    <row r="1649" spans="2:6" x14ac:dyDescent="0.65">
      <c r="B1649" s="3">
        <v>35212028003</v>
      </c>
      <c r="C1649" s="3">
        <v>35212028</v>
      </c>
      <c r="D1649" s="3">
        <v>565</v>
      </c>
      <c r="E1649" s="3">
        <v>784</v>
      </c>
      <c r="F1649" s="3">
        <v>2.17394490426355E-2</v>
      </c>
    </row>
    <row r="1650" spans="2:6" x14ac:dyDescent="0.65">
      <c r="B1650" s="3">
        <v>35212029001</v>
      </c>
      <c r="C1650" s="3">
        <v>35212029</v>
      </c>
      <c r="D1650" s="3">
        <v>63</v>
      </c>
      <c r="E1650" s="3">
        <v>609</v>
      </c>
      <c r="F1650" s="3">
        <v>6.33243558143049E-2</v>
      </c>
    </row>
    <row r="1651" spans="2:6" x14ac:dyDescent="0.65">
      <c r="B1651" s="3">
        <v>35212029002</v>
      </c>
      <c r="C1651" s="3">
        <v>35212029</v>
      </c>
      <c r="D1651" s="3">
        <v>477</v>
      </c>
      <c r="E1651" s="3">
        <v>609</v>
      </c>
      <c r="F1651" s="3">
        <v>7.3681872110766905E-2</v>
      </c>
    </row>
    <row r="1652" spans="2:6" x14ac:dyDescent="0.65">
      <c r="B1652" s="3">
        <v>35212029003</v>
      </c>
      <c r="C1652" s="3">
        <v>35212029</v>
      </c>
      <c r="D1652" s="3">
        <v>69</v>
      </c>
      <c r="E1652" s="3">
        <v>609</v>
      </c>
      <c r="F1652" s="3">
        <v>4.7325380274826502E-2</v>
      </c>
    </row>
    <row r="1653" spans="2:6" x14ac:dyDescent="0.65">
      <c r="B1653" s="3">
        <v>35212030001</v>
      </c>
      <c r="C1653" s="3">
        <v>35212030</v>
      </c>
      <c r="D1653" s="3">
        <v>136</v>
      </c>
      <c r="E1653" s="3">
        <v>503</v>
      </c>
      <c r="F1653" s="3">
        <v>5.2515035097135197E-2</v>
      </c>
    </row>
    <row r="1654" spans="2:6" x14ac:dyDescent="0.65">
      <c r="B1654" s="3">
        <v>35212030002</v>
      </c>
      <c r="C1654" s="3">
        <v>35212030</v>
      </c>
      <c r="D1654" s="3">
        <v>0</v>
      </c>
      <c r="E1654" s="3">
        <v>503</v>
      </c>
      <c r="F1654" s="3">
        <v>5.1974867143737002E-2</v>
      </c>
    </row>
    <row r="1655" spans="2:6" x14ac:dyDescent="0.65">
      <c r="B1655" s="3">
        <v>35212030003</v>
      </c>
      <c r="C1655" s="3">
        <v>35212030</v>
      </c>
      <c r="D1655" s="3">
        <v>136</v>
      </c>
      <c r="E1655" s="3">
        <v>503</v>
      </c>
      <c r="F1655" s="3">
        <v>6.7910204610052094E-2</v>
      </c>
    </row>
    <row r="1656" spans="2:6" x14ac:dyDescent="0.65">
      <c r="B1656" s="3">
        <v>35212030004</v>
      </c>
      <c r="C1656" s="3">
        <v>35212030</v>
      </c>
      <c r="D1656" s="3">
        <v>120</v>
      </c>
      <c r="E1656" s="3">
        <v>503</v>
      </c>
      <c r="F1656" s="3">
        <v>4.2104067653419897E-2</v>
      </c>
    </row>
    <row r="1657" spans="2:6" x14ac:dyDescent="0.65">
      <c r="B1657" s="3">
        <v>35212030005</v>
      </c>
      <c r="C1657" s="3">
        <v>35212030</v>
      </c>
      <c r="D1657" s="3">
        <v>111</v>
      </c>
      <c r="E1657" s="3">
        <v>503</v>
      </c>
      <c r="F1657" s="3">
        <v>3.9401926911941297E-2</v>
      </c>
    </row>
    <row r="1658" spans="2:6" x14ac:dyDescent="0.65">
      <c r="B1658" s="3">
        <v>35212031001</v>
      </c>
      <c r="C1658" s="3">
        <v>35212031</v>
      </c>
      <c r="D1658" s="3">
        <v>159</v>
      </c>
      <c r="E1658" s="3">
        <v>368</v>
      </c>
      <c r="F1658" s="3">
        <v>3.9476835973532298E-2</v>
      </c>
    </row>
    <row r="1659" spans="2:6" x14ac:dyDescent="0.65">
      <c r="B1659" s="3">
        <v>35212031002</v>
      </c>
      <c r="C1659" s="3">
        <v>35212031</v>
      </c>
      <c r="D1659" s="3">
        <v>138</v>
      </c>
      <c r="E1659" s="3">
        <v>368</v>
      </c>
      <c r="F1659" s="3">
        <v>2.40266131774339E-2</v>
      </c>
    </row>
    <row r="1660" spans="2:6" x14ac:dyDescent="0.65">
      <c r="B1660" s="3">
        <v>35212031003</v>
      </c>
      <c r="C1660" s="3">
        <v>35212031</v>
      </c>
      <c r="D1660" s="3">
        <v>71</v>
      </c>
      <c r="E1660" s="3">
        <v>368</v>
      </c>
      <c r="F1660" s="3">
        <v>2.52310906525701E-2</v>
      </c>
    </row>
    <row r="1661" spans="2:6" x14ac:dyDescent="0.65">
      <c r="B1661" s="3">
        <v>35212032001</v>
      </c>
      <c r="C1661" s="3">
        <v>35212032</v>
      </c>
      <c r="D1661" s="3">
        <v>90</v>
      </c>
      <c r="E1661" s="3">
        <v>1009</v>
      </c>
      <c r="F1661" s="3">
        <v>2.3288950979985502E-2</v>
      </c>
    </row>
    <row r="1662" spans="2:6" x14ac:dyDescent="0.65">
      <c r="B1662" s="3">
        <v>35212032002</v>
      </c>
      <c r="C1662" s="3">
        <v>35212032</v>
      </c>
      <c r="D1662" s="3">
        <v>102</v>
      </c>
      <c r="E1662" s="3">
        <v>1009</v>
      </c>
      <c r="F1662" s="3">
        <v>1.6649852489239302E-2</v>
      </c>
    </row>
    <row r="1663" spans="2:6" x14ac:dyDescent="0.65">
      <c r="B1663" s="3">
        <v>35212032003</v>
      </c>
      <c r="C1663" s="3">
        <v>35212032</v>
      </c>
      <c r="D1663" s="3">
        <v>538</v>
      </c>
      <c r="E1663" s="3">
        <v>1009</v>
      </c>
      <c r="F1663" s="3">
        <v>1.5481061014127899E-2</v>
      </c>
    </row>
    <row r="1664" spans="2:6" x14ac:dyDescent="0.65">
      <c r="B1664" s="3">
        <v>35212032004</v>
      </c>
      <c r="C1664" s="3">
        <v>35212032</v>
      </c>
      <c r="D1664" s="3">
        <v>279</v>
      </c>
      <c r="E1664" s="3">
        <v>1009</v>
      </c>
      <c r="F1664" s="3">
        <v>2.0329050944496802E-2</v>
      </c>
    </row>
    <row r="1665" spans="2:6" x14ac:dyDescent="0.65">
      <c r="B1665" s="3">
        <v>35212033001</v>
      </c>
      <c r="C1665" s="3">
        <v>35212033</v>
      </c>
      <c r="D1665" s="3">
        <v>114</v>
      </c>
      <c r="E1665" s="3">
        <v>865</v>
      </c>
      <c r="F1665" s="3">
        <v>5.1147762508281999E-3</v>
      </c>
    </row>
    <row r="1666" spans="2:6" x14ac:dyDescent="0.65">
      <c r="B1666" s="3">
        <v>35212033002</v>
      </c>
      <c r="C1666" s="3">
        <v>35212033</v>
      </c>
      <c r="D1666" s="3">
        <v>206</v>
      </c>
      <c r="E1666" s="3">
        <v>865</v>
      </c>
      <c r="F1666" s="3">
        <v>1.52825809648908E-2</v>
      </c>
    </row>
    <row r="1667" spans="2:6" x14ac:dyDescent="0.65">
      <c r="B1667" s="3">
        <v>35212033003</v>
      </c>
      <c r="C1667" s="3">
        <v>35212033</v>
      </c>
      <c r="D1667" s="3">
        <v>144</v>
      </c>
      <c r="E1667" s="3">
        <v>865</v>
      </c>
      <c r="F1667" s="3">
        <v>6.5735340131719998E-3</v>
      </c>
    </row>
    <row r="1668" spans="2:6" x14ac:dyDescent="0.65">
      <c r="B1668" s="3">
        <v>35212033004</v>
      </c>
      <c r="C1668" s="3">
        <v>35212033</v>
      </c>
      <c r="D1668" s="3">
        <v>275</v>
      </c>
      <c r="E1668" s="3">
        <v>865</v>
      </c>
      <c r="F1668" s="3">
        <v>6.0808664989859002E-3</v>
      </c>
    </row>
    <row r="1669" spans="2:6" x14ac:dyDescent="0.65">
      <c r="B1669" s="3">
        <v>35212033005</v>
      </c>
      <c r="C1669" s="3">
        <v>35212033</v>
      </c>
      <c r="D1669" s="3">
        <v>126</v>
      </c>
      <c r="E1669" s="3">
        <v>865</v>
      </c>
      <c r="F1669" s="3">
        <v>6.6525222264235996E-3</v>
      </c>
    </row>
    <row r="1670" spans="2:6" x14ac:dyDescent="0.65">
      <c r="B1670" s="3">
        <v>35212034001</v>
      </c>
      <c r="C1670" s="3">
        <v>35212034</v>
      </c>
      <c r="D1670" s="3">
        <v>116</v>
      </c>
      <c r="E1670" s="3">
        <v>603</v>
      </c>
      <c r="F1670" s="3">
        <v>1.4370596305041001E-2</v>
      </c>
    </row>
    <row r="1671" spans="2:6" x14ac:dyDescent="0.65">
      <c r="B1671" s="3">
        <v>35212034002</v>
      </c>
      <c r="C1671" s="3">
        <v>35212034</v>
      </c>
      <c r="D1671" s="3">
        <v>129</v>
      </c>
      <c r="E1671" s="3">
        <v>603</v>
      </c>
      <c r="F1671" s="3">
        <v>1.74602050740836E-2</v>
      </c>
    </row>
    <row r="1672" spans="2:6" x14ac:dyDescent="0.65">
      <c r="B1672" s="3">
        <v>35212034003</v>
      </c>
      <c r="C1672" s="3">
        <v>35212034</v>
      </c>
      <c r="D1672" s="3">
        <v>145</v>
      </c>
      <c r="E1672" s="3">
        <v>603</v>
      </c>
      <c r="F1672" s="3">
        <v>1.40899988019714E-2</v>
      </c>
    </row>
    <row r="1673" spans="2:6" x14ac:dyDescent="0.65">
      <c r="B1673" s="3">
        <v>35212034004</v>
      </c>
      <c r="C1673" s="3">
        <v>35212034</v>
      </c>
      <c r="D1673" s="3">
        <v>147</v>
      </c>
      <c r="E1673" s="3">
        <v>603</v>
      </c>
      <c r="F1673" s="3">
        <v>1.4831944319432201E-2</v>
      </c>
    </row>
    <row r="1674" spans="2:6" x14ac:dyDescent="0.65">
      <c r="B1674" s="3">
        <v>35212034005</v>
      </c>
      <c r="C1674" s="3">
        <v>35212034</v>
      </c>
      <c r="D1674" s="3">
        <v>66</v>
      </c>
      <c r="E1674" s="3">
        <v>603</v>
      </c>
      <c r="F1674" s="3">
        <v>1.4845979922836001E-2</v>
      </c>
    </row>
    <row r="1675" spans="2:6" x14ac:dyDescent="0.65">
      <c r="B1675" s="3">
        <v>35212035001</v>
      </c>
      <c r="C1675" s="3">
        <v>35212035</v>
      </c>
      <c r="D1675" s="3">
        <v>163</v>
      </c>
      <c r="E1675" s="3">
        <v>919</v>
      </c>
      <c r="F1675" s="3">
        <v>4.2737298683434002E-3</v>
      </c>
    </row>
    <row r="1676" spans="2:6" x14ac:dyDescent="0.65">
      <c r="B1676" s="3">
        <v>35212035002</v>
      </c>
      <c r="C1676" s="3">
        <v>35212035</v>
      </c>
      <c r="D1676" s="3">
        <v>187</v>
      </c>
      <c r="E1676" s="3">
        <v>919</v>
      </c>
      <c r="F1676" s="3">
        <v>1.52131516770895E-2</v>
      </c>
    </row>
    <row r="1677" spans="2:6" x14ac:dyDescent="0.65">
      <c r="B1677" s="3">
        <v>35212035003</v>
      </c>
      <c r="C1677" s="3">
        <v>35212035</v>
      </c>
      <c r="D1677" s="3">
        <v>55</v>
      </c>
      <c r="E1677" s="3">
        <v>919</v>
      </c>
      <c r="F1677" s="3">
        <v>9.9114388363891002E-3</v>
      </c>
    </row>
    <row r="1678" spans="2:6" x14ac:dyDescent="0.65">
      <c r="B1678" s="3">
        <v>35212035004</v>
      </c>
      <c r="C1678" s="3">
        <v>35212035</v>
      </c>
      <c r="D1678" s="3">
        <v>257</v>
      </c>
      <c r="E1678" s="3">
        <v>919</v>
      </c>
      <c r="F1678" s="3">
        <v>1.52131516770895E-2</v>
      </c>
    </row>
    <row r="1679" spans="2:6" x14ac:dyDescent="0.65">
      <c r="B1679" s="3">
        <v>35212035005</v>
      </c>
      <c r="C1679" s="3">
        <v>35212035</v>
      </c>
      <c r="D1679" s="3">
        <v>93</v>
      </c>
      <c r="E1679" s="3">
        <v>919</v>
      </c>
      <c r="F1679" s="3">
        <v>6.8596574980238998E-3</v>
      </c>
    </row>
    <row r="1680" spans="2:6" x14ac:dyDescent="0.65">
      <c r="B1680" s="3">
        <v>35212035006</v>
      </c>
      <c r="C1680" s="3">
        <v>35212035</v>
      </c>
      <c r="D1680" s="3">
        <v>88</v>
      </c>
      <c r="E1680" s="3">
        <v>919</v>
      </c>
      <c r="F1680" s="3">
        <v>5.6682918547998002E-3</v>
      </c>
    </row>
    <row r="1681" spans="2:6" x14ac:dyDescent="0.65">
      <c r="B1681" s="3">
        <v>35212035007</v>
      </c>
      <c r="C1681" s="3">
        <v>35212035</v>
      </c>
      <c r="D1681" s="3">
        <v>76</v>
      </c>
      <c r="E1681" s="3">
        <v>919</v>
      </c>
      <c r="F1681" s="3">
        <v>3.8661709362381703E-2</v>
      </c>
    </row>
    <row r="1682" spans="2:6" x14ac:dyDescent="0.65">
      <c r="B1682" s="3">
        <v>35212036001</v>
      </c>
      <c r="C1682" s="3">
        <v>35212036</v>
      </c>
      <c r="D1682" s="3">
        <v>115</v>
      </c>
      <c r="E1682" s="3">
        <v>827</v>
      </c>
      <c r="F1682" s="3">
        <v>4.8383787550309303E-2</v>
      </c>
    </row>
    <row r="1683" spans="2:6" x14ac:dyDescent="0.65">
      <c r="B1683" s="3">
        <v>35212036002</v>
      </c>
      <c r="C1683" s="3">
        <v>35212036</v>
      </c>
      <c r="D1683" s="3">
        <v>80</v>
      </c>
      <c r="E1683" s="3">
        <v>827</v>
      </c>
      <c r="F1683" s="3">
        <v>4.6518510359859398E-2</v>
      </c>
    </row>
    <row r="1684" spans="2:6" x14ac:dyDescent="0.65">
      <c r="B1684" s="3">
        <v>35212036003</v>
      </c>
      <c r="C1684" s="3">
        <v>35212036</v>
      </c>
      <c r="D1684" s="3">
        <v>112</v>
      </c>
      <c r="E1684" s="3">
        <v>827</v>
      </c>
      <c r="F1684" s="3">
        <v>4.9349779027145498E-2</v>
      </c>
    </row>
    <row r="1685" spans="2:6" x14ac:dyDescent="0.65">
      <c r="B1685" s="3">
        <v>35212036004</v>
      </c>
      <c r="C1685" s="3">
        <v>35212036</v>
      </c>
      <c r="D1685" s="3">
        <v>123</v>
      </c>
      <c r="E1685" s="3">
        <v>827</v>
      </c>
      <c r="F1685" s="3">
        <v>4.0983180326298899E-2</v>
      </c>
    </row>
    <row r="1686" spans="2:6" x14ac:dyDescent="0.65">
      <c r="B1686" s="3">
        <v>35212036005</v>
      </c>
      <c r="C1686" s="3">
        <v>35212036</v>
      </c>
      <c r="D1686" s="3">
        <v>255</v>
      </c>
      <c r="E1686" s="3">
        <v>827</v>
      </c>
      <c r="F1686" s="3">
        <v>4.1222096991978097E-2</v>
      </c>
    </row>
    <row r="1687" spans="2:6" x14ac:dyDescent="0.65">
      <c r="B1687" s="3">
        <v>35212036006</v>
      </c>
      <c r="C1687" s="3">
        <v>35212036</v>
      </c>
      <c r="D1687" s="3">
        <v>142</v>
      </c>
      <c r="E1687" s="3">
        <v>827</v>
      </c>
      <c r="F1687" s="3">
        <v>4.9559762566541599E-2</v>
      </c>
    </row>
    <row r="1688" spans="2:6" x14ac:dyDescent="0.65">
      <c r="B1688" s="3">
        <v>35212037001</v>
      </c>
      <c r="C1688" s="3">
        <v>35212037</v>
      </c>
      <c r="D1688" s="3">
        <v>302</v>
      </c>
      <c r="E1688" s="3">
        <v>649</v>
      </c>
      <c r="F1688" s="3">
        <v>6.9923010589406998E-3</v>
      </c>
    </row>
    <row r="1689" spans="2:6" x14ac:dyDescent="0.65">
      <c r="B1689" s="3">
        <v>35212037002</v>
      </c>
      <c r="C1689" s="3">
        <v>35212037</v>
      </c>
      <c r="D1689" s="3">
        <v>157</v>
      </c>
      <c r="E1689" s="3">
        <v>649</v>
      </c>
      <c r="F1689" s="3">
        <v>5.8241638545585298E-2</v>
      </c>
    </row>
    <row r="1690" spans="2:6" x14ac:dyDescent="0.65">
      <c r="B1690" s="3">
        <v>35212037003</v>
      </c>
      <c r="C1690" s="3">
        <v>35212037</v>
      </c>
      <c r="D1690" s="3">
        <v>190</v>
      </c>
      <c r="E1690" s="3">
        <v>649</v>
      </c>
      <c r="F1690" s="3">
        <v>5.3632467589122997E-3</v>
      </c>
    </row>
    <row r="1691" spans="2:6" x14ac:dyDescent="0.65">
      <c r="B1691" s="3">
        <v>35212039001</v>
      </c>
      <c r="C1691" s="3">
        <v>35212039</v>
      </c>
      <c r="D1691" s="3">
        <v>60</v>
      </c>
      <c r="E1691" s="3">
        <v>926</v>
      </c>
      <c r="F1691" s="3">
        <v>6.1713031435114999E-3</v>
      </c>
    </row>
    <row r="1692" spans="2:6" x14ac:dyDescent="0.65">
      <c r="B1692" s="3">
        <v>35212039002</v>
      </c>
      <c r="C1692" s="3">
        <v>35212039</v>
      </c>
      <c r="D1692" s="3">
        <v>112</v>
      </c>
      <c r="E1692" s="3">
        <v>926</v>
      </c>
      <c r="F1692" s="3">
        <v>4.5192916605488499E-2</v>
      </c>
    </row>
    <row r="1693" spans="2:6" x14ac:dyDescent="0.65">
      <c r="B1693" s="3">
        <v>35212039003</v>
      </c>
      <c r="C1693" s="3">
        <v>35212039</v>
      </c>
      <c r="D1693" s="3">
        <v>754</v>
      </c>
      <c r="E1693" s="3">
        <v>926</v>
      </c>
      <c r="F1693" s="3">
        <v>3.9461936743135903E-2</v>
      </c>
    </row>
    <row r="1694" spans="2:6" x14ac:dyDescent="0.65">
      <c r="B1694" s="3">
        <v>35212040001</v>
      </c>
      <c r="C1694" s="3">
        <v>35212040</v>
      </c>
      <c r="D1694" s="3">
        <v>119</v>
      </c>
      <c r="E1694" s="3">
        <v>602</v>
      </c>
      <c r="F1694" s="3">
        <v>4.1714224042629401E-2</v>
      </c>
    </row>
    <row r="1695" spans="2:6" x14ac:dyDescent="0.65">
      <c r="B1695" s="3">
        <v>35212040002</v>
      </c>
      <c r="C1695" s="3">
        <v>35212040</v>
      </c>
      <c r="D1695" s="3">
        <v>180</v>
      </c>
      <c r="E1695" s="3">
        <v>602</v>
      </c>
      <c r="F1695" s="3">
        <v>4.2970898992783703E-2</v>
      </c>
    </row>
    <row r="1696" spans="2:6" x14ac:dyDescent="0.65">
      <c r="B1696" s="3">
        <v>35212040003</v>
      </c>
      <c r="C1696" s="3">
        <v>35212040</v>
      </c>
      <c r="D1696" s="3">
        <v>161</v>
      </c>
      <c r="E1696" s="3">
        <v>602</v>
      </c>
      <c r="F1696" s="3">
        <v>4.7187405915509503E-2</v>
      </c>
    </row>
    <row r="1697" spans="2:6" x14ac:dyDescent="0.65">
      <c r="B1697" s="3">
        <v>35212040004</v>
      </c>
      <c r="C1697" s="3">
        <v>35212040</v>
      </c>
      <c r="D1697" s="3">
        <v>142</v>
      </c>
      <c r="E1697" s="3">
        <v>602</v>
      </c>
      <c r="F1697" s="3">
        <v>6.0693579559122302E-2</v>
      </c>
    </row>
    <row r="1698" spans="2:6" x14ac:dyDescent="0.65">
      <c r="B1698" s="3">
        <v>35212041001</v>
      </c>
      <c r="C1698" s="3">
        <v>35212041</v>
      </c>
      <c r="D1698" s="3">
        <v>374</v>
      </c>
      <c r="E1698" s="3">
        <v>513</v>
      </c>
      <c r="F1698" s="3">
        <v>2.0464554154703001E-3</v>
      </c>
    </row>
    <row r="1699" spans="2:6" x14ac:dyDescent="0.65">
      <c r="B1699" s="3">
        <v>35212041002</v>
      </c>
      <c r="C1699" s="3">
        <v>35212041</v>
      </c>
      <c r="D1699" s="3">
        <v>139</v>
      </c>
      <c r="E1699" s="3">
        <v>513</v>
      </c>
      <c r="F1699" s="3">
        <v>1.9768469265934001E-3</v>
      </c>
    </row>
    <row r="1700" spans="2:6" x14ac:dyDescent="0.65">
      <c r="B1700" s="3">
        <v>35212042001</v>
      </c>
      <c r="C1700" s="3">
        <v>35212042</v>
      </c>
      <c r="D1700" s="3">
        <v>214</v>
      </c>
      <c r="E1700" s="3">
        <v>614</v>
      </c>
      <c r="F1700" s="3">
        <v>7.0675289432691E-3</v>
      </c>
    </row>
    <row r="1701" spans="2:6" x14ac:dyDescent="0.65">
      <c r="B1701" s="3">
        <v>35212042002</v>
      </c>
      <c r="C1701" s="3">
        <v>35212042</v>
      </c>
      <c r="D1701" s="3">
        <v>49</v>
      </c>
      <c r="E1701" s="3">
        <v>614</v>
      </c>
      <c r="F1701" s="3"/>
    </row>
    <row r="1702" spans="2:6" x14ac:dyDescent="0.65">
      <c r="B1702" s="3">
        <v>35212042003</v>
      </c>
      <c r="C1702" s="3">
        <v>35212042</v>
      </c>
      <c r="D1702" s="3">
        <v>49</v>
      </c>
      <c r="E1702" s="3">
        <v>614</v>
      </c>
      <c r="F1702" s="3">
        <v>3.8632346613195499E-2</v>
      </c>
    </row>
    <row r="1703" spans="2:6" x14ac:dyDescent="0.65">
      <c r="B1703" s="3">
        <v>35212042004</v>
      </c>
      <c r="C1703" s="3">
        <v>35212042</v>
      </c>
      <c r="D1703" s="3">
        <v>247</v>
      </c>
      <c r="E1703" s="3">
        <v>614</v>
      </c>
      <c r="F1703" s="3">
        <v>7.0276158483162003E-3</v>
      </c>
    </row>
    <row r="1704" spans="2:6" x14ac:dyDescent="0.65">
      <c r="B1704" s="3">
        <v>35212042005</v>
      </c>
      <c r="C1704" s="3">
        <v>35212042</v>
      </c>
      <c r="D1704" s="3">
        <v>55</v>
      </c>
      <c r="E1704" s="3">
        <v>614</v>
      </c>
      <c r="F1704" s="3">
        <v>6.8121451437308002E-3</v>
      </c>
    </row>
    <row r="1705" spans="2:6" x14ac:dyDescent="0.65">
      <c r="B1705" s="3">
        <v>35212046001</v>
      </c>
      <c r="C1705" s="3">
        <v>35212046</v>
      </c>
      <c r="D1705" s="3">
        <v>142</v>
      </c>
      <c r="E1705" s="3">
        <v>1269</v>
      </c>
      <c r="F1705" s="3">
        <v>6.4140789964390904E-2</v>
      </c>
    </row>
    <row r="1706" spans="2:6" x14ac:dyDescent="0.65">
      <c r="B1706" s="3">
        <v>35212046002</v>
      </c>
      <c r="C1706" s="3">
        <v>35212046</v>
      </c>
      <c r="D1706" s="3">
        <v>285</v>
      </c>
      <c r="E1706" s="3">
        <v>1269</v>
      </c>
      <c r="F1706" s="3">
        <v>3.3334357332069298E-2</v>
      </c>
    </row>
    <row r="1707" spans="2:6" x14ac:dyDescent="0.65">
      <c r="B1707" s="3">
        <v>35212046003</v>
      </c>
      <c r="C1707" s="3">
        <v>35212046</v>
      </c>
      <c r="D1707" s="3">
        <v>31</v>
      </c>
      <c r="E1707" s="3">
        <v>1269</v>
      </c>
      <c r="F1707" s="3">
        <v>2.7371068553574698E-2</v>
      </c>
    </row>
    <row r="1708" spans="2:6" x14ac:dyDescent="0.65">
      <c r="B1708" s="3">
        <v>35212046004</v>
      </c>
      <c r="C1708" s="3">
        <v>35212046</v>
      </c>
      <c r="D1708" s="3">
        <v>811</v>
      </c>
      <c r="E1708" s="3">
        <v>1269</v>
      </c>
      <c r="F1708" s="3">
        <v>9.9939617464953195E-2</v>
      </c>
    </row>
    <row r="1709" spans="2:6" x14ac:dyDescent="0.65">
      <c r="B1709" s="3">
        <v>35212047001</v>
      </c>
      <c r="C1709" s="3">
        <v>35212047</v>
      </c>
      <c r="D1709" s="3">
        <v>120</v>
      </c>
      <c r="E1709" s="3">
        <v>731</v>
      </c>
      <c r="F1709" s="3">
        <v>2.10039201908034E-2</v>
      </c>
    </row>
    <row r="1710" spans="2:6" x14ac:dyDescent="0.65">
      <c r="B1710" s="3">
        <v>35212047002</v>
      </c>
      <c r="C1710" s="3">
        <v>35212047</v>
      </c>
      <c r="D1710" s="3">
        <v>64</v>
      </c>
      <c r="E1710" s="3">
        <v>731</v>
      </c>
      <c r="F1710" s="3">
        <v>2.01381758993807E-2</v>
      </c>
    </row>
    <row r="1711" spans="2:6" x14ac:dyDescent="0.65">
      <c r="B1711" s="3">
        <v>35212047003</v>
      </c>
      <c r="C1711" s="3">
        <v>35212047</v>
      </c>
      <c r="D1711" s="3">
        <v>99</v>
      </c>
      <c r="E1711" s="3">
        <v>731</v>
      </c>
      <c r="F1711" s="3">
        <v>9.2338572969658007E-3</v>
      </c>
    </row>
    <row r="1712" spans="2:6" x14ac:dyDescent="0.65">
      <c r="B1712" s="3">
        <v>35212047004</v>
      </c>
      <c r="C1712" s="3">
        <v>35212047</v>
      </c>
      <c r="D1712" s="3">
        <v>448</v>
      </c>
      <c r="E1712" s="3">
        <v>731</v>
      </c>
      <c r="F1712" s="3">
        <v>1.7002051504844701E-2</v>
      </c>
    </row>
    <row r="1713" spans="2:6" x14ac:dyDescent="0.65">
      <c r="B1713" s="3">
        <v>35212048001</v>
      </c>
      <c r="C1713" s="3">
        <v>35212048</v>
      </c>
      <c r="D1713" s="3">
        <v>111</v>
      </c>
      <c r="E1713" s="3">
        <v>1239</v>
      </c>
      <c r="F1713" s="3">
        <v>8.3275483503849994E-3</v>
      </c>
    </row>
    <row r="1714" spans="2:6" x14ac:dyDescent="0.65">
      <c r="B1714" s="3">
        <v>35212048002</v>
      </c>
      <c r="C1714" s="3">
        <v>35212048</v>
      </c>
      <c r="D1714" s="3">
        <v>107</v>
      </c>
      <c r="E1714" s="3">
        <v>1239</v>
      </c>
      <c r="F1714" s="3">
        <v>2.9021308923154001E-3</v>
      </c>
    </row>
    <row r="1715" spans="2:6" x14ac:dyDescent="0.65">
      <c r="B1715" s="3">
        <v>35212048003</v>
      </c>
      <c r="C1715" s="3">
        <v>35212048</v>
      </c>
      <c r="D1715" s="3">
        <v>1021</v>
      </c>
      <c r="E1715" s="3">
        <v>1239</v>
      </c>
      <c r="F1715" s="3">
        <v>2.8648862149668899E-2</v>
      </c>
    </row>
    <row r="1716" spans="2:6" x14ac:dyDescent="0.65">
      <c r="B1716" s="3">
        <v>35212049001</v>
      </c>
      <c r="C1716" s="3">
        <v>35212049</v>
      </c>
      <c r="D1716" s="3">
        <v>0</v>
      </c>
      <c r="E1716" s="3">
        <v>1043</v>
      </c>
      <c r="F1716" s="3">
        <v>6.5653920139219904E-2</v>
      </c>
    </row>
    <row r="1717" spans="2:6" x14ac:dyDescent="0.65">
      <c r="B1717" s="3">
        <v>35212049002</v>
      </c>
      <c r="C1717" s="3">
        <v>35212049</v>
      </c>
      <c r="D1717" s="3">
        <v>1043</v>
      </c>
      <c r="E1717" s="3">
        <v>1043</v>
      </c>
      <c r="F1717" s="3">
        <v>7.5554192331035594E-2</v>
      </c>
    </row>
    <row r="1718" spans="2:6" x14ac:dyDescent="0.65">
      <c r="B1718" s="3">
        <v>35212054001</v>
      </c>
      <c r="C1718" s="3">
        <v>35212054</v>
      </c>
      <c r="D1718" s="3">
        <v>78</v>
      </c>
      <c r="E1718" s="3">
        <v>240</v>
      </c>
      <c r="F1718" s="3"/>
    </row>
    <row r="1719" spans="2:6" x14ac:dyDescent="0.65">
      <c r="B1719" s="3">
        <v>35212054002</v>
      </c>
      <c r="C1719" s="3">
        <v>35212054</v>
      </c>
      <c r="D1719" s="3">
        <v>162</v>
      </c>
      <c r="E1719" s="3">
        <v>240</v>
      </c>
      <c r="F1719" s="3"/>
    </row>
    <row r="1720" spans="2:6" x14ac:dyDescent="0.65">
      <c r="B1720" s="3">
        <v>35212055001</v>
      </c>
      <c r="C1720" s="3">
        <v>35212055</v>
      </c>
      <c r="D1720" s="3">
        <v>43</v>
      </c>
      <c r="E1720" s="3">
        <v>1350</v>
      </c>
      <c r="F1720" s="3">
        <v>1.7030841971368799E-2</v>
      </c>
    </row>
    <row r="1721" spans="2:6" x14ac:dyDescent="0.65">
      <c r="B1721" s="3">
        <v>35212055002</v>
      </c>
      <c r="C1721" s="3">
        <v>35212055</v>
      </c>
      <c r="D1721" s="3">
        <v>243</v>
      </c>
      <c r="E1721" s="3">
        <v>1350</v>
      </c>
      <c r="F1721" s="3">
        <v>7.7428074552407203E-2</v>
      </c>
    </row>
    <row r="1722" spans="2:6" x14ac:dyDescent="0.65">
      <c r="B1722" s="3">
        <v>35212055003</v>
      </c>
      <c r="C1722" s="3">
        <v>35212055</v>
      </c>
      <c r="D1722" s="3">
        <v>182</v>
      </c>
      <c r="E1722" s="3">
        <v>1350</v>
      </c>
      <c r="F1722" s="3">
        <v>2.4485226620214001E-2</v>
      </c>
    </row>
    <row r="1723" spans="2:6" x14ac:dyDescent="0.65">
      <c r="B1723" s="3">
        <v>35212055004</v>
      </c>
      <c r="C1723" s="3">
        <v>35212055</v>
      </c>
      <c r="D1723" s="3">
        <v>882</v>
      </c>
      <c r="E1723" s="3">
        <v>1350</v>
      </c>
      <c r="F1723" s="3">
        <v>7.5306377663097807E-2</v>
      </c>
    </row>
    <row r="1724" spans="2:6" x14ac:dyDescent="0.65">
      <c r="B1724" s="3">
        <v>35212066001</v>
      </c>
      <c r="C1724" s="3">
        <v>35212066</v>
      </c>
      <c r="D1724" s="3">
        <v>84</v>
      </c>
      <c r="E1724" s="3">
        <v>2117</v>
      </c>
      <c r="F1724" s="3">
        <v>8.2912414296784E-3</v>
      </c>
    </row>
    <row r="1725" spans="2:6" x14ac:dyDescent="0.65">
      <c r="B1725" s="3">
        <v>35212066002</v>
      </c>
      <c r="C1725" s="3">
        <v>35212066</v>
      </c>
      <c r="D1725" s="3">
        <v>79</v>
      </c>
      <c r="E1725" s="3">
        <v>2117</v>
      </c>
      <c r="F1725" s="3">
        <v>2.6104635518986698E-2</v>
      </c>
    </row>
    <row r="1726" spans="2:6" x14ac:dyDescent="0.65">
      <c r="B1726" s="3">
        <v>35212066003</v>
      </c>
      <c r="C1726" s="3">
        <v>35212066</v>
      </c>
      <c r="D1726" s="3">
        <v>52</v>
      </c>
      <c r="E1726" s="3">
        <v>2117</v>
      </c>
      <c r="F1726" s="3">
        <v>1.55194081194709E-2</v>
      </c>
    </row>
    <row r="1727" spans="2:6" x14ac:dyDescent="0.65">
      <c r="B1727" s="3">
        <v>35212066004</v>
      </c>
      <c r="C1727" s="3">
        <v>35212066</v>
      </c>
      <c r="D1727" s="3">
        <v>175</v>
      </c>
      <c r="E1727" s="3">
        <v>2117</v>
      </c>
      <c r="F1727" s="3">
        <v>2.2632169780160701E-2</v>
      </c>
    </row>
    <row r="1728" spans="2:6" x14ac:dyDescent="0.65">
      <c r="B1728" s="3">
        <v>35212066005</v>
      </c>
      <c r="C1728" s="3">
        <v>35212066</v>
      </c>
      <c r="D1728" s="3">
        <v>152</v>
      </c>
      <c r="E1728" s="3">
        <v>2117</v>
      </c>
      <c r="F1728" s="3">
        <v>3.0027114949018101E-2</v>
      </c>
    </row>
    <row r="1729" spans="2:6" x14ac:dyDescent="0.65">
      <c r="B1729" s="3">
        <v>35212066006</v>
      </c>
      <c r="C1729" s="3">
        <v>35212066</v>
      </c>
      <c r="D1729" s="3">
        <v>1348</v>
      </c>
      <c r="E1729" s="3">
        <v>2117</v>
      </c>
      <c r="F1729" s="3">
        <v>2.4633378093232999E-2</v>
      </c>
    </row>
    <row r="1730" spans="2:6" x14ac:dyDescent="0.65">
      <c r="B1730" s="3">
        <v>35212066007</v>
      </c>
      <c r="C1730" s="3">
        <v>35212066</v>
      </c>
      <c r="D1730" s="3">
        <v>227</v>
      </c>
      <c r="E1730" s="3">
        <v>2117</v>
      </c>
      <c r="F1730" s="3">
        <v>8.6212023259570995E-3</v>
      </c>
    </row>
    <row r="1731" spans="2:6" x14ac:dyDescent="0.65">
      <c r="B1731" s="3">
        <v>35212069001</v>
      </c>
      <c r="C1731" s="3">
        <v>35212069</v>
      </c>
      <c r="D1731" s="3">
        <v>449</v>
      </c>
      <c r="E1731" s="3">
        <v>449</v>
      </c>
      <c r="F1731" s="3">
        <v>3.3078474665199802E-2</v>
      </c>
    </row>
    <row r="1732" spans="2:6" x14ac:dyDescent="0.65">
      <c r="B1732" s="3">
        <v>35212070001</v>
      </c>
      <c r="C1732" s="3">
        <v>35212070</v>
      </c>
      <c r="D1732" s="3">
        <v>1288</v>
      </c>
      <c r="E1732" s="3">
        <v>1288</v>
      </c>
      <c r="F1732" s="3">
        <v>3.8182168547442198E-2</v>
      </c>
    </row>
    <row r="1733" spans="2:6" x14ac:dyDescent="0.65">
      <c r="B1733" s="3">
        <v>35212071001</v>
      </c>
      <c r="C1733" s="3">
        <v>35212071</v>
      </c>
      <c r="D1733" s="3">
        <v>96</v>
      </c>
      <c r="E1733" s="3">
        <v>426</v>
      </c>
      <c r="F1733" s="3">
        <v>1.7515179293065401E-2</v>
      </c>
    </row>
    <row r="1734" spans="2:6" x14ac:dyDescent="0.65">
      <c r="B1734" s="3">
        <v>35212071002</v>
      </c>
      <c r="C1734" s="3">
        <v>35212071</v>
      </c>
      <c r="D1734" s="3">
        <v>118</v>
      </c>
      <c r="E1734" s="3">
        <v>426</v>
      </c>
      <c r="F1734" s="3">
        <v>1.5930515489589001E-2</v>
      </c>
    </row>
    <row r="1735" spans="2:6" x14ac:dyDescent="0.65">
      <c r="B1735" s="3">
        <v>35212071003</v>
      </c>
      <c r="C1735" s="3">
        <v>35212071</v>
      </c>
      <c r="D1735" s="3">
        <v>95</v>
      </c>
      <c r="E1735" s="3">
        <v>426</v>
      </c>
      <c r="F1735" s="3">
        <v>1.72636989261131E-2</v>
      </c>
    </row>
    <row r="1736" spans="2:6" x14ac:dyDescent="0.65">
      <c r="B1736" s="3">
        <v>35212071004</v>
      </c>
      <c r="C1736" s="3">
        <v>35212071</v>
      </c>
      <c r="D1736" s="3">
        <v>117</v>
      </c>
      <c r="E1736" s="3">
        <v>426</v>
      </c>
      <c r="F1736" s="3">
        <v>2.0471487922374802E-2</v>
      </c>
    </row>
    <row r="1737" spans="2:6" x14ac:dyDescent="0.65">
      <c r="B1737" s="3">
        <v>35212072001</v>
      </c>
      <c r="C1737" s="3">
        <v>35212072</v>
      </c>
      <c r="D1737" s="3">
        <v>628</v>
      </c>
      <c r="E1737" s="3">
        <v>628</v>
      </c>
      <c r="F1737" s="3">
        <v>2.0848229557710499E-2</v>
      </c>
    </row>
    <row r="1738" spans="2:6" x14ac:dyDescent="0.65">
      <c r="B1738" s="3">
        <v>35212084001</v>
      </c>
      <c r="C1738" s="3">
        <v>35212084</v>
      </c>
      <c r="D1738" s="3">
        <v>930</v>
      </c>
      <c r="E1738" s="3">
        <v>930</v>
      </c>
      <c r="F1738" s="3">
        <v>5.90497521078205E-2</v>
      </c>
    </row>
    <row r="1739" spans="2:6" x14ac:dyDescent="0.65">
      <c r="B1739" s="3">
        <v>35212085001</v>
      </c>
      <c r="C1739" s="3">
        <v>35212085</v>
      </c>
      <c r="D1739" s="3">
        <v>650</v>
      </c>
      <c r="E1739" s="3">
        <v>650</v>
      </c>
      <c r="F1739" s="3">
        <v>5.0199442955339901E-2</v>
      </c>
    </row>
    <row r="1740" spans="2:6" x14ac:dyDescent="0.65">
      <c r="B1740" s="3">
        <v>35212089001</v>
      </c>
      <c r="C1740" s="3">
        <v>35212089</v>
      </c>
      <c r="D1740" s="3">
        <v>77</v>
      </c>
      <c r="E1740" s="3">
        <v>2073</v>
      </c>
      <c r="F1740" s="3">
        <v>4.8631679267766702E-2</v>
      </c>
    </row>
    <row r="1741" spans="2:6" x14ac:dyDescent="0.65">
      <c r="B1741" s="3">
        <v>35212089002</v>
      </c>
      <c r="C1741" s="3">
        <v>35212089</v>
      </c>
      <c r="D1741" s="3">
        <v>217</v>
      </c>
      <c r="E1741" s="3">
        <v>2073</v>
      </c>
      <c r="F1741" s="3">
        <v>1.6202505155072398E-2</v>
      </c>
    </row>
    <row r="1742" spans="2:6" x14ac:dyDescent="0.65">
      <c r="B1742" s="3">
        <v>35212089003</v>
      </c>
      <c r="C1742" s="3">
        <v>35212089</v>
      </c>
      <c r="D1742" s="3">
        <v>140</v>
      </c>
      <c r="E1742" s="3">
        <v>2073</v>
      </c>
      <c r="F1742" s="3">
        <v>6.3959484190332594E-2</v>
      </c>
    </row>
    <row r="1743" spans="2:6" x14ac:dyDescent="0.65">
      <c r="B1743" s="3">
        <v>35212089004</v>
      </c>
      <c r="C1743" s="3">
        <v>35212089</v>
      </c>
      <c r="D1743" s="3">
        <v>108</v>
      </c>
      <c r="E1743" s="3">
        <v>2073</v>
      </c>
      <c r="F1743" s="3">
        <v>1.86587970021647E-2</v>
      </c>
    </row>
    <row r="1744" spans="2:6" x14ac:dyDescent="0.65">
      <c r="B1744" s="3">
        <v>35212089005</v>
      </c>
      <c r="C1744" s="3">
        <v>35212089</v>
      </c>
      <c r="D1744" s="3">
        <v>113</v>
      </c>
      <c r="E1744" s="3">
        <v>2073</v>
      </c>
      <c r="F1744" s="3">
        <v>5.4507590028019498E-2</v>
      </c>
    </row>
    <row r="1745" spans="2:6" x14ac:dyDescent="0.65">
      <c r="B1745" s="3">
        <v>35212089006</v>
      </c>
      <c r="C1745" s="3">
        <v>35212089</v>
      </c>
      <c r="D1745" s="3">
        <v>253</v>
      </c>
      <c r="E1745" s="3">
        <v>2073</v>
      </c>
      <c r="F1745" s="3">
        <v>6.4158416465529694E-2</v>
      </c>
    </row>
    <row r="1746" spans="2:6" x14ac:dyDescent="0.65">
      <c r="B1746" s="3">
        <v>35212089007</v>
      </c>
      <c r="C1746" s="3">
        <v>35212089</v>
      </c>
      <c r="D1746" s="3">
        <v>461</v>
      </c>
      <c r="E1746" s="3">
        <v>2073</v>
      </c>
      <c r="F1746" s="3">
        <v>4.7465234080516103E-2</v>
      </c>
    </row>
    <row r="1747" spans="2:6" x14ac:dyDescent="0.65">
      <c r="B1747" s="3">
        <v>35212089008</v>
      </c>
      <c r="C1747" s="3">
        <v>35212089</v>
      </c>
      <c r="D1747" s="3">
        <v>304</v>
      </c>
      <c r="E1747" s="3">
        <v>2073</v>
      </c>
      <c r="F1747" s="3">
        <v>5.5020848637857597E-2</v>
      </c>
    </row>
    <row r="1748" spans="2:6" x14ac:dyDescent="0.65">
      <c r="B1748" s="3">
        <v>35212089009</v>
      </c>
      <c r="C1748" s="3">
        <v>35212089</v>
      </c>
      <c r="D1748" s="3">
        <v>400</v>
      </c>
      <c r="E1748" s="3">
        <v>2073</v>
      </c>
      <c r="F1748" s="3">
        <v>5.9843319627216798E-2</v>
      </c>
    </row>
    <row r="1749" spans="2:6" x14ac:dyDescent="0.65">
      <c r="B1749" s="3">
        <v>35212090001</v>
      </c>
      <c r="C1749" s="3">
        <v>35212090</v>
      </c>
      <c r="D1749" s="3">
        <v>489</v>
      </c>
      <c r="E1749" s="3">
        <v>2242</v>
      </c>
      <c r="F1749" s="3">
        <v>0.17192984497717351</v>
      </c>
    </row>
    <row r="1750" spans="2:6" x14ac:dyDescent="0.65">
      <c r="B1750" s="3">
        <v>35212090002</v>
      </c>
      <c r="C1750" s="3">
        <v>35212090</v>
      </c>
      <c r="D1750" s="3">
        <v>102</v>
      </c>
      <c r="E1750" s="3">
        <v>2242</v>
      </c>
      <c r="F1750" s="3">
        <v>5.9766823345085103E-2</v>
      </c>
    </row>
    <row r="1751" spans="2:6" x14ac:dyDescent="0.65">
      <c r="B1751" s="3">
        <v>35212090003</v>
      </c>
      <c r="C1751" s="3">
        <v>35212090</v>
      </c>
      <c r="D1751" s="3">
        <v>110</v>
      </c>
      <c r="E1751" s="3">
        <v>2242</v>
      </c>
      <c r="F1751" s="3">
        <v>9.8141202519432993E-2</v>
      </c>
    </row>
    <row r="1752" spans="2:6" x14ac:dyDescent="0.65">
      <c r="B1752" s="3">
        <v>35212090004</v>
      </c>
      <c r="C1752" s="3">
        <v>35212090</v>
      </c>
      <c r="D1752" s="3">
        <v>151</v>
      </c>
      <c r="E1752" s="3">
        <v>2242</v>
      </c>
      <c r="F1752" s="3">
        <v>0.1095002450768294</v>
      </c>
    </row>
    <row r="1753" spans="2:6" x14ac:dyDescent="0.65">
      <c r="B1753" s="3">
        <v>35212090005</v>
      </c>
      <c r="C1753" s="3">
        <v>35212090</v>
      </c>
      <c r="D1753" s="3">
        <v>82</v>
      </c>
      <c r="E1753" s="3">
        <v>2242</v>
      </c>
      <c r="F1753" s="3">
        <v>2.86333877235866E-2</v>
      </c>
    </row>
    <row r="1754" spans="2:6" x14ac:dyDescent="0.65">
      <c r="B1754" s="3">
        <v>35212090006</v>
      </c>
      <c r="C1754" s="3">
        <v>35212090</v>
      </c>
      <c r="D1754" s="3">
        <v>729</v>
      </c>
      <c r="E1754" s="3">
        <v>2242</v>
      </c>
      <c r="F1754" s="3">
        <v>0.10954482550491219</v>
      </c>
    </row>
    <row r="1755" spans="2:6" x14ac:dyDescent="0.65">
      <c r="B1755" s="3">
        <v>35212090007</v>
      </c>
      <c r="C1755" s="3">
        <v>35212090</v>
      </c>
      <c r="D1755" s="3">
        <v>109</v>
      </c>
      <c r="E1755" s="3">
        <v>2242</v>
      </c>
      <c r="F1755" s="3">
        <v>4.9899539409431697E-2</v>
      </c>
    </row>
    <row r="1756" spans="2:6" x14ac:dyDescent="0.65">
      <c r="B1756" s="3">
        <v>35212090008</v>
      </c>
      <c r="C1756" s="3">
        <v>35212090</v>
      </c>
      <c r="D1756" s="3">
        <v>220</v>
      </c>
      <c r="E1756" s="3">
        <v>2242</v>
      </c>
      <c r="F1756" s="3">
        <v>5.1245542821344497E-2</v>
      </c>
    </row>
    <row r="1757" spans="2:6" x14ac:dyDescent="0.65">
      <c r="B1757" s="3">
        <v>35212090009</v>
      </c>
      <c r="C1757" s="3">
        <v>35212090</v>
      </c>
      <c r="D1757" s="3">
        <v>87</v>
      </c>
      <c r="E1757" s="3">
        <v>2242</v>
      </c>
      <c r="F1757" s="3">
        <v>3.6552495084433E-2</v>
      </c>
    </row>
    <row r="1758" spans="2:6" x14ac:dyDescent="0.65">
      <c r="B1758" s="3">
        <v>35212090010</v>
      </c>
      <c r="C1758" s="3">
        <v>35212090</v>
      </c>
      <c r="D1758" s="3">
        <v>139</v>
      </c>
      <c r="E1758" s="3">
        <v>2242</v>
      </c>
      <c r="F1758" s="3">
        <v>3.1227109916135198E-2</v>
      </c>
    </row>
    <row r="1759" spans="2:6" x14ac:dyDescent="0.65">
      <c r="B1759" s="3">
        <v>35212090011</v>
      </c>
      <c r="C1759" s="3">
        <v>35212090</v>
      </c>
      <c r="D1759" s="3">
        <v>24</v>
      </c>
      <c r="E1759" s="3">
        <v>2242</v>
      </c>
      <c r="F1759" s="3">
        <v>8.4714070218191106E-2</v>
      </c>
    </row>
    <row r="1760" spans="2:6" x14ac:dyDescent="0.65">
      <c r="B1760" s="3">
        <v>35212091001</v>
      </c>
      <c r="C1760" s="3">
        <v>35212091</v>
      </c>
      <c r="D1760" s="3">
        <v>53</v>
      </c>
      <c r="E1760" s="3">
        <v>2106</v>
      </c>
      <c r="F1760" s="3">
        <v>3.4155871307351399E-2</v>
      </c>
    </row>
    <row r="1761" spans="2:6" x14ac:dyDescent="0.65">
      <c r="B1761" s="3">
        <v>35212091002</v>
      </c>
      <c r="C1761" s="3">
        <v>35212091</v>
      </c>
      <c r="D1761" s="3">
        <v>310</v>
      </c>
      <c r="E1761" s="3">
        <v>2106</v>
      </c>
      <c r="F1761" s="3">
        <v>1.9468139222302699E-2</v>
      </c>
    </row>
    <row r="1762" spans="2:6" x14ac:dyDescent="0.65">
      <c r="B1762" s="3">
        <v>35212091003</v>
      </c>
      <c r="C1762" s="3">
        <v>35212091</v>
      </c>
      <c r="D1762" s="3">
        <v>68</v>
      </c>
      <c r="E1762" s="3">
        <v>2106</v>
      </c>
      <c r="F1762" s="3">
        <v>1.95937395536528E-2</v>
      </c>
    </row>
    <row r="1763" spans="2:6" x14ac:dyDescent="0.65">
      <c r="B1763" s="3">
        <v>35212091004</v>
      </c>
      <c r="C1763" s="3">
        <v>35212091</v>
      </c>
      <c r="D1763" s="3">
        <v>254</v>
      </c>
      <c r="E1763" s="3">
        <v>2106</v>
      </c>
      <c r="F1763" s="3">
        <v>5.3838584270248797E-2</v>
      </c>
    </row>
    <row r="1764" spans="2:6" x14ac:dyDescent="0.65">
      <c r="B1764" s="3">
        <v>35212091005</v>
      </c>
      <c r="C1764" s="3">
        <v>35212091</v>
      </c>
      <c r="D1764" s="3">
        <v>233</v>
      </c>
      <c r="E1764" s="3">
        <v>2106</v>
      </c>
      <c r="F1764" s="3">
        <v>9.140016439441E-3</v>
      </c>
    </row>
    <row r="1765" spans="2:6" x14ac:dyDescent="0.65">
      <c r="B1765" s="3">
        <v>35212091006</v>
      </c>
      <c r="C1765" s="3">
        <v>35212091</v>
      </c>
      <c r="D1765" s="3">
        <v>0</v>
      </c>
      <c r="E1765" s="3">
        <v>2106</v>
      </c>
      <c r="F1765" s="3">
        <v>3.21481917764537E-2</v>
      </c>
    </row>
    <row r="1766" spans="2:6" x14ac:dyDescent="0.65">
      <c r="B1766" s="3">
        <v>35212091007</v>
      </c>
      <c r="C1766" s="3">
        <v>35212091</v>
      </c>
      <c r="D1766" s="3">
        <v>102</v>
      </c>
      <c r="E1766" s="3">
        <v>2106</v>
      </c>
      <c r="F1766" s="3">
        <v>4.3798585762961202E-2</v>
      </c>
    </row>
    <row r="1767" spans="2:6" x14ac:dyDescent="0.65">
      <c r="B1767" s="3">
        <v>35212091008</v>
      </c>
      <c r="C1767" s="3">
        <v>35212091</v>
      </c>
      <c r="D1767" s="3">
        <v>311</v>
      </c>
      <c r="E1767" s="3">
        <v>2106</v>
      </c>
      <c r="F1767" s="3">
        <v>3.5698399666183503E-2</v>
      </c>
    </row>
    <row r="1768" spans="2:6" x14ac:dyDescent="0.65">
      <c r="B1768" s="3">
        <v>35212091009</v>
      </c>
      <c r="C1768" s="3">
        <v>35212091</v>
      </c>
      <c r="D1768" s="3">
        <v>183</v>
      </c>
      <c r="E1768" s="3">
        <v>2106</v>
      </c>
      <c r="F1768" s="3">
        <v>5.8961034069692601E-2</v>
      </c>
    </row>
    <row r="1769" spans="2:6" x14ac:dyDescent="0.65">
      <c r="B1769" s="3">
        <v>35212091010</v>
      </c>
      <c r="C1769" s="3">
        <v>35212091</v>
      </c>
      <c r="D1769" s="3">
        <v>173</v>
      </c>
      <c r="E1769" s="3">
        <v>2106</v>
      </c>
      <c r="F1769" s="3">
        <v>2.2440088626341101E-2</v>
      </c>
    </row>
    <row r="1770" spans="2:6" x14ac:dyDescent="0.65">
      <c r="B1770" s="3">
        <v>35212091011</v>
      </c>
      <c r="C1770" s="3">
        <v>35212091</v>
      </c>
      <c r="D1770" s="3">
        <v>85</v>
      </c>
      <c r="E1770" s="3">
        <v>2106</v>
      </c>
      <c r="F1770" s="3">
        <v>4.7549657819310899E-2</v>
      </c>
    </row>
    <row r="1771" spans="2:6" x14ac:dyDescent="0.65">
      <c r="B1771" s="3">
        <v>35212091012</v>
      </c>
      <c r="C1771" s="3">
        <v>35212091</v>
      </c>
      <c r="D1771" s="3">
        <v>170</v>
      </c>
      <c r="E1771" s="3">
        <v>2106</v>
      </c>
      <c r="F1771" s="3">
        <v>1.00524483298986E-2</v>
      </c>
    </row>
    <row r="1772" spans="2:6" x14ac:dyDescent="0.65">
      <c r="B1772" s="3">
        <v>35212091013</v>
      </c>
      <c r="C1772" s="3">
        <v>35212091</v>
      </c>
      <c r="D1772" s="3">
        <v>164</v>
      </c>
      <c r="E1772" s="3">
        <v>2106</v>
      </c>
      <c r="F1772" s="3">
        <v>1.58325781639959E-2</v>
      </c>
    </row>
    <row r="1773" spans="2:6" x14ac:dyDescent="0.65">
      <c r="B1773" s="3">
        <v>35212096001</v>
      </c>
      <c r="C1773" s="3">
        <v>35212096</v>
      </c>
      <c r="D1773" s="3">
        <v>99</v>
      </c>
      <c r="E1773" s="3">
        <v>971</v>
      </c>
      <c r="F1773" s="3">
        <v>1.27736306911334E-2</v>
      </c>
    </row>
    <row r="1774" spans="2:6" x14ac:dyDescent="0.65">
      <c r="B1774" s="3">
        <v>35212096002</v>
      </c>
      <c r="C1774" s="3">
        <v>35212096</v>
      </c>
      <c r="D1774" s="3">
        <v>872</v>
      </c>
      <c r="E1774" s="3">
        <v>971</v>
      </c>
      <c r="F1774" s="3">
        <v>1.27399536591028E-2</v>
      </c>
    </row>
    <row r="1775" spans="2:6" x14ac:dyDescent="0.65">
      <c r="B1775" s="3">
        <v>35212098001</v>
      </c>
      <c r="C1775" s="3">
        <v>35212098</v>
      </c>
      <c r="D1775" s="3">
        <v>77</v>
      </c>
      <c r="E1775" s="3">
        <v>1067</v>
      </c>
      <c r="F1775" s="3">
        <v>1.1524883186663301E-2</v>
      </c>
    </row>
    <row r="1776" spans="2:6" x14ac:dyDescent="0.65">
      <c r="B1776" s="3">
        <v>35212098002</v>
      </c>
      <c r="C1776" s="3">
        <v>35212098</v>
      </c>
      <c r="D1776" s="3">
        <v>97</v>
      </c>
      <c r="E1776" s="3">
        <v>1067</v>
      </c>
      <c r="F1776" s="3">
        <v>4.3170305478353998E-3</v>
      </c>
    </row>
    <row r="1777" spans="2:6" x14ac:dyDescent="0.65">
      <c r="B1777" s="3">
        <v>35212098003</v>
      </c>
      <c r="C1777" s="3">
        <v>35212098</v>
      </c>
      <c r="D1777" s="3">
        <v>118</v>
      </c>
      <c r="E1777" s="3">
        <v>1067</v>
      </c>
      <c r="F1777" s="3">
        <v>1.8180356881135999E-2</v>
      </c>
    </row>
    <row r="1778" spans="2:6" x14ac:dyDescent="0.65">
      <c r="B1778" s="3">
        <v>35212098004</v>
      </c>
      <c r="C1778" s="3">
        <v>35212098</v>
      </c>
      <c r="D1778" s="3">
        <v>64</v>
      </c>
      <c r="E1778" s="3">
        <v>1067</v>
      </c>
      <c r="F1778" s="3">
        <v>5.3432413512023999E-3</v>
      </c>
    </row>
    <row r="1779" spans="2:6" x14ac:dyDescent="0.65">
      <c r="B1779" s="3">
        <v>35212098005</v>
      </c>
      <c r="C1779" s="3">
        <v>35212098</v>
      </c>
      <c r="D1779" s="3">
        <v>711</v>
      </c>
      <c r="E1779" s="3">
        <v>1067</v>
      </c>
      <c r="F1779" s="3">
        <v>4.6462489448345998E-3</v>
      </c>
    </row>
    <row r="1780" spans="2:6" x14ac:dyDescent="0.65">
      <c r="B1780" s="3">
        <v>35212099001</v>
      </c>
      <c r="C1780" s="3">
        <v>35212099</v>
      </c>
      <c r="D1780" s="3">
        <v>688</v>
      </c>
      <c r="E1780" s="3">
        <v>688</v>
      </c>
      <c r="F1780" s="3">
        <v>3.3229535750494998E-3</v>
      </c>
    </row>
    <row r="1781" spans="2:6" x14ac:dyDescent="0.65">
      <c r="B1781" s="3">
        <v>35212104001</v>
      </c>
      <c r="C1781" s="3">
        <v>35212104</v>
      </c>
      <c r="D1781" s="3">
        <v>0</v>
      </c>
      <c r="E1781" s="3">
        <v>0</v>
      </c>
      <c r="F1781" s="3">
        <v>3.3379285177556001E-3</v>
      </c>
    </row>
    <row r="1782" spans="2:6" x14ac:dyDescent="0.65">
      <c r="B1782" s="3">
        <v>35212122001</v>
      </c>
      <c r="C1782" s="3">
        <v>35212122</v>
      </c>
      <c r="D1782" s="3">
        <v>0</v>
      </c>
      <c r="E1782" s="3">
        <v>1158</v>
      </c>
      <c r="F1782" s="3"/>
    </row>
    <row r="1783" spans="2:6" x14ac:dyDescent="0.65">
      <c r="B1783" s="3">
        <v>35212122002</v>
      </c>
      <c r="C1783" s="3">
        <v>35212122</v>
      </c>
      <c r="D1783" s="3">
        <v>1158</v>
      </c>
      <c r="E1783" s="3">
        <v>1158</v>
      </c>
      <c r="F1783" s="3">
        <v>7.3511319969870204E-2</v>
      </c>
    </row>
    <row r="1784" spans="2:6" x14ac:dyDescent="0.65">
      <c r="B1784" s="3">
        <v>35212123001</v>
      </c>
      <c r="C1784" s="3">
        <v>35212123</v>
      </c>
      <c r="D1784" s="3">
        <v>921</v>
      </c>
      <c r="E1784" s="3">
        <v>921</v>
      </c>
      <c r="F1784" s="3">
        <v>3.0559041456860302E-2</v>
      </c>
    </row>
    <row r="1785" spans="2:6" x14ac:dyDescent="0.65">
      <c r="B1785" s="3">
        <v>35212124001</v>
      </c>
      <c r="C1785" s="3">
        <v>35212124</v>
      </c>
      <c r="D1785" s="3">
        <v>230</v>
      </c>
      <c r="E1785" s="3">
        <v>230</v>
      </c>
      <c r="F1785" s="3">
        <v>7.8094275176208003E-3</v>
      </c>
    </row>
    <row r="1786" spans="2:6" x14ac:dyDescent="0.65">
      <c r="B1786" s="3">
        <v>35212125001</v>
      </c>
      <c r="C1786" s="3">
        <v>35212125</v>
      </c>
      <c r="D1786" s="3">
        <v>142</v>
      </c>
      <c r="E1786" s="3">
        <v>443</v>
      </c>
      <c r="F1786" s="3">
        <v>2.13637839036439E-2</v>
      </c>
    </row>
    <row r="1787" spans="2:6" x14ac:dyDescent="0.65">
      <c r="B1787" s="3">
        <v>35212125002</v>
      </c>
      <c r="C1787" s="3">
        <v>35212125</v>
      </c>
      <c r="D1787" s="3">
        <v>301</v>
      </c>
      <c r="E1787" s="3">
        <v>443</v>
      </c>
      <c r="F1787" s="3">
        <v>2.2379854142791498E-2</v>
      </c>
    </row>
    <row r="1788" spans="2:6" x14ac:dyDescent="0.65">
      <c r="B1788" s="3">
        <v>35212126001</v>
      </c>
      <c r="C1788" s="3">
        <v>35212126</v>
      </c>
      <c r="D1788" s="3">
        <v>118</v>
      </c>
      <c r="E1788" s="3">
        <v>671</v>
      </c>
      <c r="F1788" s="3"/>
    </row>
    <row r="1789" spans="2:6" x14ac:dyDescent="0.65">
      <c r="B1789" s="3">
        <v>35212126002</v>
      </c>
      <c r="C1789" s="3">
        <v>35212126</v>
      </c>
      <c r="D1789" s="3">
        <v>126</v>
      </c>
      <c r="E1789" s="3">
        <v>671</v>
      </c>
      <c r="F1789" s="3"/>
    </row>
    <row r="1790" spans="2:6" x14ac:dyDescent="0.65">
      <c r="B1790" s="3">
        <v>35212126003</v>
      </c>
      <c r="C1790" s="3">
        <v>35212126</v>
      </c>
      <c r="D1790" s="3">
        <v>129</v>
      </c>
      <c r="E1790" s="3">
        <v>671</v>
      </c>
      <c r="F1790" s="3"/>
    </row>
    <row r="1791" spans="2:6" x14ac:dyDescent="0.65">
      <c r="B1791" s="3">
        <v>35212126004</v>
      </c>
      <c r="C1791" s="3">
        <v>35212126</v>
      </c>
      <c r="D1791" s="3">
        <v>298</v>
      </c>
      <c r="E1791" s="3">
        <v>671</v>
      </c>
      <c r="F1791" s="3"/>
    </row>
    <row r="1792" spans="2:6" x14ac:dyDescent="0.65">
      <c r="B1792" s="3">
        <v>35212127001</v>
      </c>
      <c r="C1792" s="3">
        <v>35212127</v>
      </c>
      <c r="D1792" s="3">
        <v>64</v>
      </c>
      <c r="E1792" s="3">
        <v>1499</v>
      </c>
      <c r="F1792" s="3">
        <v>1.18186688398229E-2</v>
      </c>
    </row>
    <row r="1793" spans="2:6" x14ac:dyDescent="0.65">
      <c r="B1793" s="3">
        <v>35212127002</v>
      </c>
      <c r="C1793" s="3">
        <v>35212127</v>
      </c>
      <c r="D1793" s="3">
        <v>119</v>
      </c>
      <c r="E1793" s="3">
        <v>1499</v>
      </c>
      <c r="F1793" s="3">
        <v>3.59969583835014E-2</v>
      </c>
    </row>
    <row r="1794" spans="2:6" x14ac:dyDescent="0.65">
      <c r="B1794" s="3">
        <v>35212127003</v>
      </c>
      <c r="C1794" s="3">
        <v>35212127</v>
      </c>
      <c r="D1794" s="3">
        <v>159</v>
      </c>
      <c r="E1794" s="3">
        <v>1499</v>
      </c>
      <c r="F1794" s="3"/>
    </row>
    <row r="1795" spans="2:6" x14ac:dyDescent="0.65">
      <c r="B1795" s="3">
        <v>35212127004</v>
      </c>
      <c r="C1795" s="3">
        <v>35212127</v>
      </c>
      <c r="D1795" s="3">
        <v>1157</v>
      </c>
      <c r="E1795" s="3">
        <v>1499</v>
      </c>
      <c r="F1795" s="3"/>
    </row>
    <row r="1796" spans="2:6" x14ac:dyDescent="0.65">
      <c r="B1796" s="3">
        <v>35212128001</v>
      </c>
      <c r="C1796" s="3">
        <v>35212128</v>
      </c>
      <c r="D1796" s="3">
        <v>147</v>
      </c>
      <c r="E1796" s="3">
        <v>2529</v>
      </c>
      <c r="F1796" s="3">
        <v>1.5779391056481799E-2</v>
      </c>
    </row>
    <row r="1797" spans="2:6" x14ac:dyDescent="0.65">
      <c r="B1797" s="3">
        <v>35212128002</v>
      </c>
      <c r="C1797" s="3">
        <v>35212128</v>
      </c>
      <c r="D1797" s="3">
        <v>177</v>
      </c>
      <c r="E1797" s="3">
        <v>2529</v>
      </c>
      <c r="F1797" s="3">
        <v>2.2010284693066599E-2</v>
      </c>
    </row>
    <row r="1798" spans="2:6" x14ac:dyDescent="0.65">
      <c r="B1798" s="3">
        <v>35212128003</v>
      </c>
      <c r="C1798" s="3">
        <v>35212128</v>
      </c>
      <c r="D1798" s="3">
        <v>111</v>
      </c>
      <c r="E1798" s="3">
        <v>2529</v>
      </c>
      <c r="F1798" s="3">
        <v>9.9516306785853992E-3</v>
      </c>
    </row>
    <row r="1799" spans="2:6" x14ac:dyDescent="0.65">
      <c r="B1799" s="3">
        <v>35212128004</v>
      </c>
      <c r="C1799" s="3">
        <v>35212128</v>
      </c>
      <c r="D1799" s="3">
        <v>130</v>
      </c>
      <c r="E1799" s="3">
        <v>2529</v>
      </c>
      <c r="F1799" s="3">
        <v>1.04752616676293E-2</v>
      </c>
    </row>
    <row r="1800" spans="2:6" x14ac:dyDescent="0.65">
      <c r="B1800" s="3">
        <v>35212128005</v>
      </c>
      <c r="C1800" s="3">
        <v>35212128</v>
      </c>
      <c r="D1800" s="3">
        <v>134</v>
      </c>
      <c r="E1800" s="3">
        <v>2529</v>
      </c>
      <c r="F1800" s="3">
        <v>2.3621002393220701E-2</v>
      </c>
    </row>
    <row r="1801" spans="2:6" x14ac:dyDescent="0.65">
      <c r="B1801" s="3">
        <v>35212128006</v>
      </c>
      <c r="C1801" s="3">
        <v>35212128</v>
      </c>
      <c r="D1801" s="3">
        <v>144</v>
      </c>
      <c r="E1801" s="3">
        <v>2529</v>
      </c>
      <c r="F1801" s="3">
        <v>1.8698154463698199E-2</v>
      </c>
    </row>
    <row r="1802" spans="2:6" x14ac:dyDescent="0.65">
      <c r="B1802" s="3">
        <v>35212128007</v>
      </c>
      <c r="C1802" s="3">
        <v>35212128</v>
      </c>
      <c r="D1802" s="3">
        <v>142</v>
      </c>
      <c r="E1802" s="3">
        <v>2529</v>
      </c>
      <c r="F1802" s="3">
        <v>1.95585933338982E-2</v>
      </c>
    </row>
    <row r="1803" spans="2:6" x14ac:dyDescent="0.65">
      <c r="B1803" s="3">
        <v>35212128008</v>
      </c>
      <c r="C1803" s="3">
        <v>35212128</v>
      </c>
      <c r="D1803" s="3">
        <v>53</v>
      </c>
      <c r="E1803" s="3">
        <v>2529</v>
      </c>
      <c r="F1803" s="3">
        <v>1.9110505536300101E-2</v>
      </c>
    </row>
    <row r="1804" spans="2:6" x14ac:dyDescent="0.65">
      <c r="B1804" s="3">
        <v>35212128009</v>
      </c>
      <c r="C1804" s="3">
        <v>35212128</v>
      </c>
      <c r="D1804" s="3">
        <v>122</v>
      </c>
      <c r="E1804" s="3">
        <v>2529</v>
      </c>
      <c r="F1804" s="3">
        <v>3.1883535900186902E-2</v>
      </c>
    </row>
    <row r="1805" spans="2:6" x14ac:dyDescent="0.65">
      <c r="B1805" s="3">
        <v>35212128010</v>
      </c>
      <c r="C1805" s="3">
        <v>35212128</v>
      </c>
      <c r="D1805" s="3">
        <v>221</v>
      </c>
      <c r="E1805" s="3">
        <v>2529</v>
      </c>
      <c r="F1805" s="3">
        <v>2.3141728257529501E-2</v>
      </c>
    </row>
    <row r="1806" spans="2:6" x14ac:dyDescent="0.65">
      <c r="B1806" s="3">
        <v>35212128011</v>
      </c>
      <c r="C1806" s="3">
        <v>35212128</v>
      </c>
      <c r="D1806" s="3">
        <v>1148</v>
      </c>
      <c r="E1806" s="3">
        <v>2529</v>
      </c>
      <c r="F1806" s="3">
        <v>2.9031541742309801E-2</v>
      </c>
    </row>
    <row r="1807" spans="2:6" x14ac:dyDescent="0.65">
      <c r="B1807" s="3">
        <v>35212129001</v>
      </c>
      <c r="C1807" s="3">
        <v>35212129</v>
      </c>
      <c r="D1807" s="3">
        <v>93</v>
      </c>
      <c r="E1807" s="3">
        <v>2667</v>
      </c>
      <c r="F1807" s="3">
        <v>2.71043766840048E-2</v>
      </c>
    </row>
    <row r="1808" spans="2:6" x14ac:dyDescent="0.65">
      <c r="B1808" s="3">
        <v>35212129002</v>
      </c>
      <c r="C1808" s="3">
        <v>35212129</v>
      </c>
      <c r="D1808" s="3">
        <v>228</v>
      </c>
      <c r="E1808" s="3">
        <v>2667</v>
      </c>
      <c r="F1808" s="3">
        <v>1.90727929689966E-2</v>
      </c>
    </row>
    <row r="1809" spans="2:6" x14ac:dyDescent="0.65">
      <c r="B1809" s="3">
        <v>35212129003</v>
      </c>
      <c r="C1809" s="3">
        <v>35212129</v>
      </c>
      <c r="D1809" s="3">
        <v>471</v>
      </c>
      <c r="E1809" s="3">
        <v>2667</v>
      </c>
      <c r="F1809" s="3">
        <v>1.89390558185468E-2</v>
      </c>
    </row>
    <row r="1810" spans="2:6" x14ac:dyDescent="0.65">
      <c r="B1810" s="3">
        <v>35212129004</v>
      </c>
      <c r="C1810" s="3">
        <v>35212129</v>
      </c>
      <c r="D1810" s="3">
        <v>113</v>
      </c>
      <c r="E1810" s="3">
        <v>2667</v>
      </c>
      <c r="F1810" s="3">
        <v>2.0604181589308199E-2</v>
      </c>
    </row>
    <row r="1811" spans="2:6" x14ac:dyDescent="0.65">
      <c r="B1811" s="3">
        <v>35212129005</v>
      </c>
      <c r="C1811" s="3">
        <v>35212129</v>
      </c>
      <c r="D1811" s="3">
        <v>142</v>
      </c>
      <c r="E1811" s="3">
        <v>2667</v>
      </c>
      <c r="F1811" s="3">
        <v>2.4498574132883699E-2</v>
      </c>
    </row>
    <row r="1812" spans="2:6" x14ac:dyDescent="0.65">
      <c r="B1812" s="3">
        <v>35212129006</v>
      </c>
      <c r="C1812" s="3">
        <v>35212129</v>
      </c>
      <c r="D1812" s="3">
        <v>149</v>
      </c>
      <c r="E1812" s="3">
        <v>2667</v>
      </c>
      <c r="F1812" s="3">
        <v>1.9789525394865799E-2</v>
      </c>
    </row>
    <row r="1813" spans="2:6" x14ac:dyDescent="0.65">
      <c r="B1813" s="3">
        <v>35212129007</v>
      </c>
      <c r="C1813" s="3">
        <v>35212129</v>
      </c>
      <c r="D1813" s="3">
        <v>150</v>
      </c>
      <c r="E1813" s="3">
        <v>2667</v>
      </c>
      <c r="F1813" s="3">
        <v>1.97730655263176E-2</v>
      </c>
    </row>
    <row r="1814" spans="2:6" x14ac:dyDescent="0.65">
      <c r="B1814" s="3">
        <v>35212129008</v>
      </c>
      <c r="C1814" s="3">
        <v>35212129</v>
      </c>
      <c r="D1814" s="3">
        <v>208</v>
      </c>
      <c r="E1814" s="3">
        <v>2667</v>
      </c>
      <c r="F1814" s="3">
        <v>2.0729110308261099E-2</v>
      </c>
    </row>
    <row r="1815" spans="2:6" x14ac:dyDescent="0.65">
      <c r="B1815" s="3">
        <v>35212129009</v>
      </c>
      <c r="C1815" s="3">
        <v>35212129</v>
      </c>
      <c r="D1815" s="3">
        <v>119</v>
      </c>
      <c r="E1815" s="3">
        <v>2667</v>
      </c>
      <c r="F1815" s="3">
        <v>1.6333743985497098E-2</v>
      </c>
    </row>
    <row r="1816" spans="2:6" x14ac:dyDescent="0.65">
      <c r="B1816" s="3">
        <v>35212129010</v>
      </c>
      <c r="C1816" s="3">
        <v>35212129</v>
      </c>
      <c r="D1816" s="3">
        <v>234</v>
      </c>
      <c r="E1816" s="3">
        <v>2667</v>
      </c>
      <c r="F1816" s="3">
        <v>2.9703146397222598E-2</v>
      </c>
    </row>
    <row r="1817" spans="2:6" x14ac:dyDescent="0.65">
      <c r="B1817" s="3">
        <v>35212129011</v>
      </c>
      <c r="C1817" s="3">
        <v>35212129</v>
      </c>
      <c r="D1817" s="3">
        <v>93</v>
      </c>
      <c r="E1817" s="3">
        <v>2667</v>
      </c>
      <c r="F1817" s="3">
        <v>1.7460950657482301E-2</v>
      </c>
    </row>
    <row r="1818" spans="2:6" x14ac:dyDescent="0.65">
      <c r="B1818" s="3">
        <v>35212129012</v>
      </c>
      <c r="C1818" s="3">
        <v>35212129</v>
      </c>
      <c r="D1818" s="3">
        <v>132</v>
      </c>
      <c r="E1818" s="3">
        <v>2667</v>
      </c>
      <c r="F1818" s="3">
        <v>5.4466260430755399E-2</v>
      </c>
    </row>
    <row r="1819" spans="2:6" x14ac:dyDescent="0.65">
      <c r="B1819" s="3">
        <v>35212129013</v>
      </c>
      <c r="C1819" s="3">
        <v>35212129</v>
      </c>
      <c r="D1819" s="3">
        <v>376</v>
      </c>
      <c r="E1819" s="3">
        <v>2667</v>
      </c>
      <c r="F1819" s="3">
        <v>2.0813820628103101E-2</v>
      </c>
    </row>
    <row r="1820" spans="2:6" x14ac:dyDescent="0.65">
      <c r="B1820" s="3">
        <v>35212129014</v>
      </c>
      <c r="C1820" s="3">
        <v>35212129</v>
      </c>
      <c r="D1820" s="3">
        <v>159</v>
      </c>
      <c r="E1820" s="3">
        <v>2667</v>
      </c>
      <c r="F1820" s="3">
        <v>2.13840495034694E-2</v>
      </c>
    </row>
    <row r="1821" spans="2:6" x14ac:dyDescent="0.65">
      <c r="B1821" s="3">
        <v>35212132001</v>
      </c>
      <c r="C1821" s="3">
        <v>35212132</v>
      </c>
      <c r="D1821" s="3">
        <v>72</v>
      </c>
      <c r="E1821" s="3">
        <v>1042</v>
      </c>
      <c r="F1821" s="3">
        <v>1.9745121632083199E-2</v>
      </c>
    </row>
    <row r="1822" spans="2:6" x14ac:dyDescent="0.65">
      <c r="B1822" s="3">
        <v>35212132002</v>
      </c>
      <c r="C1822" s="3">
        <v>35212132</v>
      </c>
      <c r="D1822" s="3">
        <v>177</v>
      </c>
      <c r="E1822" s="3">
        <v>1042</v>
      </c>
      <c r="F1822" s="3">
        <v>2.20325424928875E-2</v>
      </c>
    </row>
    <row r="1823" spans="2:6" x14ac:dyDescent="0.65">
      <c r="B1823" s="3">
        <v>35212132003</v>
      </c>
      <c r="C1823" s="3">
        <v>35212132</v>
      </c>
      <c r="D1823" s="3">
        <v>160</v>
      </c>
      <c r="E1823" s="3">
        <v>1042</v>
      </c>
      <c r="F1823" s="3">
        <v>1.8346507486392698E-2</v>
      </c>
    </row>
    <row r="1824" spans="2:6" x14ac:dyDescent="0.65">
      <c r="B1824" s="3">
        <v>35212132004</v>
      </c>
      <c r="C1824" s="3">
        <v>35212132</v>
      </c>
      <c r="D1824" s="3">
        <v>76</v>
      </c>
      <c r="E1824" s="3">
        <v>1042</v>
      </c>
      <c r="F1824" s="3">
        <v>1.6878660885118298E-2</v>
      </c>
    </row>
    <row r="1825" spans="2:6" x14ac:dyDescent="0.65">
      <c r="B1825" s="3">
        <v>35212132005</v>
      </c>
      <c r="C1825" s="3">
        <v>35212132</v>
      </c>
      <c r="D1825" s="3">
        <v>96</v>
      </c>
      <c r="E1825" s="3">
        <v>1042</v>
      </c>
      <c r="F1825" s="3">
        <v>2.1402850296611198E-2</v>
      </c>
    </row>
    <row r="1826" spans="2:6" x14ac:dyDescent="0.65">
      <c r="B1826" s="3">
        <v>35212132006</v>
      </c>
      <c r="C1826" s="3">
        <v>35212132</v>
      </c>
      <c r="D1826" s="3">
        <v>136</v>
      </c>
      <c r="E1826" s="3">
        <v>1042</v>
      </c>
      <c r="F1826" s="3">
        <v>8.3426901146804993E-3</v>
      </c>
    </row>
    <row r="1827" spans="2:6" x14ac:dyDescent="0.65">
      <c r="B1827" s="3">
        <v>35212132007</v>
      </c>
      <c r="C1827" s="3">
        <v>35212132</v>
      </c>
      <c r="D1827" s="3">
        <v>171</v>
      </c>
      <c r="E1827" s="3">
        <v>1042</v>
      </c>
      <c r="F1827" s="3">
        <v>1.7907337788461899E-2</v>
      </c>
    </row>
    <row r="1828" spans="2:6" x14ac:dyDescent="0.65">
      <c r="B1828" s="3">
        <v>35212132008</v>
      </c>
      <c r="C1828" s="3">
        <v>35212132</v>
      </c>
      <c r="D1828" s="3">
        <v>69</v>
      </c>
      <c r="E1828" s="3">
        <v>1042</v>
      </c>
      <c r="F1828" s="3">
        <v>1.9483118244367999E-2</v>
      </c>
    </row>
    <row r="1829" spans="2:6" x14ac:dyDescent="0.65">
      <c r="B1829" s="3">
        <v>35212132009</v>
      </c>
      <c r="C1829" s="3">
        <v>35212132</v>
      </c>
      <c r="D1829" s="3">
        <v>85</v>
      </c>
      <c r="E1829" s="3">
        <v>1042</v>
      </c>
      <c r="F1829" s="3">
        <v>1.7161215562528202E-2</v>
      </c>
    </row>
    <row r="1830" spans="2:6" x14ac:dyDescent="0.65">
      <c r="B1830" s="3">
        <v>35212133001</v>
      </c>
      <c r="C1830" s="3">
        <v>35212133</v>
      </c>
      <c r="D1830" s="3">
        <v>161</v>
      </c>
      <c r="E1830" s="3">
        <v>1246</v>
      </c>
      <c r="F1830" s="3">
        <v>2.6449038241266699E-2</v>
      </c>
    </row>
    <row r="1831" spans="2:6" x14ac:dyDescent="0.65">
      <c r="B1831" s="3">
        <v>35212133002</v>
      </c>
      <c r="C1831" s="3">
        <v>35212133</v>
      </c>
      <c r="D1831" s="3">
        <v>96</v>
      </c>
      <c r="E1831" s="3">
        <v>1246</v>
      </c>
      <c r="F1831" s="3">
        <v>4.0200621162564997E-3</v>
      </c>
    </row>
    <row r="1832" spans="2:6" x14ac:dyDescent="0.65">
      <c r="B1832" s="3">
        <v>35212133003</v>
      </c>
      <c r="C1832" s="3">
        <v>35212133</v>
      </c>
      <c r="D1832" s="3">
        <v>94</v>
      </c>
      <c r="E1832" s="3">
        <v>1246</v>
      </c>
      <c r="F1832" s="3">
        <v>4.7496288457791001E-3</v>
      </c>
    </row>
    <row r="1833" spans="2:6" x14ac:dyDescent="0.65">
      <c r="B1833" s="3">
        <v>35212133004</v>
      </c>
      <c r="C1833" s="3">
        <v>35212133</v>
      </c>
      <c r="D1833" s="3">
        <v>311</v>
      </c>
      <c r="E1833" s="3">
        <v>1246</v>
      </c>
      <c r="F1833" s="3">
        <v>7.5179225550050001E-3</v>
      </c>
    </row>
    <row r="1834" spans="2:6" x14ac:dyDescent="0.65">
      <c r="B1834" s="3">
        <v>35212133005</v>
      </c>
      <c r="C1834" s="3">
        <v>35212133</v>
      </c>
      <c r="D1834" s="3">
        <v>179</v>
      </c>
      <c r="E1834" s="3">
        <v>1246</v>
      </c>
      <c r="F1834" s="3">
        <v>5.5482433214996E-3</v>
      </c>
    </row>
    <row r="1835" spans="2:6" x14ac:dyDescent="0.65">
      <c r="B1835" s="3">
        <v>35212133006</v>
      </c>
      <c r="C1835" s="3">
        <v>35212133</v>
      </c>
      <c r="D1835" s="3">
        <v>92</v>
      </c>
      <c r="E1835" s="3">
        <v>1246</v>
      </c>
      <c r="F1835" s="3">
        <v>6.9014745661067E-3</v>
      </c>
    </row>
    <row r="1836" spans="2:6" x14ac:dyDescent="0.65">
      <c r="B1836" s="3">
        <v>35212133007</v>
      </c>
      <c r="C1836" s="3">
        <v>35212133</v>
      </c>
      <c r="D1836" s="3">
        <v>64</v>
      </c>
      <c r="E1836" s="3">
        <v>1246</v>
      </c>
      <c r="F1836" s="3">
        <v>8.9988246979367005E-3</v>
      </c>
    </row>
    <row r="1837" spans="2:6" x14ac:dyDescent="0.65">
      <c r="B1837" s="3">
        <v>35212133008</v>
      </c>
      <c r="C1837" s="3">
        <v>35212133</v>
      </c>
      <c r="D1837" s="3">
        <v>146</v>
      </c>
      <c r="E1837" s="3">
        <v>1246</v>
      </c>
      <c r="F1837" s="3">
        <v>1.00368244292687E-2</v>
      </c>
    </row>
    <row r="1838" spans="2:6" x14ac:dyDescent="0.65">
      <c r="B1838" s="3">
        <v>35212133009</v>
      </c>
      <c r="C1838" s="3">
        <v>35212133</v>
      </c>
      <c r="D1838" s="3">
        <v>103</v>
      </c>
      <c r="E1838" s="3">
        <v>1246</v>
      </c>
      <c r="F1838" s="3">
        <v>2.6807225768449398E-2</v>
      </c>
    </row>
    <row r="1839" spans="2:6" x14ac:dyDescent="0.65">
      <c r="B1839" s="3">
        <v>35212135001</v>
      </c>
      <c r="C1839" s="3">
        <v>35212135</v>
      </c>
      <c r="D1839" s="3">
        <v>26</v>
      </c>
      <c r="E1839" s="3">
        <v>1509</v>
      </c>
      <c r="F1839" s="3"/>
    </row>
    <row r="1840" spans="2:6" x14ac:dyDescent="0.65">
      <c r="B1840" s="3">
        <v>35212135002</v>
      </c>
      <c r="C1840" s="3">
        <v>35212135</v>
      </c>
      <c r="D1840" s="3">
        <v>180</v>
      </c>
      <c r="E1840" s="3">
        <v>1509</v>
      </c>
      <c r="F1840" s="3"/>
    </row>
    <row r="1841" spans="2:6" x14ac:dyDescent="0.65">
      <c r="B1841" s="3">
        <v>35212135003</v>
      </c>
      <c r="C1841" s="3">
        <v>35212135</v>
      </c>
      <c r="D1841" s="3">
        <v>17</v>
      </c>
      <c r="E1841" s="3">
        <v>1509</v>
      </c>
      <c r="F1841" s="3"/>
    </row>
    <row r="1842" spans="2:6" x14ac:dyDescent="0.65">
      <c r="B1842" s="3">
        <v>35212135004</v>
      </c>
      <c r="C1842" s="3">
        <v>35212135</v>
      </c>
      <c r="D1842" s="3">
        <v>1286</v>
      </c>
      <c r="E1842" s="3">
        <v>1509</v>
      </c>
      <c r="F1842" s="3">
        <v>5.5751440253112997E-3</v>
      </c>
    </row>
    <row r="1843" spans="2:6" x14ac:dyDescent="0.65">
      <c r="B1843" s="3">
        <v>35212136001</v>
      </c>
      <c r="C1843" s="3">
        <v>35212136</v>
      </c>
      <c r="D1843" s="3">
        <v>125</v>
      </c>
      <c r="E1843" s="3">
        <v>907</v>
      </c>
      <c r="F1843" s="3"/>
    </row>
    <row r="1844" spans="2:6" x14ac:dyDescent="0.65">
      <c r="B1844" s="3">
        <v>35212136002</v>
      </c>
      <c r="C1844" s="3">
        <v>35212136</v>
      </c>
      <c r="D1844" s="3">
        <v>91</v>
      </c>
      <c r="E1844" s="3">
        <v>907</v>
      </c>
      <c r="F1844" s="3"/>
    </row>
    <row r="1845" spans="2:6" x14ac:dyDescent="0.65">
      <c r="B1845" s="3">
        <v>35212136003</v>
      </c>
      <c r="C1845" s="3">
        <v>35212136</v>
      </c>
      <c r="D1845" s="3">
        <v>691</v>
      </c>
      <c r="E1845" s="3">
        <v>907</v>
      </c>
      <c r="F1845" s="3"/>
    </row>
    <row r="1846" spans="2:6" x14ac:dyDescent="0.65">
      <c r="B1846" s="3">
        <v>35212137001</v>
      </c>
      <c r="C1846" s="3">
        <v>35212137</v>
      </c>
      <c r="D1846" s="3">
        <v>148</v>
      </c>
      <c r="E1846" s="3">
        <v>1124</v>
      </c>
      <c r="F1846" s="3">
        <v>1.9375870935250599E-2</v>
      </c>
    </row>
    <row r="1847" spans="2:6" x14ac:dyDescent="0.65">
      <c r="B1847" s="3">
        <v>35212137004</v>
      </c>
      <c r="C1847" s="3">
        <v>35212137</v>
      </c>
      <c r="D1847" s="3">
        <v>0</v>
      </c>
      <c r="E1847" s="3">
        <v>1124</v>
      </c>
      <c r="F1847" s="3"/>
    </row>
    <row r="1848" spans="2:6" x14ac:dyDescent="0.65">
      <c r="B1848" s="3">
        <v>35212137005</v>
      </c>
      <c r="C1848" s="3">
        <v>35212137</v>
      </c>
      <c r="D1848" s="3">
        <v>976</v>
      </c>
      <c r="E1848" s="3">
        <v>1124</v>
      </c>
      <c r="F1848" s="3">
        <v>2.99403583410465E-2</v>
      </c>
    </row>
    <row r="1849" spans="2:6" x14ac:dyDescent="0.65">
      <c r="B1849" s="3">
        <v>35212139001</v>
      </c>
      <c r="C1849" s="3">
        <v>35212139</v>
      </c>
      <c r="D1849" s="3">
        <v>404</v>
      </c>
      <c r="E1849" s="3">
        <v>520</v>
      </c>
      <c r="F1849" s="3">
        <v>8.1077624272096804E-2</v>
      </c>
    </row>
    <row r="1850" spans="2:6" x14ac:dyDescent="0.65">
      <c r="B1850" s="3">
        <v>35212139002</v>
      </c>
      <c r="C1850" s="3">
        <v>35212139</v>
      </c>
      <c r="D1850" s="3">
        <v>116</v>
      </c>
      <c r="E1850" s="3">
        <v>520</v>
      </c>
      <c r="F1850" s="3">
        <v>2.4886972191648801E-2</v>
      </c>
    </row>
    <row r="1851" spans="2:6" x14ac:dyDescent="0.65">
      <c r="B1851" s="3">
        <v>35212144001</v>
      </c>
      <c r="C1851" s="3">
        <v>35212144</v>
      </c>
      <c r="D1851" s="3">
        <v>162</v>
      </c>
      <c r="E1851" s="3">
        <v>494</v>
      </c>
      <c r="F1851" s="3">
        <v>5.3336575903442998E-2</v>
      </c>
    </row>
    <row r="1852" spans="2:6" x14ac:dyDescent="0.65">
      <c r="B1852" s="3">
        <v>35212144002</v>
      </c>
      <c r="C1852" s="3">
        <v>35212144</v>
      </c>
      <c r="D1852" s="3">
        <v>332</v>
      </c>
      <c r="E1852" s="3">
        <v>494</v>
      </c>
      <c r="F1852" s="3">
        <v>2.5343331904294698E-2</v>
      </c>
    </row>
    <row r="1853" spans="2:6" x14ac:dyDescent="0.65">
      <c r="B1853" s="3">
        <v>35212146001</v>
      </c>
      <c r="C1853" s="3">
        <v>35212146</v>
      </c>
      <c r="D1853" s="3">
        <v>181</v>
      </c>
      <c r="E1853" s="3">
        <v>1386</v>
      </c>
      <c r="F1853" s="3">
        <v>2.1449450595170699E-2</v>
      </c>
    </row>
    <row r="1854" spans="2:6" x14ac:dyDescent="0.65">
      <c r="B1854" s="3">
        <v>35212146002</v>
      </c>
      <c r="C1854" s="3">
        <v>35212146</v>
      </c>
      <c r="D1854" s="3">
        <v>299</v>
      </c>
      <c r="E1854" s="3">
        <v>1386</v>
      </c>
      <c r="F1854" s="3">
        <v>2.1830795973185799E-2</v>
      </c>
    </row>
    <row r="1855" spans="2:6" x14ac:dyDescent="0.65">
      <c r="B1855" s="3">
        <v>35212146003</v>
      </c>
      <c r="C1855" s="3">
        <v>35212146</v>
      </c>
      <c r="D1855" s="3">
        <v>296</v>
      </c>
      <c r="E1855" s="3">
        <v>1386</v>
      </c>
      <c r="F1855" s="3">
        <v>3.3013250228777602E-2</v>
      </c>
    </row>
    <row r="1856" spans="2:6" x14ac:dyDescent="0.65">
      <c r="B1856" s="3">
        <v>35212146004</v>
      </c>
      <c r="C1856" s="3">
        <v>35212146</v>
      </c>
      <c r="D1856" s="3">
        <v>213</v>
      </c>
      <c r="E1856" s="3">
        <v>1386</v>
      </c>
      <c r="F1856" s="3">
        <v>2.6677557833394799E-2</v>
      </c>
    </row>
    <row r="1857" spans="2:6" x14ac:dyDescent="0.65">
      <c r="B1857" s="3">
        <v>35212146005</v>
      </c>
      <c r="C1857" s="3">
        <v>35212146</v>
      </c>
      <c r="D1857" s="3">
        <v>0</v>
      </c>
      <c r="E1857" s="3">
        <v>1386</v>
      </c>
      <c r="F1857" s="3">
        <v>5.0043660970962099E-2</v>
      </c>
    </row>
    <row r="1858" spans="2:6" x14ac:dyDescent="0.65">
      <c r="B1858" s="3">
        <v>35212146006</v>
      </c>
      <c r="C1858" s="3">
        <v>35212146</v>
      </c>
      <c r="D1858" s="3">
        <v>103</v>
      </c>
      <c r="E1858" s="3">
        <v>1386</v>
      </c>
      <c r="F1858" s="3">
        <v>3.2930265786202298E-2</v>
      </c>
    </row>
    <row r="1859" spans="2:6" x14ac:dyDescent="0.65">
      <c r="B1859" s="3">
        <v>35212146007</v>
      </c>
      <c r="C1859" s="3">
        <v>35212146</v>
      </c>
      <c r="D1859" s="3">
        <v>294</v>
      </c>
      <c r="E1859" s="3">
        <v>1386</v>
      </c>
      <c r="F1859" s="3">
        <v>3.3671489380406303E-2</v>
      </c>
    </row>
    <row r="1860" spans="2:6" x14ac:dyDescent="0.65">
      <c r="B1860" s="3">
        <v>35212147001</v>
      </c>
      <c r="C1860" s="3">
        <v>35212147</v>
      </c>
      <c r="D1860" s="3">
        <v>192</v>
      </c>
      <c r="E1860" s="3">
        <v>1885</v>
      </c>
      <c r="F1860" s="3">
        <v>8.6484240927385998E-3</v>
      </c>
    </row>
    <row r="1861" spans="2:6" x14ac:dyDescent="0.65">
      <c r="B1861" s="3">
        <v>35212147002</v>
      </c>
      <c r="C1861" s="3">
        <v>35212147</v>
      </c>
      <c r="D1861" s="3">
        <v>236</v>
      </c>
      <c r="E1861" s="3">
        <v>1885</v>
      </c>
      <c r="F1861" s="3">
        <v>1.1684796691756601E-2</v>
      </c>
    </row>
    <row r="1862" spans="2:6" x14ac:dyDescent="0.65">
      <c r="B1862" s="3">
        <v>35212147003</v>
      </c>
      <c r="C1862" s="3">
        <v>35212147</v>
      </c>
      <c r="D1862" s="3">
        <v>806</v>
      </c>
      <c r="E1862" s="3">
        <v>1885</v>
      </c>
      <c r="F1862" s="3">
        <v>1.10508297403825E-2</v>
      </c>
    </row>
    <row r="1863" spans="2:6" x14ac:dyDescent="0.65">
      <c r="B1863" s="3">
        <v>35212147004</v>
      </c>
      <c r="C1863" s="3">
        <v>35212147</v>
      </c>
      <c r="D1863" s="3">
        <v>64</v>
      </c>
      <c r="E1863" s="3">
        <v>1885</v>
      </c>
      <c r="F1863" s="3">
        <v>1.8547830648855498E-2</v>
      </c>
    </row>
    <row r="1864" spans="2:6" x14ac:dyDescent="0.65">
      <c r="B1864" s="3">
        <v>35212147005</v>
      </c>
      <c r="C1864" s="3">
        <v>35212147</v>
      </c>
      <c r="D1864" s="3">
        <v>84</v>
      </c>
      <c r="E1864" s="3">
        <v>1885</v>
      </c>
      <c r="F1864" s="3">
        <v>3.3566789100235299E-2</v>
      </c>
    </row>
    <row r="1865" spans="2:6" x14ac:dyDescent="0.65">
      <c r="B1865" s="3">
        <v>35212147006</v>
      </c>
      <c r="C1865" s="3">
        <v>35212147</v>
      </c>
      <c r="D1865" s="3">
        <v>166</v>
      </c>
      <c r="E1865" s="3">
        <v>1885</v>
      </c>
      <c r="F1865" s="3">
        <v>3.58838126589308E-2</v>
      </c>
    </row>
    <row r="1866" spans="2:6" x14ac:dyDescent="0.65">
      <c r="B1866" s="3">
        <v>35212147007</v>
      </c>
      <c r="C1866" s="3">
        <v>35212147</v>
      </c>
      <c r="D1866" s="3">
        <v>337</v>
      </c>
      <c r="E1866" s="3">
        <v>1885</v>
      </c>
      <c r="F1866" s="3">
        <v>1.18510308143193E-2</v>
      </c>
    </row>
    <row r="1867" spans="2:6" x14ac:dyDescent="0.65">
      <c r="B1867" s="3">
        <v>35212148001</v>
      </c>
      <c r="C1867" s="3">
        <v>35212148</v>
      </c>
      <c r="D1867" s="3">
        <v>150</v>
      </c>
      <c r="E1867" s="3">
        <v>1570</v>
      </c>
      <c r="F1867" s="3">
        <v>4.2312794125720999E-3</v>
      </c>
    </row>
    <row r="1868" spans="2:6" x14ac:dyDescent="0.65">
      <c r="B1868" s="3">
        <v>35212148002</v>
      </c>
      <c r="C1868" s="3">
        <v>35212148</v>
      </c>
      <c r="D1868" s="3">
        <v>115</v>
      </c>
      <c r="E1868" s="3">
        <v>1570</v>
      </c>
      <c r="F1868" s="3">
        <v>5.0976736821316E-3</v>
      </c>
    </row>
    <row r="1869" spans="2:6" x14ac:dyDescent="0.65">
      <c r="B1869" s="3">
        <v>35212148003</v>
      </c>
      <c r="C1869" s="3">
        <v>35212148</v>
      </c>
      <c r="D1869" s="3">
        <v>141</v>
      </c>
      <c r="E1869" s="3">
        <v>1570</v>
      </c>
      <c r="F1869" s="3">
        <v>5.1238490683263999E-3</v>
      </c>
    </row>
    <row r="1870" spans="2:6" x14ac:dyDescent="0.65">
      <c r="B1870" s="3">
        <v>35212148004</v>
      </c>
      <c r="C1870" s="3">
        <v>35212148</v>
      </c>
      <c r="D1870" s="3">
        <v>70</v>
      </c>
      <c r="E1870" s="3">
        <v>1570</v>
      </c>
      <c r="F1870" s="3">
        <v>7.1665399038279001E-3</v>
      </c>
    </row>
    <row r="1871" spans="2:6" x14ac:dyDescent="0.65">
      <c r="B1871" s="3">
        <v>35212148005</v>
      </c>
      <c r="C1871" s="3">
        <v>35212148</v>
      </c>
      <c r="D1871" s="3">
        <v>139</v>
      </c>
      <c r="E1871" s="3">
        <v>1570</v>
      </c>
      <c r="F1871" s="3">
        <v>5.7866752435356003E-3</v>
      </c>
    </row>
    <row r="1872" spans="2:6" x14ac:dyDescent="0.65">
      <c r="B1872" s="3">
        <v>35212148007</v>
      </c>
      <c r="C1872" s="3">
        <v>35212148</v>
      </c>
      <c r="D1872" s="3">
        <v>141</v>
      </c>
      <c r="E1872" s="3">
        <v>1570</v>
      </c>
      <c r="F1872" s="3">
        <v>5.9590225126213E-3</v>
      </c>
    </row>
    <row r="1873" spans="2:6" x14ac:dyDescent="0.65">
      <c r="B1873" s="3">
        <v>35212148008</v>
      </c>
      <c r="C1873" s="3">
        <v>35212148</v>
      </c>
      <c r="D1873" s="3">
        <v>814</v>
      </c>
      <c r="E1873" s="3">
        <v>1570</v>
      </c>
      <c r="F1873" s="3">
        <v>4.0473789913286996E-3</v>
      </c>
    </row>
    <row r="1874" spans="2:6" x14ac:dyDescent="0.65">
      <c r="B1874" s="3">
        <v>35212155001</v>
      </c>
      <c r="C1874" s="3">
        <v>35212155</v>
      </c>
      <c r="D1874" s="3">
        <v>152</v>
      </c>
      <c r="E1874" s="3">
        <v>951</v>
      </c>
      <c r="F1874" s="3">
        <v>3.45900398575473E-2</v>
      </c>
    </row>
    <row r="1875" spans="2:6" x14ac:dyDescent="0.65">
      <c r="B1875" s="3">
        <v>35212155002</v>
      </c>
      <c r="C1875" s="3">
        <v>35212155</v>
      </c>
      <c r="D1875" s="3">
        <v>553</v>
      </c>
      <c r="E1875" s="3">
        <v>951</v>
      </c>
      <c r="F1875" s="3">
        <v>3.047645562368E-2</v>
      </c>
    </row>
    <row r="1876" spans="2:6" x14ac:dyDescent="0.65">
      <c r="B1876" s="3">
        <v>35212155003</v>
      </c>
      <c r="C1876" s="3">
        <v>35212155</v>
      </c>
      <c r="D1876" s="3">
        <v>246</v>
      </c>
      <c r="E1876" s="3">
        <v>951</v>
      </c>
      <c r="F1876" s="3">
        <v>1.45471549867891E-2</v>
      </c>
    </row>
    <row r="1877" spans="2:6" x14ac:dyDescent="0.65">
      <c r="B1877" s="3">
        <v>35212156001</v>
      </c>
      <c r="C1877" s="3">
        <v>35212156</v>
      </c>
      <c r="D1877" s="3">
        <v>0</v>
      </c>
      <c r="E1877" s="3">
        <v>751</v>
      </c>
      <c r="F1877" s="3">
        <v>0.1737996652390045</v>
      </c>
    </row>
    <row r="1878" spans="2:6" x14ac:dyDescent="0.65">
      <c r="B1878" s="3">
        <v>35212156002</v>
      </c>
      <c r="C1878" s="3">
        <v>35212156</v>
      </c>
      <c r="D1878" s="3">
        <v>0</v>
      </c>
      <c r="E1878" s="3">
        <v>751</v>
      </c>
      <c r="F1878" s="3">
        <v>1.3207875045669899E-2</v>
      </c>
    </row>
    <row r="1879" spans="2:6" x14ac:dyDescent="0.65">
      <c r="B1879" s="3">
        <v>35212156004</v>
      </c>
      <c r="C1879" s="3">
        <v>35212156</v>
      </c>
      <c r="D1879" s="3">
        <v>66</v>
      </c>
      <c r="E1879" s="3">
        <v>751</v>
      </c>
      <c r="F1879" s="3">
        <v>9.6660883826991895E-2</v>
      </c>
    </row>
    <row r="1880" spans="2:6" x14ac:dyDescent="0.65">
      <c r="B1880" s="3">
        <v>35212156005</v>
      </c>
      <c r="C1880" s="3">
        <v>35212156</v>
      </c>
      <c r="D1880" s="3">
        <v>37</v>
      </c>
      <c r="E1880" s="3">
        <v>751</v>
      </c>
      <c r="F1880" s="3">
        <v>0.119545120398715</v>
      </c>
    </row>
    <row r="1881" spans="2:6" x14ac:dyDescent="0.65">
      <c r="B1881" s="3">
        <v>35212156006</v>
      </c>
      <c r="C1881" s="3">
        <v>35212156</v>
      </c>
      <c r="D1881" s="3">
        <v>71</v>
      </c>
      <c r="E1881" s="3">
        <v>751</v>
      </c>
      <c r="F1881" s="3">
        <v>0.1072812935578468</v>
      </c>
    </row>
    <row r="1882" spans="2:6" x14ac:dyDescent="0.65">
      <c r="B1882" s="3">
        <v>35212156007</v>
      </c>
      <c r="C1882" s="3">
        <v>35212156</v>
      </c>
      <c r="D1882" s="3">
        <v>131</v>
      </c>
      <c r="E1882" s="3">
        <v>751</v>
      </c>
      <c r="F1882" s="3">
        <v>4.7054007380101598E-2</v>
      </c>
    </row>
    <row r="1883" spans="2:6" x14ac:dyDescent="0.65">
      <c r="B1883" s="3">
        <v>35212156008</v>
      </c>
      <c r="C1883" s="3">
        <v>35212156</v>
      </c>
      <c r="D1883" s="3">
        <v>446</v>
      </c>
      <c r="E1883" s="3">
        <v>751</v>
      </c>
      <c r="F1883" s="3">
        <v>0.10793391991517599</v>
      </c>
    </row>
    <row r="1884" spans="2:6" x14ac:dyDescent="0.65">
      <c r="B1884" s="3">
        <v>35212157001</v>
      </c>
      <c r="C1884" s="3">
        <v>35212157</v>
      </c>
      <c r="D1884" s="3">
        <v>111</v>
      </c>
      <c r="E1884" s="3">
        <v>251</v>
      </c>
      <c r="F1884" s="3">
        <v>2.84162962730059E-2</v>
      </c>
    </row>
    <row r="1885" spans="2:6" x14ac:dyDescent="0.65">
      <c r="B1885" s="3">
        <v>35212157002</v>
      </c>
      <c r="C1885" s="3">
        <v>35212157</v>
      </c>
      <c r="D1885" s="3">
        <v>140</v>
      </c>
      <c r="E1885" s="3">
        <v>251</v>
      </c>
      <c r="F1885" s="3">
        <v>2.3840634429227601E-2</v>
      </c>
    </row>
    <row r="1886" spans="2:6" x14ac:dyDescent="0.65">
      <c r="B1886" s="3">
        <v>35212158001</v>
      </c>
      <c r="C1886" s="3">
        <v>35212158</v>
      </c>
      <c r="D1886" s="3">
        <v>135</v>
      </c>
      <c r="E1886" s="3">
        <v>275</v>
      </c>
      <c r="F1886" s="3">
        <v>1.9284869927114E-2</v>
      </c>
    </row>
    <row r="1887" spans="2:6" x14ac:dyDescent="0.65">
      <c r="B1887" s="3">
        <v>35212158002</v>
      </c>
      <c r="C1887" s="3">
        <v>35212158</v>
      </c>
      <c r="D1887" s="3">
        <v>140</v>
      </c>
      <c r="E1887" s="3">
        <v>275</v>
      </c>
      <c r="F1887" s="3">
        <v>1.8723935259254601E-2</v>
      </c>
    </row>
    <row r="1888" spans="2:6" x14ac:dyDescent="0.65">
      <c r="B1888" s="3">
        <v>35212159001</v>
      </c>
      <c r="C1888" s="3">
        <v>35212159</v>
      </c>
      <c r="D1888" s="3">
        <v>194</v>
      </c>
      <c r="E1888" s="3">
        <v>314</v>
      </c>
      <c r="F1888" s="3">
        <v>4.5739513784714199E-2</v>
      </c>
    </row>
    <row r="1889" spans="2:6" x14ac:dyDescent="0.65">
      <c r="B1889" s="3">
        <v>35212159002</v>
      </c>
      <c r="C1889" s="3">
        <v>35212159</v>
      </c>
      <c r="D1889" s="3">
        <v>120</v>
      </c>
      <c r="E1889" s="3">
        <v>314</v>
      </c>
      <c r="F1889" s="3">
        <v>3.5726017188472403E-2</v>
      </c>
    </row>
    <row r="1890" spans="2:6" x14ac:dyDescent="0.65">
      <c r="B1890" s="3">
        <v>35212160001</v>
      </c>
      <c r="C1890" s="3">
        <v>35212160</v>
      </c>
      <c r="D1890" s="3">
        <v>177</v>
      </c>
      <c r="E1890" s="3">
        <v>880</v>
      </c>
      <c r="F1890" s="3">
        <v>1.668688265025E-3</v>
      </c>
    </row>
    <row r="1891" spans="2:6" x14ac:dyDescent="0.65">
      <c r="B1891" s="3">
        <v>35212160002</v>
      </c>
      <c r="C1891" s="3">
        <v>35212160</v>
      </c>
      <c r="D1891" s="3">
        <v>480</v>
      </c>
      <c r="E1891" s="3">
        <v>880</v>
      </c>
      <c r="F1891" s="3">
        <v>1.89193356732127E-2</v>
      </c>
    </row>
    <row r="1892" spans="2:6" x14ac:dyDescent="0.65">
      <c r="B1892" s="3">
        <v>35212160003</v>
      </c>
      <c r="C1892" s="3">
        <v>35212160</v>
      </c>
      <c r="D1892" s="3">
        <v>127</v>
      </c>
      <c r="E1892" s="3">
        <v>880</v>
      </c>
      <c r="F1892" s="3">
        <v>5.1736255763855397E-2</v>
      </c>
    </row>
    <row r="1893" spans="2:6" x14ac:dyDescent="0.65">
      <c r="B1893" s="3">
        <v>35212160004</v>
      </c>
      <c r="C1893" s="3">
        <v>35212160</v>
      </c>
      <c r="D1893" s="3">
        <v>96</v>
      </c>
      <c r="E1893" s="3">
        <v>880</v>
      </c>
      <c r="F1893" s="3">
        <v>1.8868152364116E-3</v>
      </c>
    </row>
    <row r="1894" spans="2:6" x14ac:dyDescent="0.65">
      <c r="B1894" s="3">
        <v>35212163001</v>
      </c>
      <c r="C1894" s="3">
        <v>35212163</v>
      </c>
      <c r="D1894" s="3">
        <v>122</v>
      </c>
      <c r="E1894" s="3">
        <v>1142</v>
      </c>
      <c r="F1894" s="3">
        <v>7.0419122997217698E-2</v>
      </c>
    </row>
    <row r="1895" spans="2:6" x14ac:dyDescent="0.65">
      <c r="B1895" s="3">
        <v>35212163002</v>
      </c>
      <c r="C1895" s="3">
        <v>35212163</v>
      </c>
      <c r="D1895" s="3">
        <v>157</v>
      </c>
      <c r="E1895" s="3">
        <v>1142</v>
      </c>
      <c r="F1895" s="3">
        <v>6.2512922569822202E-2</v>
      </c>
    </row>
    <row r="1896" spans="2:6" x14ac:dyDescent="0.65">
      <c r="B1896" s="3">
        <v>35212163004</v>
      </c>
      <c r="C1896" s="3">
        <v>35212163</v>
      </c>
      <c r="D1896" s="3">
        <v>793</v>
      </c>
      <c r="E1896" s="3">
        <v>1142</v>
      </c>
      <c r="F1896" s="3">
        <v>6.4930678503359998E-2</v>
      </c>
    </row>
    <row r="1897" spans="2:6" x14ac:dyDescent="0.65">
      <c r="B1897" s="3">
        <v>35212163005</v>
      </c>
      <c r="C1897" s="3">
        <v>35212163</v>
      </c>
      <c r="D1897" s="3">
        <v>70</v>
      </c>
      <c r="E1897" s="3">
        <v>1142</v>
      </c>
      <c r="F1897" s="3">
        <v>4.2181952811087803E-2</v>
      </c>
    </row>
    <row r="1898" spans="2:6" x14ac:dyDescent="0.65">
      <c r="B1898" s="3">
        <v>35212165001</v>
      </c>
      <c r="C1898" s="3">
        <v>35212165</v>
      </c>
      <c r="D1898" s="3">
        <v>83</v>
      </c>
      <c r="E1898" s="3">
        <v>83</v>
      </c>
      <c r="F1898" s="3">
        <v>1.46368584712853E-2</v>
      </c>
    </row>
    <row r="1899" spans="2:6" x14ac:dyDescent="0.65">
      <c r="B1899" s="3">
        <v>35212166001</v>
      </c>
      <c r="C1899" s="3">
        <v>35212166</v>
      </c>
      <c r="D1899" s="3">
        <v>70</v>
      </c>
      <c r="E1899" s="3">
        <v>194</v>
      </c>
      <c r="F1899" s="3">
        <v>1.72509483210989E-2</v>
      </c>
    </row>
    <row r="1900" spans="2:6" x14ac:dyDescent="0.65">
      <c r="B1900" s="3">
        <v>35212166002</v>
      </c>
      <c r="C1900" s="3">
        <v>35212166</v>
      </c>
      <c r="D1900" s="3">
        <v>124</v>
      </c>
      <c r="E1900" s="3">
        <v>194</v>
      </c>
      <c r="F1900" s="3">
        <v>1.30549003501962E-2</v>
      </c>
    </row>
    <row r="1901" spans="2:6" x14ac:dyDescent="0.65">
      <c r="B1901" s="3">
        <v>35212168001</v>
      </c>
      <c r="C1901" s="3">
        <v>35212168</v>
      </c>
      <c r="D1901" s="3">
        <v>91</v>
      </c>
      <c r="E1901" s="3">
        <v>1809</v>
      </c>
      <c r="F1901" s="3"/>
    </row>
    <row r="1902" spans="2:6" x14ac:dyDescent="0.65">
      <c r="B1902" s="3">
        <v>35212168002</v>
      </c>
      <c r="C1902" s="3">
        <v>35212168</v>
      </c>
      <c r="D1902" s="3">
        <v>66</v>
      </c>
      <c r="E1902" s="3">
        <v>1809</v>
      </c>
      <c r="F1902" s="3">
        <v>1.27224870163488E-2</v>
      </c>
    </row>
    <row r="1903" spans="2:6" x14ac:dyDescent="0.65">
      <c r="B1903" s="3">
        <v>35212168003</v>
      </c>
      <c r="C1903" s="3">
        <v>35212168</v>
      </c>
      <c r="D1903" s="3">
        <v>57</v>
      </c>
      <c r="E1903" s="3">
        <v>1809</v>
      </c>
      <c r="F1903" s="3">
        <v>1.25381396452128E-2</v>
      </c>
    </row>
    <row r="1904" spans="2:6" x14ac:dyDescent="0.65">
      <c r="B1904" s="3">
        <v>35212168004</v>
      </c>
      <c r="C1904" s="3">
        <v>35212168</v>
      </c>
      <c r="D1904" s="3">
        <v>157</v>
      </c>
      <c r="E1904" s="3">
        <v>1809</v>
      </c>
      <c r="F1904" s="3">
        <v>6.1918600296409998E-2</v>
      </c>
    </row>
    <row r="1905" spans="2:6" x14ac:dyDescent="0.65">
      <c r="B1905" s="3">
        <v>35212168005</v>
      </c>
      <c r="C1905" s="3">
        <v>35212168</v>
      </c>
      <c r="D1905" s="3">
        <v>149</v>
      </c>
      <c r="E1905" s="3">
        <v>1809</v>
      </c>
      <c r="F1905" s="3">
        <v>1.1070652063169701E-2</v>
      </c>
    </row>
    <row r="1906" spans="2:6" x14ac:dyDescent="0.65">
      <c r="B1906" s="3">
        <v>35212168006</v>
      </c>
      <c r="C1906" s="3">
        <v>35212168</v>
      </c>
      <c r="D1906" s="3">
        <v>188</v>
      </c>
      <c r="E1906" s="3">
        <v>1809</v>
      </c>
      <c r="F1906" s="3">
        <v>1.3457196355800401E-2</v>
      </c>
    </row>
    <row r="1907" spans="2:6" x14ac:dyDescent="0.65">
      <c r="B1907" s="3">
        <v>35212168007</v>
      </c>
      <c r="C1907" s="3">
        <v>35212168</v>
      </c>
      <c r="D1907" s="3">
        <v>223</v>
      </c>
      <c r="E1907" s="3">
        <v>1809</v>
      </c>
      <c r="F1907" s="3">
        <v>5.8777452044553598E-2</v>
      </c>
    </row>
    <row r="1908" spans="2:6" x14ac:dyDescent="0.65">
      <c r="B1908" s="3">
        <v>35212168008</v>
      </c>
      <c r="C1908" s="3">
        <v>35212168</v>
      </c>
      <c r="D1908" s="3">
        <v>849</v>
      </c>
      <c r="E1908" s="3">
        <v>1809</v>
      </c>
      <c r="F1908" s="3">
        <v>4.1287600995141699E-2</v>
      </c>
    </row>
    <row r="1909" spans="2:6" x14ac:dyDescent="0.65">
      <c r="B1909" s="3">
        <v>35212168009</v>
      </c>
      <c r="C1909" s="3">
        <v>35212168</v>
      </c>
      <c r="D1909" s="3">
        <v>29</v>
      </c>
      <c r="E1909" s="3">
        <v>1809</v>
      </c>
      <c r="F1909" s="3"/>
    </row>
    <row r="1910" spans="2:6" x14ac:dyDescent="0.65">
      <c r="B1910" s="3">
        <v>35212169001</v>
      </c>
      <c r="C1910" s="3">
        <v>35212169</v>
      </c>
      <c r="D1910" s="3">
        <v>135</v>
      </c>
      <c r="E1910" s="3">
        <v>2121</v>
      </c>
      <c r="F1910" s="3">
        <v>4.2597309058446498E-2</v>
      </c>
    </row>
    <row r="1911" spans="2:6" x14ac:dyDescent="0.65">
      <c r="B1911" s="3">
        <v>35212169002</v>
      </c>
      <c r="C1911" s="3">
        <v>35212169</v>
      </c>
      <c r="D1911" s="3">
        <v>71</v>
      </c>
      <c r="E1911" s="3">
        <v>2121</v>
      </c>
      <c r="F1911" s="3">
        <v>4.6185646492643097E-2</v>
      </c>
    </row>
    <row r="1912" spans="2:6" x14ac:dyDescent="0.65">
      <c r="B1912" s="3">
        <v>35212169003</v>
      </c>
      <c r="C1912" s="3">
        <v>35212169</v>
      </c>
      <c r="D1912" s="3">
        <v>234</v>
      </c>
      <c r="E1912" s="3">
        <v>2121</v>
      </c>
      <c r="F1912" s="3">
        <v>1.0899268626990701E-2</v>
      </c>
    </row>
    <row r="1913" spans="2:6" x14ac:dyDescent="0.65">
      <c r="B1913" s="3">
        <v>35212169004</v>
      </c>
      <c r="C1913" s="3">
        <v>35212169</v>
      </c>
      <c r="D1913" s="3">
        <v>159</v>
      </c>
      <c r="E1913" s="3">
        <v>2121</v>
      </c>
      <c r="F1913" s="3">
        <v>1.13303242210273E-2</v>
      </c>
    </row>
    <row r="1914" spans="2:6" x14ac:dyDescent="0.65">
      <c r="B1914" s="3">
        <v>35212169005</v>
      </c>
      <c r="C1914" s="3">
        <v>35212169</v>
      </c>
      <c r="D1914" s="3">
        <v>93</v>
      </c>
      <c r="E1914" s="3">
        <v>2121</v>
      </c>
      <c r="F1914" s="3">
        <v>3.3717873689949503E-2</v>
      </c>
    </row>
    <row r="1915" spans="2:6" x14ac:dyDescent="0.65">
      <c r="B1915" s="3">
        <v>35212169006</v>
      </c>
      <c r="C1915" s="3">
        <v>35212169</v>
      </c>
      <c r="D1915" s="3">
        <v>57</v>
      </c>
      <c r="E1915" s="3">
        <v>2121</v>
      </c>
      <c r="F1915" s="3">
        <v>4.7207009069933997E-2</v>
      </c>
    </row>
    <row r="1916" spans="2:6" x14ac:dyDescent="0.65">
      <c r="B1916" s="3">
        <v>35212169008</v>
      </c>
      <c r="C1916" s="3">
        <v>35212169</v>
      </c>
      <c r="D1916" s="3">
        <v>39</v>
      </c>
      <c r="E1916" s="3">
        <v>2121</v>
      </c>
      <c r="F1916" s="3">
        <v>4.4741732878293097E-2</v>
      </c>
    </row>
    <row r="1917" spans="2:6" x14ac:dyDescent="0.65">
      <c r="B1917" s="3">
        <v>35212169009</v>
      </c>
      <c r="C1917" s="3">
        <v>35212169</v>
      </c>
      <c r="D1917" s="3">
        <v>69</v>
      </c>
      <c r="E1917" s="3">
        <v>2121</v>
      </c>
      <c r="F1917" s="3">
        <v>4.21333027423898E-2</v>
      </c>
    </row>
    <row r="1918" spans="2:6" x14ac:dyDescent="0.65">
      <c r="B1918" s="3">
        <v>35212169011</v>
      </c>
      <c r="C1918" s="3">
        <v>35212169</v>
      </c>
      <c r="D1918" s="3">
        <v>158</v>
      </c>
      <c r="E1918" s="3">
        <v>2121</v>
      </c>
      <c r="F1918" s="3">
        <v>4.2038857089687701E-2</v>
      </c>
    </row>
    <row r="1919" spans="2:6" x14ac:dyDescent="0.65">
      <c r="B1919" s="3">
        <v>35212169012</v>
      </c>
      <c r="C1919" s="3">
        <v>35212169</v>
      </c>
      <c r="D1919" s="3">
        <v>136</v>
      </c>
      <c r="E1919" s="3">
        <v>2121</v>
      </c>
      <c r="F1919" s="3">
        <v>4.1734694366810897E-2</v>
      </c>
    </row>
    <row r="1920" spans="2:6" x14ac:dyDescent="0.65">
      <c r="B1920" s="3">
        <v>35212169013</v>
      </c>
      <c r="C1920" s="3">
        <v>35212169</v>
      </c>
      <c r="D1920" s="3">
        <v>131</v>
      </c>
      <c r="E1920" s="3">
        <v>2121</v>
      </c>
      <c r="F1920" s="3">
        <v>3.7671674726921102E-2</v>
      </c>
    </row>
    <row r="1921" spans="2:6" x14ac:dyDescent="0.65">
      <c r="B1921" s="3">
        <v>35212169014</v>
      </c>
      <c r="C1921" s="3">
        <v>35212169</v>
      </c>
      <c r="D1921" s="3">
        <v>67</v>
      </c>
      <c r="E1921" s="3">
        <v>2121</v>
      </c>
      <c r="F1921" s="3">
        <v>4.23300343591895E-2</v>
      </c>
    </row>
    <row r="1922" spans="2:6" x14ac:dyDescent="0.65">
      <c r="B1922" s="3">
        <v>35212169015</v>
      </c>
      <c r="C1922" s="3">
        <v>35212169</v>
      </c>
      <c r="D1922" s="3">
        <v>39</v>
      </c>
      <c r="E1922" s="3">
        <v>2121</v>
      </c>
      <c r="F1922" s="3">
        <v>1.68002062133507E-2</v>
      </c>
    </row>
    <row r="1923" spans="2:6" x14ac:dyDescent="0.65">
      <c r="B1923" s="3">
        <v>35212169016</v>
      </c>
      <c r="C1923" s="3">
        <v>35212169</v>
      </c>
      <c r="D1923" s="3">
        <v>733</v>
      </c>
      <c r="E1923" s="3">
        <v>2121</v>
      </c>
      <c r="F1923" s="3">
        <v>1.13303242210273E-2</v>
      </c>
    </row>
    <row r="1924" spans="2:6" x14ac:dyDescent="0.65">
      <c r="B1924" s="3">
        <v>35212170001</v>
      </c>
      <c r="C1924" s="3">
        <v>35212170</v>
      </c>
      <c r="D1924" s="3">
        <v>62</v>
      </c>
      <c r="E1924" s="3">
        <v>4736</v>
      </c>
      <c r="F1924" s="3">
        <v>1.7364494861741499E-2</v>
      </c>
    </row>
    <row r="1925" spans="2:6" x14ac:dyDescent="0.65">
      <c r="B1925" s="3">
        <v>35212170002</v>
      </c>
      <c r="C1925" s="3">
        <v>35212170</v>
      </c>
      <c r="D1925" s="3">
        <v>0</v>
      </c>
      <c r="E1925" s="3">
        <v>4736</v>
      </c>
      <c r="F1925" s="3"/>
    </row>
    <row r="1926" spans="2:6" x14ac:dyDescent="0.65">
      <c r="B1926" s="3">
        <v>35212170003</v>
      </c>
      <c r="C1926" s="3">
        <v>35212170</v>
      </c>
      <c r="D1926" s="3">
        <v>83</v>
      </c>
      <c r="E1926" s="3">
        <v>4736</v>
      </c>
      <c r="F1926" s="3">
        <v>1.7494809475264401E-2</v>
      </c>
    </row>
    <row r="1927" spans="2:6" x14ac:dyDescent="0.65">
      <c r="B1927" s="3">
        <v>35212170004</v>
      </c>
      <c r="C1927" s="3">
        <v>35212170</v>
      </c>
      <c r="D1927" s="3">
        <v>64</v>
      </c>
      <c r="E1927" s="3">
        <v>4736</v>
      </c>
      <c r="F1927" s="3">
        <v>2.71905360055298E-2</v>
      </c>
    </row>
    <row r="1928" spans="2:6" x14ac:dyDescent="0.65">
      <c r="B1928" s="3">
        <v>35212170005</v>
      </c>
      <c r="C1928" s="3">
        <v>35212170</v>
      </c>
      <c r="D1928" s="3">
        <v>254</v>
      </c>
      <c r="E1928" s="3">
        <v>4736</v>
      </c>
      <c r="F1928" s="3">
        <v>5.5554839910366E-3</v>
      </c>
    </row>
    <row r="1929" spans="2:6" x14ac:dyDescent="0.65">
      <c r="B1929" s="3">
        <v>35212170006</v>
      </c>
      <c r="C1929" s="3">
        <v>35212170</v>
      </c>
      <c r="D1929" s="3">
        <v>118</v>
      </c>
      <c r="E1929" s="3">
        <v>4736</v>
      </c>
      <c r="F1929" s="3">
        <v>1.48566164787663E-2</v>
      </c>
    </row>
    <row r="1930" spans="2:6" x14ac:dyDescent="0.65">
      <c r="B1930" s="3">
        <v>35212170007</v>
      </c>
      <c r="C1930" s="3">
        <v>35212170</v>
      </c>
      <c r="D1930" s="3">
        <v>87</v>
      </c>
      <c r="E1930" s="3">
        <v>4736</v>
      </c>
      <c r="F1930" s="3">
        <v>6.0761669204160004E-3</v>
      </c>
    </row>
    <row r="1931" spans="2:6" x14ac:dyDescent="0.65">
      <c r="B1931" s="3">
        <v>35212170008</v>
      </c>
      <c r="C1931" s="3">
        <v>35212170</v>
      </c>
      <c r="D1931" s="3">
        <v>0</v>
      </c>
      <c r="E1931" s="3">
        <v>4736</v>
      </c>
      <c r="F1931" s="3">
        <v>1.42480945091094E-2</v>
      </c>
    </row>
    <row r="1932" spans="2:6" x14ac:dyDescent="0.65">
      <c r="B1932" s="3">
        <v>35212170009</v>
      </c>
      <c r="C1932" s="3">
        <v>35212170</v>
      </c>
      <c r="D1932" s="3">
        <v>136</v>
      </c>
      <c r="E1932" s="3">
        <v>4736</v>
      </c>
      <c r="F1932" s="3">
        <v>2.06122442406667E-2</v>
      </c>
    </row>
    <row r="1933" spans="2:6" x14ac:dyDescent="0.65">
      <c r="B1933" s="3">
        <v>35212170010</v>
      </c>
      <c r="C1933" s="3">
        <v>35212170</v>
      </c>
      <c r="D1933" s="3">
        <v>168</v>
      </c>
      <c r="E1933" s="3">
        <v>4736</v>
      </c>
      <c r="F1933" s="3">
        <v>1.9748680244869699E-2</v>
      </c>
    </row>
    <row r="1934" spans="2:6" x14ac:dyDescent="0.65">
      <c r="B1934" s="3">
        <v>35212170011</v>
      </c>
      <c r="C1934" s="3">
        <v>35212170</v>
      </c>
      <c r="D1934" s="3">
        <v>142</v>
      </c>
      <c r="E1934" s="3">
        <v>4736</v>
      </c>
      <c r="F1934" s="3">
        <v>3.1437167091482102E-2</v>
      </c>
    </row>
    <row r="1935" spans="2:6" x14ac:dyDescent="0.65">
      <c r="B1935" s="3">
        <v>35212170012</v>
      </c>
      <c r="C1935" s="3">
        <v>35212170</v>
      </c>
      <c r="D1935" s="3">
        <v>436</v>
      </c>
      <c r="E1935" s="3">
        <v>4736</v>
      </c>
      <c r="F1935" s="3">
        <v>3.6083401361512203E-2</v>
      </c>
    </row>
    <row r="1936" spans="2:6" x14ac:dyDescent="0.65">
      <c r="B1936" s="3">
        <v>35212170013</v>
      </c>
      <c r="C1936" s="3">
        <v>35212170</v>
      </c>
      <c r="D1936" s="3">
        <v>210</v>
      </c>
      <c r="E1936" s="3">
        <v>4736</v>
      </c>
      <c r="F1936" s="3">
        <v>2.1940106097515101E-2</v>
      </c>
    </row>
    <row r="1937" spans="2:6" x14ac:dyDescent="0.65">
      <c r="B1937" s="3">
        <v>35212170014</v>
      </c>
      <c r="C1937" s="3">
        <v>35212170</v>
      </c>
      <c r="D1937" s="3">
        <v>186</v>
      </c>
      <c r="E1937" s="3">
        <v>4736</v>
      </c>
      <c r="F1937" s="3">
        <v>2.7883123873791799E-2</v>
      </c>
    </row>
    <row r="1938" spans="2:6" x14ac:dyDescent="0.65">
      <c r="B1938" s="3">
        <v>35212170015</v>
      </c>
      <c r="C1938" s="3">
        <v>35212170</v>
      </c>
      <c r="D1938" s="3">
        <v>209</v>
      </c>
      <c r="E1938" s="3">
        <v>4736</v>
      </c>
      <c r="F1938" s="3">
        <v>4.3708921130410201E-2</v>
      </c>
    </row>
    <row r="1939" spans="2:6" x14ac:dyDescent="0.65">
      <c r="B1939" s="3">
        <v>35212170016</v>
      </c>
      <c r="C1939" s="3">
        <v>35212170</v>
      </c>
      <c r="D1939" s="3">
        <v>132</v>
      </c>
      <c r="E1939" s="3">
        <v>4736</v>
      </c>
      <c r="F1939" s="3">
        <v>3.8480600788858801E-2</v>
      </c>
    </row>
    <row r="1940" spans="2:6" x14ac:dyDescent="0.65">
      <c r="B1940" s="3">
        <v>35212170017</v>
      </c>
      <c r="C1940" s="3">
        <v>35212170</v>
      </c>
      <c r="D1940" s="3">
        <v>124</v>
      </c>
      <c r="E1940" s="3">
        <v>4736</v>
      </c>
      <c r="F1940" s="3">
        <v>4.4821766914634603E-2</v>
      </c>
    </row>
    <row r="1941" spans="2:6" x14ac:dyDescent="0.65">
      <c r="B1941" s="3">
        <v>35212170018</v>
      </c>
      <c r="C1941" s="3">
        <v>35212170</v>
      </c>
      <c r="D1941" s="3">
        <v>81</v>
      </c>
      <c r="E1941" s="3">
        <v>4736</v>
      </c>
      <c r="F1941" s="3">
        <v>4.1187847028903997E-2</v>
      </c>
    </row>
    <row r="1942" spans="2:6" x14ac:dyDescent="0.65">
      <c r="B1942" s="3">
        <v>35212170019</v>
      </c>
      <c r="C1942" s="3">
        <v>35212170</v>
      </c>
      <c r="D1942" s="3">
        <v>78</v>
      </c>
      <c r="E1942" s="3">
        <v>4736</v>
      </c>
      <c r="F1942" s="3">
        <v>1.24351679322091E-2</v>
      </c>
    </row>
    <row r="1943" spans="2:6" x14ac:dyDescent="0.65">
      <c r="B1943" s="3">
        <v>35212170020</v>
      </c>
      <c r="C1943" s="3">
        <v>35212170</v>
      </c>
      <c r="D1943" s="3">
        <v>108</v>
      </c>
      <c r="E1943" s="3">
        <v>4736</v>
      </c>
      <c r="F1943" s="3">
        <v>2.49619732853282E-2</v>
      </c>
    </row>
    <row r="1944" spans="2:6" x14ac:dyDescent="0.65">
      <c r="B1944" s="3">
        <v>35212170021</v>
      </c>
      <c r="C1944" s="3">
        <v>35212170</v>
      </c>
      <c r="D1944" s="3">
        <v>208</v>
      </c>
      <c r="E1944" s="3">
        <v>4736</v>
      </c>
      <c r="F1944" s="3">
        <v>1.9223941878885899E-2</v>
      </c>
    </row>
    <row r="1945" spans="2:6" x14ac:dyDescent="0.65">
      <c r="B1945" s="3">
        <v>35212170022</v>
      </c>
      <c r="C1945" s="3">
        <v>35212170</v>
      </c>
      <c r="D1945" s="3">
        <v>231</v>
      </c>
      <c r="E1945" s="3">
        <v>4736</v>
      </c>
      <c r="F1945" s="3">
        <v>4.02088864273695E-2</v>
      </c>
    </row>
    <row r="1946" spans="2:6" x14ac:dyDescent="0.65">
      <c r="B1946" s="3">
        <v>35212170023</v>
      </c>
      <c r="C1946" s="3">
        <v>35212170</v>
      </c>
      <c r="D1946" s="3">
        <v>78</v>
      </c>
      <c r="E1946" s="3">
        <v>4736</v>
      </c>
      <c r="F1946" s="3">
        <v>2.09805100337737E-2</v>
      </c>
    </row>
    <row r="1947" spans="2:6" x14ac:dyDescent="0.65">
      <c r="B1947" s="3">
        <v>35212170024</v>
      </c>
      <c r="C1947" s="3">
        <v>35212170</v>
      </c>
      <c r="D1947" s="3">
        <v>73</v>
      </c>
      <c r="E1947" s="3">
        <v>4736</v>
      </c>
      <c r="F1947" s="3">
        <v>1.58183771619766E-2</v>
      </c>
    </row>
    <row r="1948" spans="2:6" x14ac:dyDescent="0.65">
      <c r="B1948" s="3">
        <v>35212170025</v>
      </c>
      <c r="C1948" s="3">
        <v>35212170</v>
      </c>
      <c r="D1948" s="3">
        <v>1407</v>
      </c>
      <c r="E1948" s="3">
        <v>4736</v>
      </c>
      <c r="F1948" s="3">
        <v>1.8901584886574299E-2</v>
      </c>
    </row>
    <row r="1949" spans="2:6" x14ac:dyDescent="0.65">
      <c r="B1949" s="3">
        <v>35212170026</v>
      </c>
      <c r="C1949" s="3">
        <v>35212170</v>
      </c>
      <c r="D1949" s="3">
        <v>61</v>
      </c>
      <c r="E1949" s="3">
        <v>4736</v>
      </c>
      <c r="F1949" s="3">
        <v>2.43154660536909E-2</v>
      </c>
    </row>
    <row r="1950" spans="2:6" x14ac:dyDescent="0.65">
      <c r="B1950" s="3">
        <v>35212174001</v>
      </c>
      <c r="C1950" s="3">
        <v>35212174</v>
      </c>
      <c r="D1950" s="3">
        <v>232</v>
      </c>
      <c r="E1950" s="3">
        <v>9294</v>
      </c>
      <c r="F1950" s="3">
        <v>2.3306903012025999E-2</v>
      </c>
    </row>
    <row r="1951" spans="2:6" x14ac:dyDescent="0.65">
      <c r="B1951" s="3">
        <v>35212174002</v>
      </c>
      <c r="C1951" s="3">
        <v>35212174</v>
      </c>
      <c r="D1951" s="3">
        <v>98</v>
      </c>
      <c r="E1951" s="3">
        <v>9294</v>
      </c>
      <c r="F1951" s="3">
        <v>5.4129459618879702E-2</v>
      </c>
    </row>
    <row r="1952" spans="2:6" x14ac:dyDescent="0.65">
      <c r="B1952" s="3">
        <v>35212174003</v>
      </c>
      <c r="C1952" s="3">
        <v>35212174</v>
      </c>
      <c r="D1952" s="3">
        <v>99</v>
      </c>
      <c r="E1952" s="3">
        <v>9294</v>
      </c>
      <c r="F1952" s="3">
        <v>2.2334465216160601E-2</v>
      </c>
    </row>
    <row r="1953" spans="2:6" x14ac:dyDescent="0.65">
      <c r="B1953" s="3">
        <v>35212174004</v>
      </c>
      <c r="C1953" s="3">
        <v>35212174</v>
      </c>
      <c r="D1953" s="3">
        <v>153</v>
      </c>
      <c r="E1953" s="3">
        <v>9294</v>
      </c>
      <c r="F1953" s="3">
        <v>1.8425328397167699E-2</v>
      </c>
    </row>
    <row r="1954" spans="2:6" x14ac:dyDescent="0.65">
      <c r="B1954" s="3">
        <v>35212174005</v>
      </c>
      <c r="C1954" s="3">
        <v>35212174</v>
      </c>
      <c r="D1954" s="3">
        <v>155</v>
      </c>
      <c r="E1954" s="3">
        <v>9294</v>
      </c>
      <c r="F1954" s="3">
        <v>2.50003520621041E-2</v>
      </c>
    </row>
    <row r="1955" spans="2:6" x14ac:dyDescent="0.65">
      <c r="B1955" s="3">
        <v>35212174006</v>
      </c>
      <c r="C1955" s="3">
        <v>35212174</v>
      </c>
      <c r="D1955" s="3">
        <v>184</v>
      </c>
      <c r="E1955" s="3">
        <v>9294</v>
      </c>
      <c r="F1955" s="3">
        <v>1.75120502600228E-2</v>
      </c>
    </row>
    <row r="1956" spans="2:6" x14ac:dyDescent="0.65">
      <c r="B1956" s="3">
        <v>35212174007</v>
      </c>
      <c r="C1956" s="3">
        <v>35212174</v>
      </c>
      <c r="D1956" s="3">
        <v>271</v>
      </c>
      <c r="E1956" s="3">
        <v>9294</v>
      </c>
      <c r="F1956" s="3">
        <v>1.59118171431719E-2</v>
      </c>
    </row>
    <row r="1957" spans="2:6" x14ac:dyDescent="0.65">
      <c r="B1957" s="3">
        <v>35212174008</v>
      </c>
      <c r="C1957" s="3">
        <v>35212174</v>
      </c>
      <c r="D1957" s="3">
        <v>123</v>
      </c>
      <c r="E1957" s="3">
        <v>9294</v>
      </c>
      <c r="F1957" s="3">
        <v>2.3984954826922499E-2</v>
      </c>
    </row>
    <row r="1958" spans="2:6" x14ac:dyDescent="0.65">
      <c r="B1958" s="3">
        <v>35212174009</v>
      </c>
      <c r="C1958" s="3">
        <v>35212174</v>
      </c>
      <c r="D1958" s="3">
        <v>204</v>
      </c>
      <c r="E1958" s="3">
        <v>9294</v>
      </c>
      <c r="F1958" s="3">
        <v>2.6299240293331898E-2</v>
      </c>
    </row>
    <row r="1959" spans="2:6" x14ac:dyDescent="0.65">
      <c r="B1959" s="3">
        <v>35212174010</v>
      </c>
      <c r="C1959" s="3">
        <v>35212174</v>
      </c>
      <c r="D1959" s="3">
        <v>181</v>
      </c>
      <c r="E1959" s="3">
        <v>9294</v>
      </c>
      <c r="F1959" s="3">
        <v>1.52331360516065E-2</v>
      </c>
    </row>
    <row r="1960" spans="2:6" x14ac:dyDescent="0.65">
      <c r="B1960" s="3">
        <v>35212174011</v>
      </c>
      <c r="C1960" s="3">
        <v>35212174</v>
      </c>
      <c r="D1960" s="3">
        <v>225</v>
      </c>
      <c r="E1960" s="3">
        <v>9294</v>
      </c>
      <c r="F1960" s="3">
        <v>2.4685722407821801E-2</v>
      </c>
    </row>
    <row r="1961" spans="2:6" x14ac:dyDescent="0.65">
      <c r="B1961" s="3">
        <v>35212174012</v>
      </c>
      <c r="C1961" s="3">
        <v>35212174</v>
      </c>
      <c r="D1961" s="3">
        <v>373</v>
      </c>
      <c r="E1961" s="3">
        <v>9294</v>
      </c>
      <c r="F1961" s="3">
        <v>3.8330642903229101E-2</v>
      </c>
    </row>
    <row r="1962" spans="2:6" x14ac:dyDescent="0.65">
      <c r="B1962" s="3">
        <v>35212174013</v>
      </c>
      <c r="C1962" s="3">
        <v>35212174</v>
      </c>
      <c r="D1962" s="3">
        <v>434</v>
      </c>
      <c r="E1962" s="3">
        <v>9294</v>
      </c>
      <c r="F1962" s="3">
        <v>2.3014766118644801E-2</v>
      </c>
    </row>
    <row r="1963" spans="2:6" x14ac:dyDescent="0.65">
      <c r="B1963" s="3">
        <v>35212174014</v>
      </c>
      <c r="C1963" s="3">
        <v>35212174</v>
      </c>
      <c r="D1963" s="3">
        <v>171</v>
      </c>
      <c r="E1963" s="3">
        <v>9294</v>
      </c>
      <c r="F1963" s="3">
        <v>2.5808335557908801E-2</v>
      </c>
    </row>
    <row r="1964" spans="2:6" x14ac:dyDescent="0.65">
      <c r="B1964" s="3">
        <v>35212174015</v>
      </c>
      <c r="C1964" s="3">
        <v>35212174</v>
      </c>
      <c r="D1964" s="3">
        <v>116</v>
      </c>
      <c r="E1964" s="3">
        <v>9294</v>
      </c>
      <c r="F1964" s="3">
        <v>3.2429014406588001E-3</v>
      </c>
    </row>
    <row r="1965" spans="2:6" x14ac:dyDescent="0.65">
      <c r="B1965" s="3">
        <v>35212174017</v>
      </c>
      <c r="C1965" s="3">
        <v>35212174</v>
      </c>
      <c r="D1965" s="3">
        <v>128</v>
      </c>
      <c r="E1965" s="3">
        <v>9294</v>
      </c>
      <c r="F1965" s="3">
        <v>9.2164296244416008E-3</v>
      </c>
    </row>
    <row r="1966" spans="2:6" x14ac:dyDescent="0.65">
      <c r="B1966" s="3">
        <v>35212174018</v>
      </c>
      <c r="C1966" s="3">
        <v>35212174</v>
      </c>
      <c r="D1966" s="3">
        <v>187</v>
      </c>
      <c r="E1966" s="3">
        <v>9294</v>
      </c>
      <c r="F1966" s="3">
        <v>1.46088637360155E-2</v>
      </c>
    </row>
    <row r="1967" spans="2:6" x14ac:dyDescent="0.65">
      <c r="B1967" s="3">
        <v>35212174019</v>
      </c>
      <c r="C1967" s="3">
        <v>35212174</v>
      </c>
      <c r="D1967" s="3">
        <v>201</v>
      </c>
      <c r="E1967" s="3">
        <v>9294</v>
      </c>
      <c r="F1967" s="3">
        <v>5.3867255150724996E-3</v>
      </c>
    </row>
    <row r="1968" spans="2:6" x14ac:dyDescent="0.65">
      <c r="B1968" s="3">
        <v>35212174020</v>
      </c>
      <c r="C1968" s="3">
        <v>35212174</v>
      </c>
      <c r="D1968" s="3">
        <v>201</v>
      </c>
      <c r="E1968" s="3">
        <v>9294</v>
      </c>
      <c r="F1968" s="3">
        <v>4.2493699689753004E-3</v>
      </c>
    </row>
    <row r="1969" spans="2:6" x14ac:dyDescent="0.65">
      <c r="B1969" s="3">
        <v>35212174021</v>
      </c>
      <c r="C1969" s="3">
        <v>35212174</v>
      </c>
      <c r="D1969" s="3">
        <v>168</v>
      </c>
      <c r="E1969" s="3">
        <v>9294</v>
      </c>
      <c r="F1969" s="3">
        <v>6.0672133431553003E-3</v>
      </c>
    </row>
    <row r="1970" spans="2:6" x14ac:dyDescent="0.65">
      <c r="B1970" s="3">
        <v>35212174022</v>
      </c>
      <c r="C1970" s="3">
        <v>35212174</v>
      </c>
      <c r="D1970" s="3">
        <v>90</v>
      </c>
      <c r="E1970" s="3">
        <v>9294</v>
      </c>
      <c r="F1970" s="3">
        <v>3.2008176871744002E-3</v>
      </c>
    </row>
    <row r="1971" spans="2:6" x14ac:dyDescent="0.65">
      <c r="B1971" s="3">
        <v>35212174023</v>
      </c>
      <c r="C1971" s="3">
        <v>35212174</v>
      </c>
      <c r="D1971" s="3">
        <v>159</v>
      </c>
      <c r="E1971" s="3">
        <v>9294</v>
      </c>
      <c r="F1971" s="3">
        <v>3.7609098894479998E-3</v>
      </c>
    </row>
    <row r="1972" spans="2:6" x14ac:dyDescent="0.65">
      <c r="B1972" s="3">
        <v>35212174024</v>
      </c>
      <c r="C1972" s="3">
        <v>35212174</v>
      </c>
      <c r="D1972" s="3">
        <v>100</v>
      </c>
      <c r="E1972" s="3">
        <v>9294</v>
      </c>
      <c r="F1972" s="3">
        <v>4.4857478632154002E-3</v>
      </c>
    </row>
    <row r="1973" spans="2:6" x14ac:dyDescent="0.65">
      <c r="B1973" s="3">
        <v>35212174025</v>
      </c>
      <c r="C1973" s="3">
        <v>35212174</v>
      </c>
      <c r="D1973" s="3">
        <v>127</v>
      </c>
      <c r="E1973" s="3">
        <v>9294</v>
      </c>
      <c r="F1973" s="3">
        <v>7.5059387931676004E-3</v>
      </c>
    </row>
    <row r="1974" spans="2:6" x14ac:dyDescent="0.65">
      <c r="B1974" s="3">
        <v>35212174026</v>
      </c>
      <c r="C1974" s="3">
        <v>35212174</v>
      </c>
      <c r="D1974" s="3">
        <v>237</v>
      </c>
      <c r="E1974" s="3">
        <v>9294</v>
      </c>
      <c r="F1974" s="3">
        <v>5.5001400747138E-3</v>
      </c>
    </row>
    <row r="1975" spans="2:6" x14ac:dyDescent="0.65">
      <c r="B1975" s="3">
        <v>35212174027</v>
      </c>
      <c r="C1975" s="3">
        <v>35212174</v>
      </c>
      <c r="D1975" s="3">
        <v>117</v>
      </c>
      <c r="E1975" s="3">
        <v>9294</v>
      </c>
      <c r="F1975" s="3">
        <v>3.8188728120175999E-3</v>
      </c>
    </row>
    <row r="1976" spans="2:6" x14ac:dyDescent="0.65">
      <c r="B1976" s="3">
        <v>35212174028</v>
      </c>
      <c r="C1976" s="3">
        <v>35212174</v>
      </c>
      <c r="D1976" s="3">
        <v>111</v>
      </c>
      <c r="E1976" s="3">
        <v>9294</v>
      </c>
      <c r="F1976" s="3">
        <v>5.5001400747138E-3</v>
      </c>
    </row>
    <row r="1977" spans="2:6" x14ac:dyDescent="0.65">
      <c r="B1977" s="3">
        <v>35212174029</v>
      </c>
      <c r="C1977" s="3">
        <v>35212174</v>
      </c>
      <c r="D1977" s="3">
        <v>111</v>
      </c>
      <c r="E1977" s="3">
        <v>9294</v>
      </c>
      <c r="F1977" s="3">
        <v>5.7924386761733001E-3</v>
      </c>
    </row>
    <row r="1978" spans="2:6" x14ac:dyDescent="0.65">
      <c r="B1978" s="3">
        <v>35212174031</v>
      </c>
      <c r="C1978" s="3">
        <v>35212174</v>
      </c>
      <c r="D1978" s="3">
        <v>96</v>
      </c>
      <c r="E1978" s="3">
        <v>9294</v>
      </c>
      <c r="F1978" s="3">
        <v>9.9576655643309996E-3</v>
      </c>
    </row>
    <row r="1979" spans="2:6" x14ac:dyDescent="0.65">
      <c r="B1979" s="3">
        <v>35212174032</v>
      </c>
      <c r="C1979" s="3">
        <v>35212174</v>
      </c>
      <c r="D1979" s="3">
        <v>0</v>
      </c>
      <c r="E1979" s="3">
        <v>9294</v>
      </c>
      <c r="F1979" s="3">
        <v>1.0712012296956199E-2</v>
      </c>
    </row>
    <row r="1980" spans="2:6" x14ac:dyDescent="0.65">
      <c r="B1980" s="3">
        <v>35212174036</v>
      </c>
      <c r="C1980" s="3">
        <v>35212174</v>
      </c>
      <c r="D1980" s="3">
        <v>165</v>
      </c>
      <c r="E1980" s="3">
        <v>9294</v>
      </c>
      <c r="F1980" s="3">
        <v>1.4999883004180099E-2</v>
      </c>
    </row>
    <row r="1981" spans="2:6" x14ac:dyDescent="0.65">
      <c r="B1981" s="3">
        <v>35212174037</v>
      </c>
      <c r="C1981" s="3">
        <v>35212174</v>
      </c>
      <c r="D1981" s="3">
        <v>35</v>
      </c>
      <c r="E1981" s="3">
        <v>9294</v>
      </c>
      <c r="F1981" s="3">
        <v>5.1361453009397999E-3</v>
      </c>
    </row>
    <row r="1982" spans="2:6" x14ac:dyDescent="0.65">
      <c r="B1982" s="3">
        <v>35212174038</v>
      </c>
      <c r="C1982" s="3">
        <v>35212174</v>
      </c>
      <c r="D1982" s="3">
        <v>48</v>
      </c>
      <c r="E1982" s="3">
        <v>9294</v>
      </c>
      <c r="F1982" s="3">
        <v>1.06485095319526E-2</v>
      </c>
    </row>
    <row r="1983" spans="2:6" x14ac:dyDescent="0.65">
      <c r="B1983" s="3">
        <v>35212174039</v>
      </c>
      <c r="C1983" s="3">
        <v>35212174</v>
      </c>
      <c r="D1983" s="3">
        <v>0</v>
      </c>
      <c r="E1983" s="3">
        <v>9294</v>
      </c>
      <c r="F1983" s="3"/>
    </row>
    <row r="1984" spans="2:6" x14ac:dyDescent="0.65">
      <c r="B1984" s="3">
        <v>35212174040</v>
      </c>
      <c r="C1984" s="3">
        <v>35212174</v>
      </c>
      <c r="D1984" s="3">
        <v>161</v>
      </c>
      <c r="E1984" s="3">
        <v>9294</v>
      </c>
      <c r="F1984" s="3"/>
    </row>
    <row r="1985" spans="2:6" x14ac:dyDescent="0.65">
      <c r="B1985" s="3">
        <v>35212174041</v>
      </c>
      <c r="C1985" s="3">
        <v>35212174</v>
      </c>
      <c r="D1985" s="3">
        <v>169</v>
      </c>
      <c r="E1985" s="3">
        <v>9294</v>
      </c>
      <c r="F1985" s="3"/>
    </row>
    <row r="1986" spans="2:6" x14ac:dyDescent="0.65">
      <c r="B1986" s="3">
        <v>35212174042</v>
      </c>
      <c r="C1986" s="3">
        <v>35212174</v>
      </c>
      <c r="D1986" s="3">
        <v>90</v>
      </c>
      <c r="E1986" s="3">
        <v>9294</v>
      </c>
      <c r="F1986" s="3"/>
    </row>
    <row r="1987" spans="2:6" x14ac:dyDescent="0.65">
      <c r="B1987" s="3">
        <v>35212174043</v>
      </c>
      <c r="C1987" s="3">
        <v>35212174</v>
      </c>
      <c r="D1987" s="3">
        <v>451</v>
      </c>
      <c r="E1987" s="3">
        <v>9294</v>
      </c>
      <c r="F1987" s="3"/>
    </row>
    <row r="1988" spans="2:6" x14ac:dyDescent="0.65">
      <c r="B1988" s="3">
        <v>35212174044</v>
      </c>
      <c r="C1988" s="3">
        <v>35212174</v>
      </c>
      <c r="D1988" s="3">
        <v>104</v>
      </c>
      <c r="E1988" s="3">
        <v>9294</v>
      </c>
      <c r="F1988" s="3">
        <v>2.3323140795464301E-2</v>
      </c>
    </row>
    <row r="1989" spans="2:6" x14ac:dyDescent="0.65">
      <c r="B1989" s="3">
        <v>35212174045</v>
      </c>
      <c r="C1989" s="3">
        <v>35212174</v>
      </c>
      <c r="D1989" s="3">
        <v>547</v>
      </c>
      <c r="E1989" s="3">
        <v>9294</v>
      </c>
      <c r="F1989" s="3">
        <v>4.7953410468770004E-3</v>
      </c>
    </row>
    <row r="1990" spans="2:6" x14ac:dyDescent="0.65">
      <c r="B1990" s="3">
        <v>35212174046</v>
      </c>
      <c r="C1990" s="3">
        <v>35212174</v>
      </c>
      <c r="D1990" s="3">
        <v>98</v>
      </c>
      <c r="E1990" s="3">
        <v>9294</v>
      </c>
      <c r="F1990" s="3">
        <v>3.24612805842249E-2</v>
      </c>
    </row>
    <row r="1991" spans="2:6" x14ac:dyDescent="0.65">
      <c r="B1991" s="3">
        <v>35212174047</v>
      </c>
      <c r="C1991" s="3">
        <v>35212174</v>
      </c>
      <c r="D1991" s="3">
        <v>252</v>
      </c>
      <c r="E1991" s="3">
        <v>9294</v>
      </c>
      <c r="F1991" s="3">
        <v>3.7350540881453502E-2</v>
      </c>
    </row>
    <row r="1992" spans="2:6" x14ac:dyDescent="0.65">
      <c r="B1992" s="3">
        <v>35212174048</v>
      </c>
      <c r="C1992" s="3">
        <v>35212174</v>
      </c>
      <c r="D1992" s="3">
        <v>132</v>
      </c>
      <c r="E1992" s="3">
        <v>9294</v>
      </c>
      <c r="F1992" s="3">
        <v>2.1148553824976999E-3</v>
      </c>
    </row>
    <row r="1993" spans="2:6" x14ac:dyDescent="0.65">
      <c r="B1993" s="3">
        <v>35212174049</v>
      </c>
      <c r="C1993" s="3">
        <v>35212174</v>
      </c>
      <c r="D1993" s="3">
        <v>204</v>
      </c>
      <c r="E1993" s="3">
        <v>9294</v>
      </c>
      <c r="F1993" s="3">
        <v>5.8735066119701999E-3</v>
      </c>
    </row>
    <row r="1994" spans="2:6" x14ac:dyDescent="0.65">
      <c r="B1994" s="3">
        <v>35212174050</v>
      </c>
      <c r="C1994" s="3">
        <v>35212174</v>
      </c>
      <c r="D1994" s="3">
        <v>202</v>
      </c>
      <c r="E1994" s="3">
        <v>9294</v>
      </c>
      <c r="F1994" s="3">
        <v>1.9500596605907101E-2</v>
      </c>
    </row>
    <row r="1995" spans="2:6" x14ac:dyDescent="0.65">
      <c r="B1995" s="3">
        <v>35212174051</v>
      </c>
      <c r="C1995" s="3">
        <v>35212174</v>
      </c>
      <c r="D1995" s="3">
        <v>740</v>
      </c>
      <c r="E1995" s="3">
        <v>9294</v>
      </c>
      <c r="F1995" s="3">
        <v>8.7395888472181996E-3</v>
      </c>
    </row>
    <row r="1996" spans="2:6" x14ac:dyDescent="0.65">
      <c r="B1996" s="3">
        <v>35212174052</v>
      </c>
      <c r="C1996" s="3">
        <v>35212174</v>
      </c>
      <c r="D1996" s="3">
        <v>0</v>
      </c>
      <c r="E1996" s="3">
        <v>9294</v>
      </c>
      <c r="F1996" s="3">
        <v>8.5853141302879004E-3</v>
      </c>
    </row>
    <row r="1997" spans="2:6" x14ac:dyDescent="0.65">
      <c r="B1997" s="3">
        <v>35212174053</v>
      </c>
      <c r="C1997" s="3">
        <v>35212174</v>
      </c>
      <c r="D1997" s="3">
        <v>241</v>
      </c>
      <c r="E1997" s="3">
        <v>9294</v>
      </c>
      <c r="F1997" s="3">
        <v>4.3739938019746001E-3</v>
      </c>
    </row>
    <row r="1998" spans="2:6" x14ac:dyDescent="0.65">
      <c r="B1998" s="3">
        <v>35212174054</v>
      </c>
      <c r="C1998" s="3">
        <v>35212174</v>
      </c>
      <c r="D1998" s="3">
        <v>222</v>
      </c>
      <c r="E1998" s="3">
        <v>9294</v>
      </c>
      <c r="F1998" s="3">
        <v>1.6929594453947702E-2</v>
      </c>
    </row>
    <row r="1999" spans="2:6" x14ac:dyDescent="0.65">
      <c r="B1999" s="3">
        <v>35212174055</v>
      </c>
      <c r="C1999" s="3">
        <v>35212174</v>
      </c>
      <c r="D1999" s="3">
        <v>381</v>
      </c>
      <c r="E1999" s="3">
        <v>9294</v>
      </c>
      <c r="F1999" s="3">
        <v>1.0970838248623299E-2</v>
      </c>
    </row>
    <row r="2000" spans="2:6" x14ac:dyDescent="0.65">
      <c r="B2000" s="3">
        <v>35212175001</v>
      </c>
      <c r="C2000" s="3">
        <v>35212175</v>
      </c>
      <c r="D2000" s="3">
        <v>91</v>
      </c>
      <c r="E2000" s="3">
        <v>3270</v>
      </c>
      <c r="F2000" s="3">
        <v>2.40189039539686E-2</v>
      </c>
    </row>
    <row r="2001" spans="2:6" x14ac:dyDescent="0.65">
      <c r="B2001" s="3">
        <v>35212175002</v>
      </c>
      <c r="C2001" s="3">
        <v>35212175</v>
      </c>
      <c r="D2001" s="3">
        <v>265</v>
      </c>
      <c r="E2001" s="3">
        <v>3270</v>
      </c>
      <c r="F2001" s="3">
        <v>1.98067953378416E-2</v>
      </c>
    </row>
    <row r="2002" spans="2:6" x14ac:dyDescent="0.65">
      <c r="B2002" s="3">
        <v>35212175003</v>
      </c>
      <c r="C2002" s="3">
        <v>35212175</v>
      </c>
      <c r="D2002" s="3">
        <v>74</v>
      </c>
      <c r="E2002" s="3">
        <v>3270</v>
      </c>
      <c r="F2002" s="3">
        <v>2.14248139264662E-2</v>
      </c>
    </row>
    <row r="2003" spans="2:6" x14ac:dyDescent="0.65">
      <c r="B2003" s="3">
        <v>35212175004</v>
      </c>
      <c r="C2003" s="3">
        <v>35212175</v>
      </c>
      <c r="D2003" s="3">
        <v>258</v>
      </c>
      <c r="E2003" s="3">
        <v>3270</v>
      </c>
      <c r="F2003" s="3">
        <v>1.52131516770895E-2</v>
      </c>
    </row>
    <row r="2004" spans="2:6" x14ac:dyDescent="0.65">
      <c r="B2004" s="3">
        <v>35212175005</v>
      </c>
      <c r="C2004" s="3">
        <v>35212175</v>
      </c>
      <c r="D2004" s="3">
        <v>122</v>
      </c>
      <c r="E2004" s="3">
        <v>3270</v>
      </c>
      <c r="F2004" s="3">
        <v>1.52131516770895E-2</v>
      </c>
    </row>
    <row r="2005" spans="2:6" x14ac:dyDescent="0.65">
      <c r="B2005" s="3">
        <v>35212175006</v>
      </c>
      <c r="C2005" s="3">
        <v>35212175</v>
      </c>
      <c r="D2005" s="3">
        <v>466</v>
      </c>
      <c r="E2005" s="3">
        <v>3270</v>
      </c>
      <c r="F2005" s="3">
        <v>1.57202873889488E-2</v>
      </c>
    </row>
    <row r="2006" spans="2:6" x14ac:dyDescent="0.65">
      <c r="B2006" s="3">
        <v>35212175007</v>
      </c>
      <c r="C2006" s="3">
        <v>35212175</v>
      </c>
      <c r="D2006" s="3">
        <v>97</v>
      </c>
      <c r="E2006" s="3">
        <v>3270</v>
      </c>
      <c r="F2006" s="3">
        <v>2.4035870721361499E-2</v>
      </c>
    </row>
    <row r="2007" spans="2:6" x14ac:dyDescent="0.65">
      <c r="B2007" s="3">
        <v>35212175008</v>
      </c>
      <c r="C2007" s="3">
        <v>35212175</v>
      </c>
      <c r="D2007" s="3">
        <v>0</v>
      </c>
      <c r="E2007" s="3">
        <v>3270</v>
      </c>
      <c r="F2007" s="3">
        <v>1.67040985456588E-2</v>
      </c>
    </row>
    <row r="2008" spans="2:6" x14ac:dyDescent="0.65">
      <c r="B2008" s="3">
        <v>35212175009</v>
      </c>
      <c r="C2008" s="3">
        <v>35212175</v>
      </c>
      <c r="D2008" s="3">
        <v>82</v>
      </c>
      <c r="E2008" s="3">
        <v>3270</v>
      </c>
      <c r="F2008" s="3">
        <v>1.7813536349995801E-2</v>
      </c>
    </row>
    <row r="2009" spans="2:6" x14ac:dyDescent="0.65">
      <c r="B2009" s="3">
        <v>35212175010</v>
      </c>
      <c r="C2009" s="3">
        <v>35212175</v>
      </c>
      <c r="D2009" s="3">
        <v>233</v>
      </c>
      <c r="E2009" s="3">
        <v>3270</v>
      </c>
      <c r="F2009" s="3">
        <v>1.5234784650456501E-2</v>
      </c>
    </row>
    <row r="2010" spans="2:6" x14ac:dyDescent="0.65">
      <c r="B2010" s="3">
        <v>35212175011</v>
      </c>
      <c r="C2010" s="3">
        <v>35212175</v>
      </c>
      <c r="D2010" s="3">
        <v>90</v>
      </c>
      <c r="E2010" s="3">
        <v>3270</v>
      </c>
      <c r="F2010" s="3">
        <v>2.1116489783307699E-2</v>
      </c>
    </row>
    <row r="2011" spans="2:6" x14ac:dyDescent="0.65">
      <c r="B2011" s="3">
        <v>35212175012</v>
      </c>
      <c r="C2011" s="3">
        <v>35212175</v>
      </c>
      <c r="D2011" s="3">
        <v>234</v>
      </c>
      <c r="E2011" s="3">
        <v>3270</v>
      </c>
      <c r="F2011" s="3">
        <v>1.7561558898589E-3</v>
      </c>
    </row>
    <row r="2012" spans="2:6" x14ac:dyDescent="0.65">
      <c r="B2012" s="3">
        <v>35212175013</v>
      </c>
      <c r="C2012" s="3">
        <v>35212175</v>
      </c>
      <c r="D2012" s="3">
        <v>152</v>
      </c>
      <c r="E2012" s="3">
        <v>3270</v>
      </c>
      <c r="F2012" s="3">
        <v>5.1713314691525002E-3</v>
      </c>
    </row>
    <row r="2013" spans="2:6" x14ac:dyDescent="0.65">
      <c r="B2013" s="3">
        <v>35212175014</v>
      </c>
      <c r="C2013" s="3">
        <v>35212175</v>
      </c>
      <c r="D2013" s="3">
        <v>99</v>
      </c>
      <c r="E2013" s="3">
        <v>3270</v>
      </c>
      <c r="F2013" s="3">
        <v>5.0167430721035997E-3</v>
      </c>
    </row>
    <row r="2014" spans="2:6" x14ac:dyDescent="0.65">
      <c r="B2014" s="3">
        <v>35212175015</v>
      </c>
      <c r="C2014" s="3">
        <v>35212175</v>
      </c>
      <c r="D2014" s="3">
        <v>103</v>
      </c>
      <c r="E2014" s="3">
        <v>3270</v>
      </c>
      <c r="F2014" s="3">
        <v>8.5634998009734998E-3</v>
      </c>
    </row>
    <row r="2015" spans="2:6" x14ac:dyDescent="0.65">
      <c r="B2015" s="3">
        <v>35212175016</v>
      </c>
      <c r="C2015" s="3">
        <v>35212175</v>
      </c>
      <c r="D2015" s="3">
        <v>152</v>
      </c>
      <c r="E2015" s="3">
        <v>3270</v>
      </c>
      <c r="F2015" s="3">
        <v>1.9974981387562499E-2</v>
      </c>
    </row>
    <row r="2016" spans="2:6" x14ac:dyDescent="0.65">
      <c r="B2016" s="3">
        <v>35212175017</v>
      </c>
      <c r="C2016" s="3">
        <v>35212175</v>
      </c>
      <c r="D2016" s="3">
        <v>81</v>
      </c>
      <c r="E2016" s="3">
        <v>3270</v>
      </c>
      <c r="F2016" s="3">
        <v>2.1803935675938298E-2</v>
      </c>
    </row>
    <row r="2017" spans="2:6" x14ac:dyDescent="0.65">
      <c r="B2017" s="3">
        <v>35212175018</v>
      </c>
      <c r="C2017" s="3">
        <v>35212175</v>
      </c>
      <c r="D2017" s="3">
        <v>57</v>
      </c>
      <c r="E2017" s="3">
        <v>3270</v>
      </c>
      <c r="F2017" s="3">
        <v>1.4312585266979899E-2</v>
      </c>
    </row>
    <row r="2018" spans="2:6" x14ac:dyDescent="0.65">
      <c r="B2018" s="3">
        <v>35212175019</v>
      </c>
      <c r="C2018" s="3">
        <v>35212175</v>
      </c>
      <c r="D2018" s="3">
        <v>341</v>
      </c>
      <c r="E2018" s="3">
        <v>3270</v>
      </c>
      <c r="F2018" s="3">
        <v>2.0434622901125899E-2</v>
      </c>
    </row>
    <row r="2019" spans="2:6" x14ac:dyDescent="0.65">
      <c r="B2019" s="3">
        <v>35212175020</v>
      </c>
      <c r="C2019" s="3">
        <v>35212175</v>
      </c>
      <c r="D2019" s="3">
        <v>273</v>
      </c>
      <c r="E2019" s="3">
        <v>3270</v>
      </c>
      <c r="F2019" s="3">
        <v>4.8680665918361003E-2</v>
      </c>
    </row>
    <row r="2020" spans="2:6" x14ac:dyDescent="0.65">
      <c r="B2020" s="3">
        <v>35212177001</v>
      </c>
      <c r="C2020" s="3">
        <v>35212177</v>
      </c>
      <c r="D2020" s="3">
        <v>127</v>
      </c>
      <c r="E2020" s="3">
        <v>6712</v>
      </c>
      <c r="F2020" s="3">
        <v>9.1525395590312905E-2</v>
      </c>
    </row>
    <row r="2021" spans="2:6" x14ac:dyDescent="0.65">
      <c r="B2021" s="3">
        <v>35212177002</v>
      </c>
      <c r="C2021" s="3">
        <v>35212177</v>
      </c>
      <c r="D2021" s="3">
        <v>90</v>
      </c>
      <c r="E2021" s="3">
        <v>6712</v>
      </c>
      <c r="F2021" s="3">
        <v>5.8996982467519797E-2</v>
      </c>
    </row>
    <row r="2022" spans="2:6" x14ac:dyDescent="0.65">
      <c r="B2022" s="3">
        <v>35212177004</v>
      </c>
      <c r="C2022" s="3">
        <v>35212177</v>
      </c>
      <c r="D2022" s="3">
        <v>103</v>
      </c>
      <c r="E2022" s="3">
        <v>6712</v>
      </c>
      <c r="F2022" s="3">
        <v>0.12934811494646051</v>
      </c>
    </row>
    <row r="2023" spans="2:6" x14ac:dyDescent="0.65">
      <c r="B2023" s="3">
        <v>35212177005</v>
      </c>
      <c r="C2023" s="3">
        <v>35212177</v>
      </c>
      <c r="D2023" s="3">
        <v>73</v>
      </c>
      <c r="E2023" s="3">
        <v>6712</v>
      </c>
      <c r="F2023" s="3">
        <v>7.3123803164487203E-2</v>
      </c>
    </row>
    <row r="2024" spans="2:6" x14ac:dyDescent="0.65">
      <c r="B2024" s="3">
        <v>35212177006</v>
      </c>
      <c r="C2024" s="3">
        <v>35212177</v>
      </c>
      <c r="D2024" s="3">
        <v>52</v>
      </c>
      <c r="E2024" s="3">
        <v>6712</v>
      </c>
      <c r="F2024" s="3">
        <v>2.29857716309682E-2</v>
      </c>
    </row>
    <row r="2025" spans="2:6" x14ac:dyDescent="0.65">
      <c r="B2025" s="3">
        <v>35212177007</v>
      </c>
      <c r="C2025" s="3">
        <v>35212177</v>
      </c>
      <c r="D2025" s="3">
        <v>101</v>
      </c>
      <c r="E2025" s="3">
        <v>6712</v>
      </c>
      <c r="F2025" s="3">
        <v>4.4022915540930199E-2</v>
      </c>
    </row>
    <row r="2026" spans="2:6" x14ac:dyDescent="0.65">
      <c r="B2026" s="3">
        <v>35212177008</v>
      </c>
      <c r="C2026" s="3">
        <v>35212177</v>
      </c>
      <c r="D2026" s="3">
        <v>0</v>
      </c>
      <c r="E2026" s="3">
        <v>6712</v>
      </c>
      <c r="F2026" s="3">
        <v>7.3119117607132203E-2</v>
      </c>
    </row>
    <row r="2027" spans="2:6" x14ac:dyDescent="0.65">
      <c r="B2027" s="3">
        <v>35212177009</v>
      </c>
      <c r="C2027" s="3">
        <v>35212177</v>
      </c>
      <c r="D2027" s="3">
        <v>85</v>
      </c>
      <c r="E2027" s="3">
        <v>6712</v>
      </c>
      <c r="F2027" s="3">
        <v>2.5768151753318799E-2</v>
      </c>
    </row>
    <row r="2028" spans="2:6" x14ac:dyDescent="0.65">
      <c r="B2028" s="3">
        <v>35212177011</v>
      </c>
      <c r="C2028" s="3">
        <v>35212177</v>
      </c>
      <c r="D2028" s="3">
        <v>136</v>
      </c>
      <c r="E2028" s="3">
        <v>6712</v>
      </c>
      <c r="F2028" s="3">
        <v>5.25958885290587E-2</v>
      </c>
    </row>
    <row r="2029" spans="2:6" x14ac:dyDescent="0.65">
      <c r="B2029" s="3">
        <v>35212177012</v>
      </c>
      <c r="C2029" s="3">
        <v>35212177</v>
      </c>
      <c r="D2029" s="3">
        <v>156</v>
      </c>
      <c r="E2029" s="3">
        <v>6712</v>
      </c>
      <c r="F2029" s="3">
        <v>3.2719811243325403E-2</v>
      </c>
    </row>
    <row r="2030" spans="2:6" x14ac:dyDescent="0.65">
      <c r="B2030" s="3">
        <v>35212177013</v>
      </c>
      <c r="C2030" s="3">
        <v>35212177</v>
      </c>
      <c r="D2030" s="3">
        <v>158</v>
      </c>
      <c r="E2030" s="3">
        <v>6712</v>
      </c>
      <c r="F2030" s="3">
        <v>2.0639757677202299E-2</v>
      </c>
    </row>
    <row r="2031" spans="2:6" x14ac:dyDescent="0.65">
      <c r="B2031" s="3">
        <v>35212177014</v>
      </c>
      <c r="C2031" s="3">
        <v>35212177</v>
      </c>
      <c r="D2031" s="3">
        <v>156</v>
      </c>
      <c r="E2031" s="3">
        <v>6712</v>
      </c>
      <c r="F2031" s="3">
        <v>6.5487143569506301E-2</v>
      </c>
    </row>
    <row r="2032" spans="2:6" x14ac:dyDescent="0.65">
      <c r="B2032" s="3">
        <v>35212177015</v>
      </c>
      <c r="C2032" s="3">
        <v>35212177</v>
      </c>
      <c r="D2032" s="3">
        <v>62</v>
      </c>
      <c r="E2032" s="3">
        <v>6712</v>
      </c>
      <c r="F2032" s="3">
        <v>4.7937404049997301E-2</v>
      </c>
    </row>
    <row r="2033" spans="2:6" x14ac:dyDescent="0.65">
      <c r="B2033" s="3">
        <v>35212177016</v>
      </c>
      <c r="C2033" s="3">
        <v>35212177</v>
      </c>
      <c r="D2033" s="3">
        <v>148</v>
      </c>
      <c r="E2033" s="3">
        <v>6712</v>
      </c>
      <c r="F2033" s="3">
        <v>3.9915843245999602E-2</v>
      </c>
    </row>
    <row r="2034" spans="2:6" x14ac:dyDescent="0.65">
      <c r="B2034" s="3">
        <v>35212177017</v>
      </c>
      <c r="C2034" s="3">
        <v>35212177</v>
      </c>
      <c r="D2034" s="3">
        <v>320</v>
      </c>
      <c r="E2034" s="3">
        <v>6712</v>
      </c>
      <c r="F2034" s="3">
        <v>4.3791816830145699E-2</v>
      </c>
    </row>
    <row r="2035" spans="2:6" x14ac:dyDescent="0.65">
      <c r="B2035" s="3">
        <v>35212177018</v>
      </c>
      <c r="C2035" s="3">
        <v>35212177</v>
      </c>
      <c r="D2035" s="3">
        <v>194</v>
      </c>
      <c r="E2035" s="3">
        <v>6712</v>
      </c>
      <c r="F2035" s="3">
        <v>5.9400594053356501E-2</v>
      </c>
    </row>
    <row r="2036" spans="2:6" x14ac:dyDescent="0.65">
      <c r="B2036" s="3">
        <v>35212177019</v>
      </c>
      <c r="C2036" s="3">
        <v>35212177</v>
      </c>
      <c r="D2036" s="3">
        <v>61</v>
      </c>
      <c r="E2036" s="3">
        <v>6712</v>
      </c>
      <c r="F2036" s="3">
        <v>3.2504042156138398E-2</v>
      </c>
    </row>
    <row r="2037" spans="2:6" x14ac:dyDescent="0.65">
      <c r="B2037" s="3">
        <v>35212177020</v>
      </c>
      <c r="C2037" s="3">
        <v>35212177</v>
      </c>
      <c r="D2037" s="3">
        <v>213</v>
      </c>
      <c r="E2037" s="3">
        <v>6712</v>
      </c>
      <c r="F2037" s="3">
        <v>0.1091459865807379</v>
      </c>
    </row>
    <row r="2038" spans="2:6" x14ac:dyDescent="0.65">
      <c r="B2038" s="3">
        <v>35212177021</v>
      </c>
      <c r="C2038" s="3">
        <v>35212177</v>
      </c>
      <c r="D2038" s="3">
        <v>35</v>
      </c>
      <c r="E2038" s="3">
        <v>6712</v>
      </c>
      <c r="F2038" s="3">
        <v>1.7631100817143499E-2</v>
      </c>
    </row>
    <row r="2039" spans="2:6" x14ac:dyDescent="0.65">
      <c r="B2039" s="3">
        <v>35212177022</v>
      </c>
      <c r="C2039" s="3">
        <v>35212177</v>
      </c>
      <c r="D2039" s="3">
        <v>61</v>
      </c>
      <c r="E2039" s="3">
        <v>6712</v>
      </c>
      <c r="F2039" s="3">
        <v>1.2927637521916901E-2</v>
      </c>
    </row>
    <row r="2040" spans="2:6" x14ac:dyDescent="0.65">
      <c r="B2040" s="3">
        <v>35212177024</v>
      </c>
      <c r="C2040" s="3">
        <v>35212177</v>
      </c>
      <c r="D2040" s="3">
        <v>71</v>
      </c>
      <c r="E2040" s="3">
        <v>6712</v>
      </c>
      <c r="F2040" s="3">
        <v>3.9610039097906398E-2</v>
      </c>
    </row>
    <row r="2041" spans="2:6" x14ac:dyDescent="0.65">
      <c r="B2041" s="3">
        <v>35212177026</v>
      </c>
      <c r="C2041" s="3">
        <v>35212177</v>
      </c>
      <c r="D2041" s="3">
        <v>87</v>
      </c>
      <c r="E2041" s="3">
        <v>6712</v>
      </c>
      <c r="F2041" s="3">
        <v>4.9390297845304E-2</v>
      </c>
    </row>
    <row r="2042" spans="2:6" x14ac:dyDescent="0.65">
      <c r="B2042" s="3">
        <v>35212177027</v>
      </c>
      <c r="C2042" s="3">
        <v>35212177</v>
      </c>
      <c r="D2042" s="3">
        <v>39</v>
      </c>
      <c r="E2042" s="3">
        <v>6712</v>
      </c>
      <c r="F2042" s="3">
        <v>5.3608985398845899E-2</v>
      </c>
    </row>
    <row r="2043" spans="2:6" x14ac:dyDescent="0.65">
      <c r="B2043" s="3">
        <v>35212177028</v>
      </c>
      <c r="C2043" s="3">
        <v>35212177</v>
      </c>
      <c r="D2043" s="3">
        <v>60</v>
      </c>
      <c r="E2043" s="3">
        <v>6712</v>
      </c>
      <c r="F2043" s="3">
        <v>5.2290551742405697E-2</v>
      </c>
    </row>
    <row r="2044" spans="2:6" x14ac:dyDescent="0.65">
      <c r="B2044" s="3">
        <v>35212177029</v>
      </c>
      <c r="C2044" s="3">
        <v>35212177</v>
      </c>
      <c r="D2044" s="3">
        <v>56</v>
      </c>
      <c r="E2044" s="3">
        <v>6712</v>
      </c>
      <c r="F2044" s="3">
        <v>1.01893104608813E-2</v>
      </c>
    </row>
    <row r="2045" spans="2:6" x14ac:dyDescent="0.65">
      <c r="B2045" s="3">
        <v>35212177030</v>
      </c>
      <c r="C2045" s="3">
        <v>35212177</v>
      </c>
      <c r="D2045" s="3">
        <v>181</v>
      </c>
      <c r="E2045" s="3">
        <v>6712</v>
      </c>
      <c r="F2045" s="3">
        <v>5.1588908692122001E-2</v>
      </c>
    </row>
    <row r="2046" spans="2:6" x14ac:dyDescent="0.65">
      <c r="B2046" s="3">
        <v>35212177031</v>
      </c>
      <c r="C2046" s="3">
        <v>35212177</v>
      </c>
      <c r="D2046" s="3">
        <v>766</v>
      </c>
      <c r="E2046" s="3">
        <v>6712</v>
      </c>
      <c r="F2046" s="3">
        <v>6.6709934345287603E-2</v>
      </c>
    </row>
    <row r="2047" spans="2:6" x14ac:dyDescent="0.65">
      <c r="B2047" s="3">
        <v>35212177032</v>
      </c>
      <c r="C2047" s="3">
        <v>35212177</v>
      </c>
      <c r="D2047" s="3">
        <v>171</v>
      </c>
      <c r="E2047" s="3">
        <v>6712</v>
      </c>
      <c r="F2047" s="3">
        <v>3.7303086571566398E-2</v>
      </c>
    </row>
    <row r="2048" spans="2:6" x14ac:dyDescent="0.65">
      <c r="B2048" s="3">
        <v>35212177033</v>
      </c>
      <c r="C2048" s="3">
        <v>35212177</v>
      </c>
      <c r="D2048" s="3">
        <v>233</v>
      </c>
      <c r="E2048" s="3">
        <v>6712</v>
      </c>
      <c r="F2048" s="3">
        <v>1.65354378900993E-2</v>
      </c>
    </row>
    <row r="2049" spans="2:6" x14ac:dyDescent="0.65">
      <c r="B2049" s="3">
        <v>35212177034</v>
      </c>
      <c r="C2049" s="3">
        <v>35212177</v>
      </c>
      <c r="D2049" s="3">
        <v>127</v>
      </c>
      <c r="E2049" s="3">
        <v>6712</v>
      </c>
      <c r="F2049" s="3">
        <v>4.2737298683434002E-3</v>
      </c>
    </row>
    <row r="2050" spans="2:6" x14ac:dyDescent="0.65">
      <c r="B2050" s="3">
        <v>35212177035</v>
      </c>
      <c r="C2050" s="3">
        <v>35212177</v>
      </c>
      <c r="D2050" s="3">
        <v>95</v>
      </c>
      <c r="E2050" s="3">
        <v>6712</v>
      </c>
      <c r="F2050" s="3">
        <v>1.7049891020842901E-2</v>
      </c>
    </row>
    <row r="2051" spans="2:6" x14ac:dyDescent="0.65">
      <c r="B2051" s="3">
        <v>35212177036</v>
      </c>
      <c r="C2051" s="3">
        <v>35212177</v>
      </c>
      <c r="D2051" s="3">
        <v>59</v>
      </c>
      <c r="E2051" s="3">
        <v>6712</v>
      </c>
      <c r="F2051" s="3">
        <v>6.0573702181397999E-3</v>
      </c>
    </row>
    <row r="2052" spans="2:6" x14ac:dyDescent="0.65">
      <c r="B2052" s="3">
        <v>35212177037</v>
      </c>
      <c r="C2052" s="3">
        <v>35212177</v>
      </c>
      <c r="D2052" s="3">
        <v>268</v>
      </c>
      <c r="E2052" s="3">
        <v>6712</v>
      </c>
      <c r="F2052" s="3">
        <v>4.0528864258190999E-3</v>
      </c>
    </row>
    <row r="2053" spans="2:6" x14ac:dyDescent="0.65">
      <c r="B2053" s="3">
        <v>35212177038</v>
      </c>
      <c r="C2053" s="3">
        <v>35212177</v>
      </c>
      <c r="D2053" s="3">
        <v>1061</v>
      </c>
      <c r="E2053" s="3">
        <v>6712</v>
      </c>
      <c r="F2053" s="3">
        <v>8.7400497478730493E-2</v>
      </c>
    </row>
    <row r="2054" spans="2:6" x14ac:dyDescent="0.65">
      <c r="B2054" s="3">
        <v>35212177039</v>
      </c>
      <c r="C2054" s="3">
        <v>35212177</v>
      </c>
      <c r="D2054" s="3">
        <v>223</v>
      </c>
      <c r="E2054" s="3">
        <v>6712</v>
      </c>
      <c r="F2054" s="3">
        <v>3.2184769397788998E-2</v>
      </c>
    </row>
    <row r="2055" spans="2:6" x14ac:dyDescent="0.65">
      <c r="B2055" s="3">
        <v>35212177040</v>
      </c>
      <c r="C2055" s="3">
        <v>35212177</v>
      </c>
      <c r="D2055" s="3">
        <v>284</v>
      </c>
      <c r="E2055" s="3">
        <v>6712</v>
      </c>
      <c r="F2055" s="3">
        <v>1.4171404339241399E-2</v>
      </c>
    </row>
    <row r="2056" spans="2:6" x14ac:dyDescent="0.65">
      <c r="B2056" s="3">
        <v>35212177041</v>
      </c>
      <c r="C2056" s="3">
        <v>35212177</v>
      </c>
      <c r="D2056" s="3">
        <v>324</v>
      </c>
      <c r="E2056" s="3">
        <v>6712</v>
      </c>
      <c r="F2056" s="3">
        <v>5.4800476550734001E-2</v>
      </c>
    </row>
    <row r="2057" spans="2:6" x14ac:dyDescent="0.65">
      <c r="B2057" s="3">
        <v>35212177042</v>
      </c>
      <c r="C2057" s="3">
        <v>35212177</v>
      </c>
      <c r="D2057" s="3">
        <v>276</v>
      </c>
      <c r="E2057" s="3">
        <v>6712</v>
      </c>
      <c r="F2057" s="3">
        <v>2.6634467641358E-2</v>
      </c>
    </row>
    <row r="2058" spans="2:6" x14ac:dyDescent="0.65">
      <c r="B2058" s="3">
        <v>35212178001</v>
      </c>
      <c r="C2058" s="3">
        <v>35212178</v>
      </c>
      <c r="D2058" s="3">
        <v>86</v>
      </c>
      <c r="E2058" s="3">
        <v>112</v>
      </c>
      <c r="F2058" s="3">
        <v>3.8597862974391502E-2</v>
      </c>
    </row>
    <row r="2059" spans="2:6" x14ac:dyDescent="0.65">
      <c r="B2059" s="3">
        <v>35212178002</v>
      </c>
      <c r="C2059" s="3">
        <v>35212178</v>
      </c>
      <c r="D2059" s="3">
        <v>26</v>
      </c>
      <c r="E2059" s="3">
        <v>112</v>
      </c>
      <c r="F2059" s="3">
        <v>4.1490135566888797E-2</v>
      </c>
    </row>
    <row r="2060" spans="2:6" x14ac:dyDescent="0.65">
      <c r="B2060" s="3">
        <v>35212180001</v>
      </c>
      <c r="C2060" s="3">
        <v>35212180</v>
      </c>
      <c r="D2060" s="3">
        <v>162</v>
      </c>
      <c r="E2060" s="3">
        <v>1224</v>
      </c>
      <c r="F2060" s="3">
        <v>1.24242035742732E-2</v>
      </c>
    </row>
    <row r="2061" spans="2:6" x14ac:dyDescent="0.65">
      <c r="B2061" s="3">
        <v>35212180002</v>
      </c>
      <c r="C2061" s="3">
        <v>35212180</v>
      </c>
      <c r="D2061" s="3">
        <v>149</v>
      </c>
      <c r="E2061" s="3">
        <v>1224</v>
      </c>
      <c r="F2061" s="3">
        <v>5.3808061750914897E-2</v>
      </c>
    </row>
    <row r="2062" spans="2:6" x14ac:dyDescent="0.65">
      <c r="B2062" s="3">
        <v>35212180003</v>
      </c>
      <c r="C2062" s="3">
        <v>35212180</v>
      </c>
      <c r="D2062" s="3">
        <v>131</v>
      </c>
      <c r="E2062" s="3">
        <v>1224</v>
      </c>
      <c r="F2062" s="3">
        <v>4.1684034850183099E-2</v>
      </c>
    </row>
    <row r="2063" spans="2:6" x14ac:dyDescent="0.65">
      <c r="B2063" s="3">
        <v>35212180004</v>
      </c>
      <c r="C2063" s="3">
        <v>35212180</v>
      </c>
      <c r="D2063" s="3">
        <v>657</v>
      </c>
      <c r="E2063" s="3">
        <v>1224</v>
      </c>
      <c r="F2063" s="3">
        <v>6.5818388168057997E-3</v>
      </c>
    </row>
    <row r="2064" spans="2:6" x14ac:dyDescent="0.65">
      <c r="B2064" s="3">
        <v>35212180005</v>
      </c>
      <c r="C2064" s="3">
        <v>35212180</v>
      </c>
      <c r="D2064" s="3">
        <v>125</v>
      </c>
      <c r="E2064" s="3">
        <v>1224</v>
      </c>
      <c r="F2064" s="3">
        <v>0.1197363721552526</v>
      </c>
    </row>
    <row r="2065" spans="2:6" x14ac:dyDescent="0.65">
      <c r="B2065" s="3">
        <v>35212182002</v>
      </c>
      <c r="C2065" s="3">
        <v>35212182</v>
      </c>
      <c r="D2065" s="3">
        <v>19</v>
      </c>
      <c r="E2065" s="3">
        <v>175</v>
      </c>
      <c r="F2065" s="3"/>
    </row>
    <row r="2066" spans="2:6" x14ac:dyDescent="0.65">
      <c r="B2066" s="3">
        <v>35212182003</v>
      </c>
      <c r="C2066" s="3">
        <v>35212182</v>
      </c>
      <c r="D2066" s="3">
        <v>28</v>
      </c>
      <c r="E2066" s="3">
        <v>175</v>
      </c>
      <c r="F2066" s="3">
        <v>9.1311523237714992E-3</v>
      </c>
    </row>
    <row r="2067" spans="2:6" x14ac:dyDescent="0.65">
      <c r="B2067" s="3">
        <v>35212182004</v>
      </c>
      <c r="C2067" s="3">
        <v>35212182</v>
      </c>
      <c r="D2067" s="3">
        <v>96</v>
      </c>
      <c r="E2067" s="3">
        <v>175</v>
      </c>
      <c r="F2067" s="3"/>
    </row>
    <row r="2068" spans="2:6" x14ac:dyDescent="0.65">
      <c r="B2068" s="3">
        <v>35212182005</v>
      </c>
      <c r="C2068" s="3">
        <v>35212182</v>
      </c>
      <c r="D2068" s="3">
        <v>15</v>
      </c>
      <c r="E2068" s="3">
        <v>175</v>
      </c>
      <c r="F2068" s="3">
        <v>4.1087861355646E-3</v>
      </c>
    </row>
    <row r="2069" spans="2:6" x14ac:dyDescent="0.65">
      <c r="B2069" s="3">
        <v>35212182006</v>
      </c>
      <c r="C2069" s="3">
        <v>35212182</v>
      </c>
      <c r="D2069" s="3">
        <v>17</v>
      </c>
      <c r="E2069" s="3">
        <v>175</v>
      </c>
      <c r="F2069" s="3"/>
    </row>
    <row r="2070" spans="2:6" x14ac:dyDescent="0.65">
      <c r="B2070" s="3">
        <v>35212184001</v>
      </c>
      <c r="C2070" s="3">
        <v>35212184</v>
      </c>
      <c r="D2070" s="3">
        <v>137</v>
      </c>
      <c r="E2070" s="3">
        <v>396</v>
      </c>
      <c r="F2070" s="3"/>
    </row>
    <row r="2071" spans="2:6" x14ac:dyDescent="0.65">
      <c r="B2071" s="3">
        <v>35212184002</v>
      </c>
      <c r="C2071" s="3">
        <v>35212184</v>
      </c>
      <c r="D2071" s="3">
        <v>259</v>
      </c>
      <c r="E2071" s="3">
        <v>396</v>
      </c>
      <c r="F2071" s="3"/>
    </row>
    <row r="2072" spans="2:6" x14ac:dyDescent="0.65">
      <c r="B2072" s="3">
        <v>35212185001</v>
      </c>
      <c r="C2072" s="3">
        <v>35212185</v>
      </c>
      <c r="D2072" s="3">
        <v>45</v>
      </c>
      <c r="E2072" s="3">
        <v>5220</v>
      </c>
      <c r="F2072" s="3">
        <v>3.4030839175105002E-3</v>
      </c>
    </row>
    <row r="2073" spans="2:6" x14ac:dyDescent="0.65">
      <c r="B2073" s="3">
        <v>35212185002</v>
      </c>
      <c r="C2073" s="3">
        <v>35212185</v>
      </c>
      <c r="D2073" s="3">
        <v>32</v>
      </c>
      <c r="E2073" s="3">
        <v>5220</v>
      </c>
      <c r="F2073" s="3"/>
    </row>
    <row r="2074" spans="2:6" x14ac:dyDescent="0.65">
      <c r="B2074" s="3">
        <v>35212185003</v>
      </c>
      <c r="C2074" s="3">
        <v>35212185</v>
      </c>
      <c r="D2074" s="3">
        <v>5</v>
      </c>
      <c r="E2074" s="3">
        <v>5220</v>
      </c>
      <c r="F2074" s="3"/>
    </row>
    <row r="2075" spans="2:6" x14ac:dyDescent="0.65">
      <c r="B2075" s="3">
        <v>35212185004</v>
      </c>
      <c r="C2075" s="3">
        <v>35212185</v>
      </c>
      <c r="D2075" s="3">
        <v>10</v>
      </c>
      <c r="E2075" s="3">
        <v>5220</v>
      </c>
      <c r="F2075" s="3">
        <v>3.2322786867551002E-3</v>
      </c>
    </row>
    <row r="2076" spans="2:6" x14ac:dyDescent="0.65">
      <c r="B2076" s="3">
        <v>35212185005</v>
      </c>
      <c r="C2076" s="3">
        <v>35212185</v>
      </c>
      <c r="D2076" s="3">
        <v>142</v>
      </c>
      <c r="E2076" s="3">
        <v>5220</v>
      </c>
      <c r="F2076" s="3">
        <v>3.43862280279447E-2</v>
      </c>
    </row>
    <row r="2077" spans="2:6" x14ac:dyDescent="0.65">
      <c r="B2077" s="3">
        <v>35212185006</v>
      </c>
      <c r="C2077" s="3">
        <v>35212185</v>
      </c>
      <c r="D2077" s="3">
        <v>111</v>
      </c>
      <c r="E2077" s="3">
        <v>5220</v>
      </c>
      <c r="F2077" s="3">
        <v>3.3729288929318098E-2</v>
      </c>
    </row>
    <row r="2078" spans="2:6" x14ac:dyDescent="0.65">
      <c r="B2078" s="3">
        <v>35212185007</v>
      </c>
      <c r="C2078" s="3">
        <v>35212185</v>
      </c>
      <c r="D2078" s="3">
        <v>118</v>
      </c>
      <c r="E2078" s="3">
        <v>5220</v>
      </c>
      <c r="F2078" s="3">
        <v>3.4641461829966899E-2</v>
      </c>
    </row>
    <row r="2079" spans="2:6" x14ac:dyDescent="0.65">
      <c r="B2079" s="3">
        <v>35212185008</v>
      </c>
      <c r="C2079" s="3">
        <v>35212185</v>
      </c>
      <c r="D2079" s="3">
        <v>184</v>
      </c>
      <c r="E2079" s="3">
        <v>5220</v>
      </c>
      <c r="F2079" s="3">
        <v>5.5514070256061698E-2</v>
      </c>
    </row>
    <row r="2080" spans="2:6" x14ac:dyDescent="0.65">
      <c r="B2080" s="3">
        <v>35212185009</v>
      </c>
      <c r="C2080" s="3">
        <v>35212185</v>
      </c>
      <c r="D2080" s="3">
        <v>763</v>
      </c>
      <c r="E2080" s="3">
        <v>5220</v>
      </c>
      <c r="F2080" s="3">
        <v>5.2503024985490698E-2</v>
      </c>
    </row>
    <row r="2081" spans="2:6" x14ac:dyDescent="0.65">
      <c r="B2081" s="3">
        <v>35212185010</v>
      </c>
      <c r="C2081" s="3">
        <v>35212185</v>
      </c>
      <c r="D2081" s="3">
        <v>196</v>
      </c>
      <c r="E2081" s="3">
        <v>5220</v>
      </c>
      <c r="F2081" s="3">
        <v>3.3956012278489697E-2</v>
      </c>
    </row>
    <row r="2082" spans="2:6" x14ac:dyDescent="0.65">
      <c r="B2082" s="3">
        <v>35212185011</v>
      </c>
      <c r="C2082" s="3">
        <v>35212185</v>
      </c>
      <c r="D2082" s="3">
        <v>214</v>
      </c>
      <c r="E2082" s="3">
        <v>5220</v>
      </c>
      <c r="F2082" s="3">
        <v>7.8912138281066593E-2</v>
      </c>
    </row>
    <row r="2083" spans="2:6" x14ac:dyDescent="0.65">
      <c r="B2083" s="3">
        <v>35212185012</v>
      </c>
      <c r="C2083" s="3">
        <v>35212185</v>
      </c>
      <c r="D2083" s="3">
        <v>0</v>
      </c>
      <c r="E2083" s="3">
        <v>5220</v>
      </c>
      <c r="F2083" s="3">
        <v>1.72473832991956E-2</v>
      </c>
    </row>
    <row r="2084" spans="2:6" x14ac:dyDescent="0.65">
      <c r="B2084" s="3">
        <v>35212185013</v>
      </c>
      <c r="C2084" s="3">
        <v>35212185</v>
      </c>
      <c r="D2084" s="3">
        <v>107</v>
      </c>
      <c r="E2084" s="3">
        <v>5220</v>
      </c>
      <c r="F2084" s="3"/>
    </row>
    <row r="2085" spans="2:6" x14ac:dyDescent="0.65">
      <c r="B2085" s="3">
        <v>35212185014</v>
      </c>
      <c r="C2085" s="3">
        <v>35212185</v>
      </c>
      <c r="D2085" s="3">
        <v>97</v>
      </c>
      <c r="E2085" s="3">
        <v>5220</v>
      </c>
      <c r="F2085" s="3"/>
    </row>
    <row r="2086" spans="2:6" x14ac:dyDescent="0.65">
      <c r="B2086" s="3">
        <v>35212185015</v>
      </c>
      <c r="C2086" s="3">
        <v>35212185</v>
      </c>
      <c r="D2086" s="3">
        <v>128</v>
      </c>
      <c r="E2086" s="3">
        <v>5220</v>
      </c>
      <c r="F2086" s="3"/>
    </row>
    <row r="2087" spans="2:6" x14ac:dyDescent="0.65">
      <c r="B2087" s="3">
        <v>35212185016</v>
      </c>
      <c r="C2087" s="3">
        <v>35212185</v>
      </c>
      <c r="D2087" s="3">
        <v>162</v>
      </c>
      <c r="E2087" s="3">
        <v>5220</v>
      </c>
      <c r="F2087" s="3"/>
    </row>
    <row r="2088" spans="2:6" x14ac:dyDescent="0.65">
      <c r="B2088" s="3">
        <v>35212185017</v>
      </c>
      <c r="C2088" s="3">
        <v>35212185</v>
      </c>
      <c r="D2088" s="3">
        <v>43</v>
      </c>
      <c r="E2088" s="3">
        <v>5220</v>
      </c>
      <c r="F2088" s="3"/>
    </row>
    <row r="2089" spans="2:6" x14ac:dyDescent="0.65">
      <c r="B2089" s="3">
        <v>35212185018</v>
      </c>
      <c r="C2089" s="3">
        <v>35212185</v>
      </c>
      <c r="D2089" s="3">
        <v>57</v>
      </c>
      <c r="E2089" s="3">
        <v>5220</v>
      </c>
      <c r="F2089" s="3">
        <v>1.26164900098273E-2</v>
      </c>
    </row>
    <row r="2090" spans="2:6" x14ac:dyDescent="0.65">
      <c r="B2090" s="3">
        <v>35212185019</v>
      </c>
      <c r="C2090" s="3">
        <v>35212185</v>
      </c>
      <c r="D2090" s="3">
        <v>351</v>
      </c>
      <c r="E2090" s="3">
        <v>5220</v>
      </c>
      <c r="F2090" s="3"/>
    </row>
    <row r="2091" spans="2:6" x14ac:dyDescent="0.65">
      <c r="B2091" s="3">
        <v>35212185020</v>
      </c>
      <c r="C2091" s="3">
        <v>35212185</v>
      </c>
      <c r="D2091" s="3">
        <v>0</v>
      </c>
      <c r="E2091" s="3">
        <v>5220</v>
      </c>
      <c r="F2091" s="3">
        <v>1.91935415876896E-2</v>
      </c>
    </row>
    <row r="2092" spans="2:6" x14ac:dyDescent="0.65">
      <c r="B2092" s="3">
        <v>35212185021</v>
      </c>
      <c r="C2092" s="3">
        <v>35212185</v>
      </c>
      <c r="D2092" s="3">
        <v>535</v>
      </c>
      <c r="E2092" s="3">
        <v>5220</v>
      </c>
      <c r="F2092" s="3">
        <v>0.2347049173719101</v>
      </c>
    </row>
    <row r="2093" spans="2:6" x14ac:dyDescent="0.65">
      <c r="B2093" s="3">
        <v>35212185022</v>
      </c>
      <c r="C2093" s="3">
        <v>35212185</v>
      </c>
      <c r="D2093" s="3">
        <v>214</v>
      </c>
      <c r="E2093" s="3">
        <v>5220</v>
      </c>
      <c r="F2093" s="3">
        <v>6.3166369897788899E-2</v>
      </c>
    </row>
    <row r="2094" spans="2:6" x14ac:dyDescent="0.65">
      <c r="B2094" s="3">
        <v>35212185023</v>
      </c>
      <c r="C2094" s="3">
        <v>35212185</v>
      </c>
      <c r="D2094" s="3">
        <v>148</v>
      </c>
      <c r="E2094" s="3">
        <v>5220</v>
      </c>
      <c r="F2094" s="3">
        <v>0.1123540263097004</v>
      </c>
    </row>
    <row r="2095" spans="2:6" x14ac:dyDescent="0.65">
      <c r="B2095" s="3">
        <v>35212185024</v>
      </c>
      <c r="C2095" s="3">
        <v>35212185</v>
      </c>
      <c r="D2095" s="3">
        <v>360</v>
      </c>
      <c r="E2095" s="3">
        <v>5220</v>
      </c>
      <c r="F2095" s="3">
        <v>4.3700239108664898E-2</v>
      </c>
    </row>
    <row r="2096" spans="2:6" x14ac:dyDescent="0.65">
      <c r="B2096" s="3">
        <v>35212185025</v>
      </c>
      <c r="C2096" s="3">
        <v>35212185</v>
      </c>
      <c r="D2096" s="3">
        <v>0</v>
      </c>
      <c r="E2096" s="3">
        <v>5220</v>
      </c>
      <c r="F2096" s="3"/>
    </row>
    <row r="2097" spans="2:6" x14ac:dyDescent="0.65">
      <c r="B2097" s="3">
        <v>35212185026</v>
      </c>
      <c r="C2097" s="3">
        <v>35212185</v>
      </c>
      <c r="D2097" s="3">
        <v>0</v>
      </c>
      <c r="E2097" s="3">
        <v>5220</v>
      </c>
      <c r="F2097" s="3"/>
    </row>
    <row r="2098" spans="2:6" x14ac:dyDescent="0.65">
      <c r="B2098" s="3">
        <v>35212185027</v>
      </c>
      <c r="C2098" s="3">
        <v>35212185</v>
      </c>
      <c r="D2098" s="3">
        <v>1198</v>
      </c>
      <c r="E2098" s="3">
        <v>5220</v>
      </c>
      <c r="F2098" s="3">
        <v>2.2451725529898301E-2</v>
      </c>
    </row>
    <row r="2099" spans="2:6" x14ac:dyDescent="0.65">
      <c r="B2099" s="3">
        <v>35212186001</v>
      </c>
      <c r="C2099" s="3">
        <v>35212186</v>
      </c>
      <c r="D2099" s="3">
        <v>71</v>
      </c>
      <c r="E2099" s="3">
        <v>2554</v>
      </c>
      <c r="F2099" s="3">
        <v>1.3461593968953601E-2</v>
      </c>
    </row>
    <row r="2100" spans="2:6" x14ac:dyDescent="0.65">
      <c r="B2100" s="3">
        <v>35212186002</v>
      </c>
      <c r="C2100" s="3">
        <v>35212186</v>
      </c>
      <c r="D2100" s="3">
        <v>5</v>
      </c>
      <c r="E2100" s="3">
        <v>2554</v>
      </c>
      <c r="F2100" s="3">
        <v>2.1520556743233998E-2</v>
      </c>
    </row>
    <row r="2101" spans="2:6" x14ac:dyDescent="0.65">
      <c r="B2101" s="3">
        <v>35212186003</v>
      </c>
      <c r="C2101" s="3">
        <v>35212186</v>
      </c>
      <c r="D2101" s="3">
        <v>45</v>
      </c>
      <c r="E2101" s="3">
        <v>2554</v>
      </c>
      <c r="F2101" s="3">
        <v>2.67419368896596E-2</v>
      </c>
    </row>
    <row r="2102" spans="2:6" x14ac:dyDescent="0.65">
      <c r="B2102" s="3">
        <v>35212186004</v>
      </c>
      <c r="C2102" s="3">
        <v>35212186</v>
      </c>
      <c r="D2102" s="3">
        <v>163</v>
      </c>
      <c r="E2102" s="3">
        <v>2554</v>
      </c>
      <c r="F2102" s="3">
        <v>9.8673309467594006E-3</v>
      </c>
    </row>
    <row r="2103" spans="2:6" x14ac:dyDescent="0.65">
      <c r="B2103" s="3">
        <v>35212186005</v>
      </c>
      <c r="C2103" s="3">
        <v>35212186</v>
      </c>
      <c r="D2103" s="3">
        <v>75</v>
      </c>
      <c r="E2103" s="3">
        <v>2554</v>
      </c>
      <c r="F2103" s="3">
        <v>1.37869657161624E-2</v>
      </c>
    </row>
    <row r="2104" spans="2:6" x14ac:dyDescent="0.65">
      <c r="B2104" s="3">
        <v>35212186006</v>
      </c>
      <c r="C2104" s="3">
        <v>35212186</v>
      </c>
      <c r="D2104" s="3">
        <v>375</v>
      </c>
      <c r="E2104" s="3">
        <v>2554</v>
      </c>
      <c r="F2104" s="3">
        <v>2.12595358834596E-2</v>
      </c>
    </row>
    <row r="2105" spans="2:6" x14ac:dyDescent="0.65">
      <c r="B2105" s="3">
        <v>35212186007</v>
      </c>
      <c r="C2105" s="3">
        <v>35212186</v>
      </c>
      <c r="D2105" s="3">
        <v>157</v>
      </c>
      <c r="E2105" s="3">
        <v>2554</v>
      </c>
      <c r="F2105" s="3">
        <v>2.3206981464049301E-2</v>
      </c>
    </row>
    <row r="2106" spans="2:6" x14ac:dyDescent="0.65">
      <c r="B2106" s="3">
        <v>35212186008</v>
      </c>
      <c r="C2106" s="3">
        <v>35212186</v>
      </c>
      <c r="D2106" s="3">
        <v>379</v>
      </c>
      <c r="E2106" s="3">
        <v>2554</v>
      </c>
      <c r="F2106" s="3">
        <v>1.2136553678767301E-2</v>
      </c>
    </row>
    <row r="2107" spans="2:6" x14ac:dyDescent="0.65">
      <c r="B2107" s="3">
        <v>35212186009</v>
      </c>
      <c r="C2107" s="3">
        <v>35212186</v>
      </c>
      <c r="D2107" s="3">
        <v>0</v>
      </c>
      <c r="E2107" s="3">
        <v>2554</v>
      </c>
      <c r="F2107" s="3"/>
    </row>
    <row r="2108" spans="2:6" x14ac:dyDescent="0.65">
      <c r="B2108" s="3">
        <v>35212186010</v>
      </c>
      <c r="C2108" s="3">
        <v>35212186</v>
      </c>
      <c r="D2108" s="3">
        <v>0</v>
      </c>
      <c r="E2108" s="3">
        <v>2554</v>
      </c>
      <c r="F2108" s="3"/>
    </row>
    <row r="2109" spans="2:6" x14ac:dyDescent="0.65">
      <c r="B2109" s="3">
        <v>35212186011</v>
      </c>
      <c r="C2109" s="3">
        <v>35212186</v>
      </c>
      <c r="D2109" s="3">
        <v>0</v>
      </c>
      <c r="E2109" s="3">
        <v>2554</v>
      </c>
      <c r="F2109" s="3">
        <v>1.4838481271412999E-3</v>
      </c>
    </row>
    <row r="2110" spans="2:6" x14ac:dyDescent="0.65">
      <c r="B2110" s="3">
        <v>35212186012</v>
      </c>
      <c r="C2110" s="3">
        <v>35212186</v>
      </c>
      <c r="D2110" s="3">
        <v>0</v>
      </c>
      <c r="E2110" s="3">
        <v>2554</v>
      </c>
      <c r="F2110" s="3"/>
    </row>
    <row r="2111" spans="2:6" x14ac:dyDescent="0.65">
      <c r="B2111" s="3">
        <v>35212186013</v>
      </c>
      <c r="C2111" s="3">
        <v>35212186</v>
      </c>
      <c r="D2111" s="3">
        <v>0</v>
      </c>
      <c r="E2111" s="3">
        <v>2554</v>
      </c>
      <c r="F2111" s="3"/>
    </row>
    <row r="2112" spans="2:6" x14ac:dyDescent="0.65">
      <c r="B2112" s="3">
        <v>35212186014</v>
      </c>
      <c r="C2112" s="3">
        <v>35212186</v>
      </c>
      <c r="D2112" s="3">
        <v>0</v>
      </c>
      <c r="E2112" s="3">
        <v>2554</v>
      </c>
      <c r="F2112" s="3">
        <v>1.5381207738488E-3</v>
      </c>
    </row>
    <row r="2113" spans="2:6" x14ac:dyDescent="0.65">
      <c r="B2113" s="3">
        <v>35212186015</v>
      </c>
      <c r="C2113" s="3">
        <v>35212186</v>
      </c>
      <c r="D2113" s="3">
        <v>115</v>
      </c>
      <c r="E2113" s="3">
        <v>2554</v>
      </c>
      <c r="F2113" s="3">
        <v>1.55437847459572E-2</v>
      </c>
    </row>
    <row r="2114" spans="2:6" x14ac:dyDescent="0.65">
      <c r="B2114" s="3">
        <v>35212186016</v>
      </c>
      <c r="C2114" s="3">
        <v>35212186</v>
      </c>
      <c r="D2114" s="3">
        <v>0</v>
      </c>
      <c r="E2114" s="3">
        <v>2554</v>
      </c>
      <c r="F2114" s="3"/>
    </row>
    <row r="2115" spans="2:6" x14ac:dyDescent="0.65">
      <c r="B2115" s="3">
        <v>35212186017</v>
      </c>
      <c r="C2115" s="3">
        <v>35212186</v>
      </c>
      <c r="D2115" s="3">
        <v>69</v>
      </c>
      <c r="E2115" s="3">
        <v>2554</v>
      </c>
      <c r="F2115" s="3">
        <v>2.0790146425806202E-2</v>
      </c>
    </row>
    <row r="2116" spans="2:6" x14ac:dyDescent="0.65">
      <c r="B2116" s="3">
        <v>35212186018</v>
      </c>
      <c r="C2116" s="3">
        <v>35212186</v>
      </c>
      <c r="D2116" s="3">
        <v>79</v>
      </c>
      <c r="E2116" s="3">
        <v>2554</v>
      </c>
      <c r="F2116" s="3">
        <v>1.71189439216855E-2</v>
      </c>
    </row>
    <row r="2117" spans="2:6" x14ac:dyDescent="0.65">
      <c r="B2117" s="3">
        <v>35212186019</v>
      </c>
      <c r="C2117" s="3">
        <v>35212186</v>
      </c>
      <c r="D2117" s="3">
        <v>340</v>
      </c>
      <c r="E2117" s="3">
        <v>2554</v>
      </c>
      <c r="F2117" s="3">
        <v>2.8853004466616899E-2</v>
      </c>
    </row>
    <row r="2118" spans="2:6" x14ac:dyDescent="0.65">
      <c r="B2118" s="3">
        <v>35212186020</v>
      </c>
      <c r="C2118" s="3">
        <v>35212186</v>
      </c>
      <c r="D2118" s="3">
        <v>195</v>
      </c>
      <c r="E2118" s="3">
        <v>2554</v>
      </c>
      <c r="F2118" s="3">
        <v>2.10791569779031E-2</v>
      </c>
    </row>
    <row r="2119" spans="2:6" x14ac:dyDescent="0.65">
      <c r="B2119" s="3">
        <v>35212186021</v>
      </c>
      <c r="C2119" s="3">
        <v>35212186</v>
      </c>
      <c r="D2119" s="3">
        <v>146</v>
      </c>
      <c r="E2119" s="3">
        <v>2554</v>
      </c>
      <c r="F2119" s="3">
        <v>2.1531038711303099E-2</v>
      </c>
    </row>
    <row r="2120" spans="2:6" x14ac:dyDescent="0.65">
      <c r="B2120" s="3">
        <v>35212186022</v>
      </c>
      <c r="C2120" s="3">
        <v>35212186</v>
      </c>
      <c r="D2120" s="3">
        <v>340</v>
      </c>
      <c r="E2120" s="3">
        <v>2554</v>
      </c>
      <c r="F2120" s="3">
        <v>4.8946336029638098E-2</v>
      </c>
    </row>
    <row r="2121" spans="2:6" x14ac:dyDescent="0.65">
      <c r="B2121" s="3">
        <v>35212186023</v>
      </c>
      <c r="C2121" s="3">
        <v>35212186</v>
      </c>
      <c r="D2121" s="3">
        <v>0</v>
      </c>
      <c r="E2121" s="3">
        <v>2554</v>
      </c>
      <c r="F2121" s="3">
        <v>1.6552448195035999E-3</v>
      </c>
    </row>
    <row r="2122" spans="2:6" x14ac:dyDescent="0.65">
      <c r="B2122" s="3">
        <v>35212186024</v>
      </c>
      <c r="C2122" s="3">
        <v>35212186</v>
      </c>
      <c r="D2122" s="3">
        <v>0</v>
      </c>
      <c r="E2122" s="3">
        <v>2554</v>
      </c>
      <c r="F2122" s="3"/>
    </row>
    <row r="2123" spans="2:6" x14ac:dyDescent="0.65">
      <c r="B2123" s="3">
        <v>35212186025</v>
      </c>
      <c r="C2123" s="3">
        <v>35212186</v>
      </c>
      <c r="D2123" s="3">
        <v>0</v>
      </c>
      <c r="E2123" s="3">
        <v>2554</v>
      </c>
      <c r="F2123" s="3"/>
    </row>
    <row r="2124" spans="2:6" x14ac:dyDescent="0.65">
      <c r="B2124" s="3">
        <v>35212189001</v>
      </c>
      <c r="C2124" s="3">
        <v>35212189</v>
      </c>
      <c r="D2124" s="3">
        <v>92</v>
      </c>
      <c r="E2124" s="3">
        <v>2150</v>
      </c>
      <c r="F2124" s="3"/>
    </row>
    <row r="2125" spans="2:6" x14ac:dyDescent="0.65">
      <c r="B2125" s="3">
        <v>35212189002</v>
      </c>
      <c r="C2125" s="3">
        <v>35212189</v>
      </c>
      <c r="D2125" s="3">
        <v>63</v>
      </c>
      <c r="E2125" s="3">
        <v>2150</v>
      </c>
      <c r="F2125" s="3">
        <v>7.2393451266609E-3</v>
      </c>
    </row>
    <row r="2126" spans="2:6" x14ac:dyDescent="0.65">
      <c r="B2126" s="3">
        <v>35212189003</v>
      </c>
      <c r="C2126" s="3">
        <v>35212189</v>
      </c>
      <c r="D2126" s="3">
        <v>103</v>
      </c>
      <c r="E2126" s="3">
        <v>2150</v>
      </c>
      <c r="F2126" s="3">
        <v>5.8238480573265996E-3</v>
      </c>
    </row>
    <row r="2127" spans="2:6" x14ac:dyDescent="0.65">
      <c r="B2127" s="3">
        <v>35212189004</v>
      </c>
      <c r="C2127" s="3">
        <v>35212189</v>
      </c>
      <c r="D2127" s="3">
        <v>58</v>
      </c>
      <c r="E2127" s="3">
        <v>2150</v>
      </c>
      <c r="F2127" s="3">
        <v>5.7245754769296E-3</v>
      </c>
    </row>
    <row r="2128" spans="2:6" x14ac:dyDescent="0.65">
      <c r="B2128" s="3">
        <v>35212189005</v>
      </c>
      <c r="C2128" s="3">
        <v>35212189</v>
      </c>
      <c r="D2128" s="3">
        <v>40</v>
      </c>
      <c r="E2128" s="3">
        <v>2150</v>
      </c>
      <c r="F2128" s="3">
        <v>6.4143087343899998E-3</v>
      </c>
    </row>
    <row r="2129" spans="2:6" x14ac:dyDescent="0.65">
      <c r="B2129" s="3">
        <v>35212189006</v>
      </c>
      <c r="C2129" s="3">
        <v>35212189</v>
      </c>
      <c r="D2129" s="3">
        <v>65</v>
      </c>
      <c r="E2129" s="3">
        <v>2150</v>
      </c>
      <c r="F2129" s="3">
        <v>6.6026591950495003E-3</v>
      </c>
    </row>
    <row r="2130" spans="2:6" x14ac:dyDescent="0.65">
      <c r="B2130" s="3">
        <v>35212189007</v>
      </c>
      <c r="C2130" s="3">
        <v>35212189</v>
      </c>
      <c r="D2130" s="3">
        <v>85</v>
      </c>
      <c r="E2130" s="3">
        <v>2150</v>
      </c>
      <c r="F2130" s="3">
        <v>7.6645844078503996E-3</v>
      </c>
    </row>
    <row r="2131" spans="2:6" x14ac:dyDescent="0.65">
      <c r="B2131" s="3">
        <v>35212189008</v>
      </c>
      <c r="C2131" s="3">
        <v>35212189</v>
      </c>
      <c r="D2131" s="3">
        <v>666</v>
      </c>
      <c r="E2131" s="3">
        <v>2150</v>
      </c>
      <c r="F2131" s="3">
        <v>7.5996400125388002E-3</v>
      </c>
    </row>
    <row r="2132" spans="2:6" x14ac:dyDescent="0.65">
      <c r="B2132" s="3">
        <v>35212189009</v>
      </c>
      <c r="C2132" s="3">
        <v>35212189</v>
      </c>
      <c r="D2132" s="3">
        <v>30</v>
      </c>
      <c r="E2132" s="3">
        <v>2150</v>
      </c>
      <c r="F2132" s="3">
        <v>1.2135371540259701E-2</v>
      </c>
    </row>
    <row r="2133" spans="2:6" x14ac:dyDescent="0.65">
      <c r="B2133" s="3">
        <v>35212189010</v>
      </c>
      <c r="C2133" s="3">
        <v>35212189</v>
      </c>
      <c r="D2133" s="3">
        <v>95</v>
      </c>
      <c r="E2133" s="3">
        <v>2150</v>
      </c>
      <c r="F2133" s="3">
        <v>1.13060051838078E-2</v>
      </c>
    </row>
    <row r="2134" spans="2:6" x14ac:dyDescent="0.65">
      <c r="B2134" s="3">
        <v>35212189011</v>
      </c>
      <c r="C2134" s="3">
        <v>35212189</v>
      </c>
      <c r="D2134" s="3">
        <v>853</v>
      </c>
      <c r="E2134" s="3">
        <v>2150</v>
      </c>
      <c r="F2134" s="3">
        <v>7.2756398861556996E-3</v>
      </c>
    </row>
    <row r="2135" spans="2:6" x14ac:dyDescent="0.65">
      <c r="B2135" s="3">
        <v>35212191001</v>
      </c>
      <c r="C2135" s="3">
        <v>35212191</v>
      </c>
      <c r="D2135" s="3">
        <v>0</v>
      </c>
      <c r="E2135" s="3">
        <v>5212</v>
      </c>
      <c r="F2135" s="3">
        <v>3.2217242463812999E-3</v>
      </c>
    </row>
    <row r="2136" spans="2:6" x14ac:dyDescent="0.65">
      <c r="B2136" s="3">
        <v>35212191002</v>
      </c>
      <c r="C2136" s="3">
        <v>35212191</v>
      </c>
      <c r="D2136" s="3">
        <v>41</v>
      </c>
      <c r="E2136" s="3">
        <v>5212</v>
      </c>
      <c r="F2136" s="3">
        <v>3.8836889538471E-3</v>
      </c>
    </row>
    <row r="2137" spans="2:6" x14ac:dyDescent="0.65">
      <c r="B2137" s="3">
        <v>35212191003</v>
      </c>
      <c r="C2137" s="3">
        <v>35212191</v>
      </c>
      <c r="D2137" s="3">
        <v>0</v>
      </c>
      <c r="E2137" s="3">
        <v>5212</v>
      </c>
      <c r="F2137" s="3"/>
    </row>
    <row r="2138" spans="2:6" x14ac:dyDescent="0.65">
      <c r="B2138" s="3">
        <v>35212191004</v>
      </c>
      <c r="C2138" s="3">
        <v>35212191</v>
      </c>
      <c r="D2138" s="3">
        <v>0</v>
      </c>
      <c r="E2138" s="3">
        <v>5212</v>
      </c>
      <c r="F2138" s="3"/>
    </row>
    <row r="2139" spans="2:6" x14ac:dyDescent="0.65">
      <c r="B2139" s="3">
        <v>35212191005</v>
      </c>
      <c r="C2139" s="3">
        <v>35212191</v>
      </c>
      <c r="D2139" s="3">
        <v>0</v>
      </c>
      <c r="E2139" s="3">
        <v>5212</v>
      </c>
      <c r="F2139" s="3"/>
    </row>
    <row r="2140" spans="2:6" x14ac:dyDescent="0.65">
      <c r="B2140" s="3">
        <v>35212191006</v>
      </c>
      <c r="C2140" s="3">
        <v>35212191</v>
      </c>
      <c r="D2140" s="3">
        <v>0</v>
      </c>
      <c r="E2140" s="3">
        <v>5212</v>
      </c>
      <c r="F2140" s="3"/>
    </row>
    <row r="2141" spans="2:6" x14ac:dyDescent="0.65">
      <c r="B2141" s="3">
        <v>35212191007</v>
      </c>
      <c r="C2141" s="3">
        <v>35212191</v>
      </c>
      <c r="D2141" s="3">
        <v>0</v>
      </c>
      <c r="E2141" s="3">
        <v>5212</v>
      </c>
      <c r="F2141" s="3"/>
    </row>
    <row r="2142" spans="2:6" x14ac:dyDescent="0.65">
      <c r="B2142" s="3">
        <v>35212191008</v>
      </c>
      <c r="C2142" s="3">
        <v>35212191</v>
      </c>
      <c r="D2142" s="3">
        <v>0</v>
      </c>
      <c r="E2142" s="3">
        <v>5212</v>
      </c>
      <c r="F2142" s="3"/>
    </row>
    <row r="2143" spans="2:6" x14ac:dyDescent="0.65">
      <c r="B2143" s="3">
        <v>35212191009</v>
      </c>
      <c r="C2143" s="3">
        <v>35212191</v>
      </c>
      <c r="D2143" s="3">
        <v>0</v>
      </c>
      <c r="E2143" s="3">
        <v>5212</v>
      </c>
      <c r="F2143" s="3">
        <v>3.1701148659513401E-2</v>
      </c>
    </row>
    <row r="2144" spans="2:6" x14ac:dyDescent="0.65">
      <c r="B2144" s="3">
        <v>35212191010</v>
      </c>
      <c r="C2144" s="3">
        <v>35212191</v>
      </c>
      <c r="D2144" s="3">
        <v>0</v>
      </c>
      <c r="E2144" s="3">
        <v>5212</v>
      </c>
      <c r="F2144" s="3"/>
    </row>
    <row r="2145" spans="2:6" x14ac:dyDescent="0.65">
      <c r="B2145" s="3">
        <v>35212191011</v>
      </c>
      <c r="C2145" s="3">
        <v>35212191</v>
      </c>
      <c r="D2145" s="3">
        <v>0</v>
      </c>
      <c r="E2145" s="3">
        <v>5212</v>
      </c>
      <c r="F2145" s="3"/>
    </row>
    <row r="2146" spans="2:6" x14ac:dyDescent="0.65">
      <c r="B2146" s="3">
        <v>35212191012</v>
      </c>
      <c r="C2146" s="3">
        <v>35212191</v>
      </c>
      <c r="D2146" s="3">
        <v>0</v>
      </c>
      <c r="E2146" s="3">
        <v>5212</v>
      </c>
      <c r="F2146" s="3">
        <v>0.1780313581349191</v>
      </c>
    </row>
    <row r="2147" spans="2:6" x14ac:dyDescent="0.65">
      <c r="B2147" s="3">
        <v>35212191013</v>
      </c>
      <c r="C2147" s="3">
        <v>35212191</v>
      </c>
      <c r="D2147" s="3">
        <v>0</v>
      </c>
      <c r="E2147" s="3">
        <v>5212</v>
      </c>
      <c r="F2147" s="3"/>
    </row>
    <row r="2148" spans="2:6" x14ac:dyDescent="0.65">
      <c r="B2148" s="3">
        <v>35212191014</v>
      </c>
      <c r="C2148" s="3">
        <v>35212191</v>
      </c>
      <c r="D2148" s="3">
        <v>0</v>
      </c>
      <c r="E2148" s="3">
        <v>5212</v>
      </c>
      <c r="F2148" s="3"/>
    </row>
    <row r="2149" spans="2:6" x14ac:dyDescent="0.65">
      <c r="B2149" s="3">
        <v>35212191015</v>
      </c>
      <c r="C2149" s="3">
        <v>35212191</v>
      </c>
      <c r="D2149" s="3">
        <v>0</v>
      </c>
      <c r="E2149" s="3">
        <v>5212</v>
      </c>
      <c r="F2149" s="3"/>
    </row>
    <row r="2150" spans="2:6" x14ac:dyDescent="0.65">
      <c r="B2150" s="3">
        <v>35212191016</v>
      </c>
      <c r="C2150" s="3">
        <v>35212191</v>
      </c>
      <c r="D2150" s="3">
        <v>0</v>
      </c>
      <c r="E2150" s="3">
        <v>5212</v>
      </c>
      <c r="F2150" s="3"/>
    </row>
    <row r="2151" spans="2:6" x14ac:dyDescent="0.65">
      <c r="B2151" s="3">
        <v>35212191017</v>
      </c>
      <c r="C2151" s="3">
        <v>35212191</v>
      </c>
      <c r="D2151" s="3">
        <v>81</v>
      </c>
      <c r="E2151" s="3">
        <v>5212</v>
      </c>
      <c r="F2151" s="3">
        <v>3.047645562368E-2</v>
      </c>
    </row>
    <row r="2152" spans="2:6" x14ac:dyDescent="0.65">
      <c r="B2152" s="3">
        <v>35212191018</v>
      </c>
      <c r="C2152" s="3">
        <v>35212191</v>
      </c>
      <c r="D2152" s="3">
        <v>84</v>
      </c>
      <c r="E2152" s="3">
        <v>5212</v>
      </c>
      <c r="F2152" s="3">
        <v>7.4021507259884697E-2</v>
      </c>
    </row>
    <row r="2153" spans="2:6" x14ac:dyDescent="0.65">
      <c r="B2153" s="3">
        <v>35212191019</v>
      </c>
      <c r="C2153" s="3">
        <v>35212191</v>
      </c>
      <c r="D2153" s="3">
        <v>110</v>
      </c>
      <c r="E2153" s="3">
        <v>5212</v>
      </c>
      <c r="F2153" s="3">
        <v>3.047645562368E-2</v>
      </c>
    </row>
    <row r="2154" spans="2:6" x14ac:dyDescent="0.65">
      <c r="B2154" s="3">
        <v>35212191020</v>
      </c>
      <c r="C2154" s="3">
        <v>35212191</v>
      </c>
      <c r="D2154" s="3">
        <v>278</v>
      </c>
      <c r="E2154" s="3">
        <v>5212</v>
      </c>
      <c r="F2154" s="3">
        <v>1.34590708151842E-2</v>
      </c>
    </row>
    <row r="2155" spans="2:6" x14ac:dyDescent="0.65">
      <c r="B2155" s="3">
        <v>35212191021</v>
      </c>
      <c r="C2155" s="3">
        <v>35212191</v>
      </c>
      <c r="D2155" s="3">
        <v>71</v>
      </c>
      <c r="E2155" s="3">
        <v>5212</v>
      </c>
      <c r="F2155" s="3">
        <v>3.8455901312358903E-2</v>
      </c>
    </row>
    <row r="2156" spans="2:6" x14ac:dyDescent="0.65">
      <c r="B2156" s="3">
        <v>35212191022</v>
      </c>
      <c r="C2156" s="3">
        <v>35212191</v>
      </c>
      <c r="D2156" s="3">
        <v>210</v>
      </c>
      <c r="E2156" s="3">
        <v>5212</v>
      </c>
      <c r="F2156" s="3">
        <v>1.6611015763512701E-2</v>
      </c>
    </row>
    <row r="2157" spans="2:6" x14ac:dyDescent="0.65">
      <c r="B2157" s="3">
        <v>35212191023</v>
      </c>
      <c r="C2157" s="3">
        <v>35212191</v>
      </c>
      <c r="D2157" s="3">
        <v>0</v>
      </c>
      <c r="E2157" s="3">
        <v>5212</v>
      </c>
      <c r="F2157" s="3">
        <v>1.23026600761357E-2</v>
      </c>
    </row>
    <row r="2158" spans="2:6" x14ac:dyDescent="0.65">
      <c r="B2158" s="3">
        <v>35212191024</v>
      </c>
      <c r="C2158" s="3">
        <v>35212191</v>
      </c>
      <c r="D2158" s="3">
        <v>154</v>
      </c>
      <c r="E2158" s="3">
        <v>5212</v>
      </c>
      <c r="F2158" s="3">
        <v>6.7608430316510003E-3</v>
      </c>
    </row>
    <row r="2159" spans="2:6" x14ac:dyDescent="0.65">
      <c r="B2159" s="3">
        <v>35212191025</v>
      </c>
      <c r="C2159" s="3">
        <v>35212191</v>
      </c>
      <c r="D2159" s="3">
        <v>234</v>
      </c>
      <c r="E2159" s="3">
        <v>5212</v>
      </c>
      <c r="F2159" s="3">
        <v>6.5116997925797997E-3</v>
      </c>
    </row>
    <row r="2160" spans="2:6" x14ac:dyDescent="0.65">
      <c r="B2160" s="3">
        <v>35212191026</v>
      </c>
      <c r="C2160" s="3">
        <v>35212191</v>
      </c>
      <c r="D2160" s="3">
        <v>130</v>
      </c>
      <c r="E2160" s="3">
        <v>5212</v>
      </c>
      <c r="F2160" s="3">
        <v>6.2146558049675999E-3</v>
      </c>
    </row>
    <row r="2161" spans="2:6" x14ac:dyDescent="0.65">
      <c r="B2161" s="3">
        <v>35212191027</v>
      </c>
      <c r="C2161" s="3">
        <v>35212191</v>
      </c>
      <c r="D2161" s="3">
        <v>356</v>
      </c>
      <c r="E2161" s="3">
        <v>5212</v>
      </c>
      <c r="F2161" s="3">
        <v>9.3586149349062994E-3</v>
      </c>
    </row>
    <row r="2162" spans="2:6" x14ac:dyDescent="0.65">
      <c r="B2162" s="3">
        <v>35212191028</v>
      </c>
      <c r="C2162" s="3">
        <v>35212191</v>
      </c>
      <c r="D2162" s="3">
        <v>201</v>
      </c>
      <c r="E2162" s="3">
        <v>5212</v>
      </c>
      <c r="F2162" s="3">
        <v>5.9909534880129003E-3</v>
      </c>
    </row>
    <row r="2163" spans="2:6" x14ac:dyDescent="0.65">
      <c r="B2163" s="3">
        <v>35212191029</v>
      </c>
      <c r="C2163" s="3">
        <v>35212191</v>
      </c>
      <c r="D2163" s="3">
        <v>125</v>
      </c>
      <c r="E2163" s="3">
        <v>5212</v>
      </c>
      <c r="F2163" s="3">
        <v>7.8981948865847994E-3</v>
      </c>
    </row>
    <row r="2164" spans="2:6" x14ac:dyDescent="0.65">
      <c r="B2164" s="3">
        <v>35212191030</v>
      </c>
      <c r="C2164" s="3">
        <v>35212191</v>
      </c>
      <c r="D2164" s="3">
        <v>324</v>
      </c>
      <c r="E2164" s="3">
        <v>5212</v>
      </c>
      <c r="F2164" s="3">
        <v>5.5420947181711996E-3</v>
      </c>
    </row>
    <row r="2165" spans="2:6" x14ac:dyDescent="0.65">
      <c r="B2165" s="3">
        <v>35212191031</v>
      </c>
      <c r="C2165" s="3">
        <v>35212191</v>
      </c>
      <c r="D2165" s="3">
        <v>420</v>
      </c>
      <c r="E2165" s="3">
        <v>5212</v>
      </c>
      <c r="F2165" s="3">
        <v>6.1569019830986999E-3</v>
      </c>
    </row>
    <row r="2166" spans="2:6" x14ac:dyDescent="0.65">
      <c r="B2166" s="3">
        <v>35212191032</v>
      </c>
      <c r="C2166" s="3">
        <v>35212191</v>
      </c>
      <c r="D2166" s="3">
        <v>220</v>
      </c>
      <c r="E2166" s="3">
        <v>5212</v>
      </c>
      <c r="F2166" s="3">
        <v>3.4648777472973499E-2</v>
      </c>
    </row>
    <row r="2167" spans="2:6" x14ac:dyDescent="0.65">
      <c r="B2167" s="3">
        <v>35212191033</v>
      </c>
      <c r="C2167" s="3">
        <v>35212191</v>
      </c>
      <c r="D2167" s="3">
        <v>542</v>
      </c>
      <c r="E2167" s="3">
        <v>5212</v>
      </c>
      <c r="F2167" s="3">
        <v>3.5225402128151499E-2</v>
      </c>
    </row>
    <row r="2168" spans="2:6" x14ac:dyDescent="0.65">
      <c r="B2168" s="3">
        <v>35212191034</v>
      </c>
      <c r="C2168" s="3">
        <v>35212191</v>
      </c>
      <c r="D2168" s="3">
        <v>170</v>
      </c>
      <c r="E2168" s="3">
        <v>5212</v>
      </c>
      <c r="F2168" s="3">
        <v>4.2371073568732903E-2</v>
      </c>
    </row>
    <row r="2169" spans="2:6" x14ac:dyDescent="0.65">
      <c r="B2169" s="3">
        <v>35212191035</v>
      </c>
      <c r="C2169" s="3">
        <v>35212191</v>
      </c>
      <c r="D2169" s="3">
        <v>0</v>
      </c>
      <c r="E2169" s="3">
        <v>5212</v>
      </c>
      <c r="F2169" s="3">
        <v>4.1066342165472197E-2</v>
      </c>
    </row>
    <row r="2170" spans="2:6" x14ac:dyDescent="0.65">
      <c r="B2170" s="3">
        <v>35212191036</v>
      </c>
      <c r="C2170" s="3">
        <v>35212191</v>
      </c>
      <c r="D2170" s="3">
        <v>73</v>
      </c>
      <c r="E2170" s="3">
        <v>5212</v>
      </c>
      <c r="F2170" s="3">
        <v>3.2367304387345801E-2</v>
      </c>
    </row>
    <row r="2171" spans="2:6" x14ac:dyDescent="0.65">
      <c r="B2171" s="3">
        <v>35212191037</v>
      </c>
      <c r="C2171" s="3">
        <v>35212191</v>
      </c>
      <c r="D2171" s="3">
        <v>0</v>
      </c>
      <c r="E2171" s="3">
        <v>5212</v>
      </c>
      <c r="F2171" s="3">
        <v>4.0714564956069003E-2</v>
      </c>
    </row>
    <row r="2172" spans="2:6" x14ac:dyDescent="0.65">
      <c r="B2172" s="3">
        <v>35212191038</v>
      </c>
      <c r="C2172" s="3">
        <v>35212191</v>
      </c>
      <c r="D2172" s="3">
        <v>128</v>
      </c>
      <c r="E2172" s="3">
        <v>5212</v>
      </c>
      <c r="F2172" s="3">
        <v>4.0634292308776902E-2</v>
      </c>
    </row>
    <row r="2173" spans="2:6" x14ac:dyDescent="0.65">
      <c r="B2173" s="3">
        <v>35212191039</v>
      </c>
      <c r="C2173" s="3">
        <v>35212191</v>
      </c>
      <c r="D2173" s="3">
        <v>110</v>
      </c>
      <c r="E2173" s="3">
        <v>5212</v>
      </c>
      <c r="F2173" s="3">
        <v>4.0972769363454599E-2</v>
      </c>
    </row>
    <row r="2174" spans="2:6" x14ac:dyDescent="0.65">
      <c r="B2174" s="3">
        <v>35212191040</v>
      </c>
      <c r="C2174" s="3">
        <v>35212191</v>
      </c>
      <c r="D2174" s="3">
        <v>123</v>
      </c>
      <c r="E2174" s="3">
        <v>5212</v>
      </c>
      <c r="F2174" s="3">
        <v>3.4061370673804103E-2</v>
      </c>
    </row>
    <row r="2175" spans="2:6" x14ac:dyDescent="0.65">
      <c r="B2175" s="3">
        <v>35212191041</v>
      </c>
      <c r="C2175" s="3">
        <v>35212191</v>
      </c>
      <c r="D2175" s="3">
        <v>149</v>
      </c>
      <c r="E2175" s="3">
        <v>5212</v>
      </c>
      <c r="F2175" s="3">
        <v>3.3731620958041997E-2</v>
      </c>
    </row>
    <row r="2176" spans="2:6" x14ac:dyDescent="0.65">
      <c r="B2176" s="3">
        <v>35212191042</v>
      </c>
      <c r="C2176" s="3">
        <v>35212191</v>
      </c>
      <c r="D2176" s="3">
        <v>101</v>
      </c>
      <c r="E2176" s="3">
        <v>5212</v>
      </c>
      <c r="F2176" s="3">
        <v>1.8835544165350201E-2</v>
      </c>
    </row>
    <row r="2177" spans="2:6" x14ac:dyDescent="0.65">
      <c r="B2177" s="3">
        <v>35212191043</v>
      </c>
      <c r="C2177" s="3">
        <v>35212191</v>
      </c>
      <c r="D2177" s="3">
        <v>77</v>
      </c>
      <c r="E2177" s="3">
        <v>5212</v>
      </c>
      <c r="F2177" s="3">
        <v>1.7855449827650801E-2</v>
      </c>
    </row>
    <row r="2178" spans="2:6" x14ac:dyDescent="0.65">
      <c r="B2178" s="3">
        <v>35212191044</v>
      </c>
      <c r="C2178" s="3">
        <v>35212191</v>
      </c>
      <c r="D2178" s="3">
        <v>15</v>
      </c>
      <c r="E2178" s="3">
        <v>5212</v>
      </c>
      <c r="F2178" s="3">
        <v>1.5992833916849299E-2</v>
      </c>
    </row>
    <row r="2179" spans="2:6" x14ac:dyDescent="0.65">
      <c r="B2179" s="3">
        <v>35212191045</v>
      </c>
      <c r="C2179" s="3">
        <v>35212191</v>
      </c>
      <c r="D2179" s="3">
        <v>15</v>
      </c>
      <c r="E2179" s="3">
        <v>5212</v>
      </c>
      <c r="F2179" s="3"/>
    </row>
    <row r="2180" spans="2:6" x14ac:dyDescent="0.65">
      <c r="B2180" s="3">
        <v>35212191046</v>
      </c>
      <c r="C2180" s="3">
        <v>35212191</v>
      </c>
      <c r="D2180" s="3">
        <v>0</v>
      </c>
      <c r="E2180" s="3">
        <v>5212</v>
      </c>
      <c r="F2180" s="3"/>
    </row>
    <row r="2181" spans="2:6" x14ac:dyDescent="0.65">
      <c r="B2181" s="3">
        <v>35212191047</v>
      </c>
      <c r="C2181" s="3">
        <v>35212191</v>
      </c>
      <c r="D2181" s="3">
        <v>40</v>
      </c>
      <c r="E2181" s="3">
        <v>5212</v>
      </c>
      <c r="F2181" s="3"/>
    </row>
    <row r="2182" spans="2:6" x14ac:dyDescent="0.65">
      <c r="B2182" s="3">
        <v>35212191048</v>
      </c>
      <c r="C2182" s="3">
        <v>35212191</v>
      </c>
      <c r="D2182" s="3">
        <v>16</v>
      </c>
      <c r="E2182" s="3">
        <v>5212</v>
      </c>
      <c r="F2182" s="3">
        <v>1.5992833916849299E-2</v>
      </c>
    </row>
    <row r="2183" spans="2:6" x14ac:dyDescent="0.65">
      <c r="B2183" s="3">
        <v>35212191049</v>
      </c>
      <c r="C2183" s="3">
        <v>35212191</v>
      </c>
      <c r="D2183" s="3">
        <v>0</v>
      </c>
      <c r="E2183" s="3">
        <v>5212</v>
      </c>
      <c r="F2183" s="3"/>
    </row>
    <row r="2184" spans="2:6" x14ac:dyDescent="0.65">
      <c r="B2184" s="3">
        <v>35212191050</v>
      </c>
      <c r="C2184" s="3">
        <v>35212191</v>
      </c>
      <c r="D2184" s="3">
        <v>0</v>
      </c>
      <c r="E2184" s="3">
        <v>5212</v>
      </c>
      <c r="F2184" s="3"/>
    </row>
    <row r="2185" spans="2:6" x14ac:dyDescent="0.65">
      <c r="B2185" s="3">
        <v>35212191051</v>
      </c>
      <c r="C2185" s="3">
        <v>35212191</v>
      </c>
      <c r="D2185" s="3">
        <v>184</v>
      </c>
      <c r="E2185" s="3">
        <v>5212</v>
      </c>
      <c r="F2185" s="3">
        <v>3.047645562368E-2</v>
      </c>
    </row>
    <row r="2186" spans="2:6" x14ac:dyDescent="0.65">
      <c r="B2186" s="3">
        <v>35212191052</v>
      </c>
      <c r="C2186" s="3">
        <v>35212191</v>
      </c>
      <c r="D2186" s="3">
        <v>105</v>
      </c>
      <c r="E2186" s="3">
        <v>5212</v>
      </c>
      <c r="F2186" s="3">
        <v>3.047645562368E-2</v>
      </c>
    </row>
    <row r="2187" spans="2:6" x14ac:dyDescent="0.65">
      <c r="B2187" s="3">
        <v>35212191053</v>
      </c>
      <c r="C2187" s="3">
        <v>35212191</v>
      </c>
      <c r="D2187" s="3">
        <v>265</v>
      </c>
      <c r="E2187" s="3">
        <v>5212</v>
      </c>
      <c r="F2187" s="3">
        <v>6.8253680448138003E-3</v>
      </c>
    </row>
    <row r="2188" spans="2:6" x14ac:dyDescent="0.65">
      <c r="B2188" s="3">
        <v>35212191054</v>
      </c>
      <c r="C2188" s="3">
        <v>35212191</v>
      </c>
      <c r="D2188" s="3">
        <v>30</v>
      </c>
      <c r="E2188" s="3">
        <v>5212</v>
      </c>
      <c r="F2188" s="3"/>
    </row>
    <row r="2189" spans="2:6" x14ac:dyDescent="0.65">
      <c r="B2189" s="3">
        <v>35212191055</v>
      </c>
      <c r="C2189" s="3">
        <v>35212191</v>
      </c>
      <c r="D2189" s="3">
        <v>30</v>
      </c>
      <c r="E2189" s="3">
        <v>5212</v>
      </c>
      <c r="F2189" s="3"/>
    </row>
    <row r="2190" spans="2:6" x14ac:dyDescent="0.65">
      <c r="B2190" s="3">
        <v>35212191056</v>
      </c>
      <c r="C2190" s="3">
        <v>35212191</v>
      </c>
      <c r="D2190" s="3">
        <v>0</v>
      </c>
      <c r="E2190" s="3">
        <v>5212</v>
      </c>
      <c r="F2190" s="3">
        <v>4.1497731379616003E-3</v>
      </c>
    </row>
    <row r="2191" spans="2:6" x14ac:dyDescent="0.65">
      <c r="B2191" s="3">
        <v>35212191057</v>
      </c>
      <c r="C2191" s="3">
        <v>35212191</v>
      </c>
      <c r="D2191" s="3">
        <v>0</v>
      </c>
      <c r="E2191" s="3">
        <v>5212</v>
      </c>
      <c r="F2191" s="3">
        <v>2.2220986570333799E-2</v>
      </c>
    </row>
    <row r="2192" spans="2:6" x14ac:dyDescent="0.65">
      <c r="B2192" s="3">
        <v>35212192001</v>
      </c>
      <c r="C2192" s="3">
        <v>35212192</v>
      </c>
      <c r="D2192" s="3">
        <v>0</v>
      </c>
      <c r="E2192" s="3">
        <v>5</v>
      </c>
      <c r="F2192" s="3">
        <v>6.5887158470820606E-2</v>
      </c>
    </row>
    <row r="2193" spans="2:6" x14ac:dyDescent="0.65">
      <c r="B2193" s="3">
        <v>35212192002</v>
      </c>
      <c r="C2193" s="3">
        <v>35212192</v>
      </c>
      <c r="D2193" s="3">
        <v>0</v>
      </c>
      <c r="E2193" s="3">
        <v>5</v>
      </c>
      <c r="F2193" s="3">
        <v>9.2340958731939992E-3</v>
      </c>
    </row>
    <row r="2194" spans="2:6" x14ac:dyDescent="0.65">
      <c r="B2194" s="3">
        <v>35212192003</v>
      </c>
      <c r="C2194" s="3">
        <v>35212192</v>
      </c>
      <c r="D2194" s="3">
        <v>0</v>
      </c>
      <c r="E2194" s="3">
        <v>5</v>
      </c>
      <c r="F2194" s="3">
        <v>7.7293094769773996E-3</v>
      </c>
    </row>
    <row r="2195" spans="2:6" x14ac:dyDescent="0.65">
      <c r="B2195" s="3">
        <v>35212192004</v>
      </c>
      <c r="C2195" s="3">
        <v>35212192</v>
      </c>
      <c r="D2195" s="3">
        <v>0</v>
      </c>
      <c r="E2195" s="3">
        <v>5</v>
      </c>
      <c r="F2195" s="3"/>
    </row>
    <row r="2196" spans="2:6" x14ac:dyDescent="0.65">
      <c r="B2196" s="3">
        <v>35212192005</v>
      </c>
      <c r="C2196" s="3">
        <v>35212192</v>
      </c>
      <c r="D2196" s="3">
        <v>0</v>
      </c>
      <c r="E2196" s="3">
        <v>5</v>
      </c>
      <c r="F2196" s="3"/>
    </row>
    <row r="2197" spans="2:6" x14ac:dyDescent="0.65">
      <c r="B2197" s="3">
        <v>35212192006</v>
      </c>
      <c r="C2197" s="3">
        <v>35212192</v>
      </c>
      <c r="D2197" s="3">
        <v>0</v>
      </c>
      <c r="E2197" s="3">
        <v>5</v>
      </c>
      <c r="F2197" s="3"/>
    </row>
    <row r="2198" spans="2:6" x14ac:dyDescent="0.65">
      <c r="B2198" s="3">
        <v>35212192007</v>
      </c>
      <c r="C2198" s="3">
        <v>35212192</v>
      </c>
      <c r="D2198" s="3">
        <v>0</v>
      </c>
      <c r="E2198" s="3">
        <v>5</v>
      </c>
      <c r="F2198" s="3">
        <v>3.3682808652337999E-3</v>
      </c>
    </row>
    <row r="2199" spans="2:6" x14ac:dyDescent="0.65">
      <c r="B2199" s="3">
        <v>35212192008</v>
      </c>
      <c r="C2199" s="3">
        <v>35212192</v>
      </c>
      <c r="D2199" s="3">
        <v>0</v>
      </c>
      <c r="E2199" s="3">
        <v>5</v>
      </c>
      <c r="F2199" s="3"/>
    </row>
    <row r="2200" spans="2:6" x14ac:dyDescent="0.65">
      <c r="B2200" s="3">
        <v>35212192009</v>
      </c>
      <c r="C2200" s="3">
        <v>35212192</v>
      </c>
      <c r="D2200" s="3">
        <v>0</v>
      </c>
      <c r="E2200" s="3">
        <v>5</v>
      </c>
      <c r="F2200" s="3"/>
    </row>
    <row r="2201" spans="2:6" x14ac:dyDescent="0.65">
      <c r="B2201" s="3">
        <v>35212192010</v>
      </c>
      <c r="C2201" s="3">
        <v>35212192</v>
      </c>
      <c r="D2201" s="3">
        <v>0</v>
      </c>
      <c r="E2201" s="3">
        <v>5</v>
      </c>
      <c r="F2201" s="3"/>
    </row>
    <row r="2202" spans="2:6" x14ac:dyDescent="0.65">
      <c r="B2202" s="3">
        <v>35212192011</v>
      </c>
      <c r="C2202" s="3">
        <v>35212192</v>
      </c>
      <c r="D2202" s="3">
        <v>0</v>
      </c>
      <c r="E2202" s="3">
        <v>5</v>
      </c>
      <c r="F2202" s="3"/>
    </row>
    <row r="2203" spans="2:6" x14ac:dyDescent="0.65">
      <c r="B2203" s="3">
        <v>35212192012</v>
      </c>
      <c r="C2203" s="3">
        <v>35212192</v>
      </c>
      <c r="D2203" s="3">
        <v>0</v>
      </c>
      <c r="E2203" s="3">
        <v>5</v>
      </c>
      <c r="F2203" s="3">
        <v>1.3854845941762801E-2</v>
      </c>
    </row>
    <row r="2204" spans="2:6" x14ac:dyDescent="0.65">
      <c r="B2204" s="3">
        <v>35212192013</v>
      </c>
      <c r="C2204" s="3">
        <v>35212192</v>
      </c>
      <c r="D2204" s="3">
        <v>5</v>
      </c>
      <c r="E2204" s="3">
        <v>5</v>
      </c>
      <c r="F2204" s="3"/>
    </row>
    <row r="2205" spans="2:6" x14ac:dyDescent="0.65">
      <c r="B2205" s="3">
        <v>35212192014</v>
      </c>
      <c r="C2205" s="3">
        <v>35212192</v>
      </c>
      <c r="D2205" s="3">
        <v>0</v>
      </c>
      <c r="E2205" s="3">
        <v>5</v>
      </c>
      <c r="F2205" s="3">
        <v>7.0497816161049401E-2</v>
      </c>
    </row>
    <row r="2206" spans="2:6" x14ac:dyDescent="0.65">
      <c r="B2206" s="3">
        <v>35212192015</v>
      </c>
      <c r="C2206" s="3">
        <v>35212192</v>
      </c>
      <c r="D2206" s="3">
        <v>0</v>
      </c>
      <c r="E2206" s="3">
        <v>5</v>
      </c>
      <c r="F2206" s="3">
        <v>3.8996056008107599E-2</v>
      </c>
    </row>
    <row r="2207" spans="2:6" x14ac:dyDescent="0.65">
      <c r="B2207" s="3">
        <v>35212192016</v>
      </c>
      <c r="C2207" s="3">
        <v>35212192</v>
      </c>
      <c r="D2207" s="3">
        <v>0</v>
      </c>
      <c r="E2207" s="3">
        <v>5</v>
      </c>
      <c r="F2207" s="3">
        <v>8.9627481956558001E-3</v>
      </c>
    </row>
    <row r="2208" spans="2:6" x14ac:dyDescent="0.65">
      <c r="B2208" s="3">
        <v>35212192017</v>
      </c>
      <c r="C2208" s="3">
        <v>35212192</v>
      </c>
      <c r="D2208" s="3">
        <v>0</v>
      </c>
      <c r="E2208" s="3">
        <v>5</v>
      </c>
      <c r="F2208" s="3"/>
    </row>
    <row r="2209" spans="2:6" x14ac:dyDescent="0.65">
      <c r="B2209" s="3">
        <v>35212193001</v>
      </c>
      <c r="C2209" s="3">
        <v>35212193</v>
      </c>
      <c r="D2209" s="3">
        <v>112</v>
      </c>
      <c r="E2209" s="3">
        <v>1391</v>
      </c>
      <c r="F2209" s="3">
        <v>2.6411992270781899E-2</v>
      </c>
    </row>
    <row r="2210" spans="2:6" x14ac:dyDescent="0.65">
      <c r="B2210" s="3">
        <v>35212193002</v>
      </c>
      <c r="C2210" s="3">
        <v>35212193</v>
      </c>
      <c r="D2210" s="3">
        <v>197</v>
      </c>
      <c r="E2210" s="3">
        <v>1391</v>
      </c>
      <c r="F2210" s="3">
        <v>3.8796578056884197E-2</v>
      </c>
    </row>
    <row r="2211" spans="2:6" x14ac:dyDescent="0.65">
      <c r="B2211" s="3">
        <v>35212193003</v>
      </c>
      <c r="C2211" s="3">
        <v>35212193</v>
      </c>
      <c r="D2211" s="3">
        <v>231</v>
      </c>
      <c r="E2211" s="3">
        <v>1391</v>
      </c>
      <c r="F2211" s="3">
        <v>1.7654416848454299E-2</v>
      </c>
    </row>
    <row r="2212" spans="2:6" x14ac:dyDescent="0.65">
      <c r="B2212" s="3">
        <v>35212193004</v>
      </c>
      <c r="C2212" s="3">
        <v>35212193</v>
      </c>
      <c r="D2212" s="3">
        <v>62</v>
      </c>
      <c r="E2212" s="3">
        <v>1391</v>
      </c>
      <c r="F2212" s="3">
        <v>2.0198964907810899E-2</v>
      </c>
    </row>
    <row r="2213" spans="2:6" x14ac:dyDescent="0.65">
      <c r="B2213" s="3">
        <v>35212193005</v>
      </c>
      <c r="C2213" s="3">
        <v>35212193</v>
      </c>
      <c r="D2213" s="3">
        <v>217</v>
      </c>
      <c r="E2213" s="3">
        <v>1391</v>
      </c>
      <c r="F2213" s="3">
        <v>1.95237805991651E-2</v>
      </c>
    </row>
    <row r="2214" spans="2:6" x14ac:dyDescent="0.65">
      <c r="B2214" s="3">
        <v>35212193006</v>
      </c>
      <c r="C2214" s="3">
        <v>35212193</v>
      </c>
      <c r="D2214" s="3">
        <v>197</v>
      </c>
      <c r="E2214" s="3">
        <v>1391</v>
      </c>
      <c r="F2214" s="3">
        <v>3.1483768682040197E-2</v>
      </c>
    </row>
    <row r="2215" spans="2:6" x14ac:dyDescent="0.65">
      <c r="B2215" s="3">
        <v>35212193007</v>
      </c>
      <c r="C2215" s="3">
        <v>35212193</v>
      </c>
      <c r="D2215" s="3">
        <v>200</v>
      </c>
      <c r="E2215" s="3">
        <v>1391</v>
      </c>
      <c r="F2215" s="3">
        <v>4.2602789592994399E-2</v>
      </c>
    </row>
    <row r="2216" spans="2:6" x14ac:dyDescent="0.65">
      <c r="B2216" s="3">
        <v>35212193008</v>
      </c>
      <c r="C2216" s="3">
        <v>35212193</v>
      </c>
      <c r="D2216" s="3">
        <v>175</v>
      </c>
      <c r="E2216" s="3">
        <v>1391</v>
      </c>
      <c r="F2216" s="3">
        <v>2.87277528655547E-2</v>
      </c>
    </row>
    <row r="2217" spans="2:6" x14ac:dyDescent="0.65">
      <c r="B2217" s="3">
        <v>35212194001</v>
      </c>
      <c r="C2217" s="3">
        <v>35212194</v>
      </c>
      <c r="D2217" s="3">
        <v>87</v>
      </c>
      <c r="E2217" s="3">
        <v>988</v>
      </c>
      <c r="F2217" s="3">
        <v>2.72386188768153E-2</v>
      </c>
    </row>
    <row r="2218" spans="2:6" x14ac:dyDescent="0.65">
      <c r="B2218" s="3">
        <v>35212194002</v>
      </c>
      <c r="C2218" s="3">
        <v>35212194</v>
      </c>
      <c r="D2218" s="3">
        <v>211</v>
      </c>
      <c r="E2218" s="3">
        <v>988</v>
      </c>
      <c r="F2218" s="3">
        <v>2.6425627271138601E-2</v>
      </c>
    </row>
    <row r="2219" spans="2:6" x14ac:dyDescent="0.65">
      <c r="B2219" s="3">
        <v>35212194003</v>
      </c>
      <c r="C2219" s="3">
        <v>35212194</v>
      </c>
      <c r="D2219" s="3">
        <v>67</v>
      </c>
      <c r="E2219" s="3">
        <v>988</v>
      </c>
      <c r="F2219" s="3">
        <v>2.9075714009630601E-2</v>
      </c>
    </row>
    <row r="2220" spans="2:6" x14ac:dyDescent="0.65">
      <c r="B2220" s="3">
        <v>35212194004</v>
      </c>
      <c r="C2220" s="3">
        <v>35212194</v>
      </c>
      <c r="D2220" s="3">
        <v>158</v>
      </c>
      <c r="E2220" s="3">
        <v>988</v>
      </c>
      <c r="F2220" s="3">
        <v>2.8353626796171299E-2</v>
      </c>
    </row>
    <row r="2221" spans="2:6" x14ac:dyDescent="0.65">
      <c r="B2221" s="3">
        <v>35212194005</v>
      </c>
      <c r="C2221" s="3">
        <v>35212194</v>
      </c>
      <c r="D2221" s="3">
        <v>266</v>
      </c>
      <c r="E2221" s="3">
        <v>988</v>
      </c>
      <c r="F2221" s="3">
        <v>2.7883874669917898E-2</v>
      </c>
    </row>
    <row r="2222" spans="2:6" x14ac:dyDescent="0.65">
      <c r="B2222" s="3">
        <v>35212194006</v>
      </c>
      <c r="C2222" s="3">
        <v>35212194</v>
      </c>
      <c r="D2222" s="3">
        <v>109</v>
      </c>
      <c r="E2222" s="3">
        <v>988</v>
      </c>
      <c r="F2222" s="3">
        <v>3.9542252742303899E-2</v>
      </c>
    </row>
    <row r="2223" spans="2:6" x14ac:dyDescent="0.65">
      <c r="B2223" s="3">
        <v>35212194007</v>
      </c>
      <c r="C2223" s="3">
        <v>35212194</v>
      </c>
      <c r="D2223" s="3">
        <v>90</v>
      </c>
      <c r="E2223" s="3">
        <v>988</v>
      </c>
      <c r="F2223" s="3">
        <v>2.3611491138527101E-2</v>
      </c>
    </row>
    <row r="2224" spans="2:6" x14ac:dyDescent="0.65">
      <c r="B2224" s="3">
        <v>35212195001</v>
      </c>
      <c r="C2224" s="3">
        <v>35212195</v>
      </c>
      <c r="D2224" s="3">
        <v>263</v>
      </c>
      <c r="E2224" s="3">
        <v>1617</v>
      </c>
      <c r="F2224" s="3">
        <v>2.6993018294277901E-2</v>
      </c>
    </row>
    <row r="2225" spans="2:6" x14ac:dyDescent="0.65">
      <c r="B2225" s="3">
        <v>35212195002</v>
      </c>
      <c r="C2225" s="3">
        <v>35212195</v>
      </c>
      <c r="D2225" s="3">
        <v>56</v>
      </c>
      <c r="E2225" s="3">
        <v>1617</v>
      </c>
      <c r="F2225" s="3">
        <v>3.9104717355195502E-2</v>
      </c>
    </row>
    <row r="2226" spans="2:6" x14ac:dyDescent="0.65">
      <c r="B2226" s="3">
        <v>35212195003</v>
      </c>
      <c r="C2226" s="3">
        <v>35212195</v>
      </c>
      <c r="D2226" s="3">
        <v>179</v>
      </c>
      <c r="E2226" s="3">
        <v>1617</v>
      </c>
      <c r="F2226" s="3">
        <v>8.1782154195548504E-2</v>
      </c>
    </row>
    <row r="2227" spans="2:6" x14ac:dyDescent="0.65">
      <c r="B2227" s="3">
        <v>35212195004</v>
      </c>
      <c r="C2227" s="3">
        <v>35212195</v>
      </c>
      <c r="D2227" s="3">
        <v>174</v>
      </c>
      <c r="E2227" s="3">
        <v>1617</v>
      </c>
      <c r="F2227" s="3">
        <v>8.1978739320801602E-2</v>
      </c>
    </row>
    <row r="2228" spans="2:6" x14ac:dyDescent="0.65">
      <c r="B2228" s="3">
        <v>35212195005</v>
      </c>
      <c r="C2228" s="3">
        <v>35212195</v>
      </c>
      <c r="D2228" s="3">
        <v>72</v>
      </c>
      <c r="E2228" s="3">
        <v>1617</v>
      </c>
      <c r="F2228" s="3">
        <v>2.4098483007102899E-2</v>
      </c>
    </row>
    <row r="2229" spans="2:6" x14ac:dyDescent="0.65">
      <c r="B2229" s="3">
        <v>35212195006</v>
      </c>
      <c r="C2229" s="3">
        <v>35212195</v>
      </c>
      <c r="D2229" s="3">
        <v>697</v>
      </c>
      <c r="E2229" s="3">
        <v>1617</v>
      </c>
      <c r="F2229" s="3">
        <v>4.1972877952291598E-2</v>
      </c>
    </row>
    <row r="2230" spans="2:6" x14ac:dyDescent="0.65">
      <c r="B2230" s="3">
        <v>35212195007</v>
      </c>
      <c r="C2230" s="3">
        <v>35212195</v>
      </c>
      <c r="D2230" s="3">
        <v>176</v>
      </c>
      <c r="E2230" s="3">
        <v>1617</v>
      </c>
      <c r="F2230" s="3">
        <v>3.5425325958560398E-2</v>
      </c>
    </row>
    <row r="2231" spans="2:6" x14ac:dyDescent="0.65">
      <c r="B2231" s="3">
        <v>35212196001</v>
      </c>
      <c r="C2231" s="3">
        <v>35212196</v>
      </c>
      <c r="D2231" s="3">
        <v>181</v>
      </c>
      <c r="E2231" s="3">
        <v>1561</v>
      </c>
      <c r="F2231" s="3">
        <v>5.6233922191227602E-2</v>
      </c>
    </row>
    <row r="2232" spans="2:6" x14ac:dyDescent="0.65">
      <c r="B2232" s="3">
        <v>35212196002</v>
      </c>
      <c r="C2232" s="3">
        <v>35212196</v>
      </c>
      <c r="D2232" s="3">
        <v>187</v>
      </c>
      <c r="E2232" s="3">
        <v>1561</v>
      </c>
      <c r="F2232" s="3">
        <v>7.1539833116891896E-2</v>
      </c>
    </row>
    <row r="2233" spans="2:6" x14ac:dyDescent="0.65">
      <c r="B2233" s="3">
        <v>35212196003</v>
      </c>
      <c r="C2233" s="3">
        <v>35212196</v>
      </c>
      <c r="D2233" s="3">
        <v>75</v>
      </c>
      <c r="E2233" s="3">
        <v>1561</v>
      </c>
      <c r="F2233" s="3">
        <v>1.61815396657626E-2</v>
      </c>
    </row>
    <row r="2234" spans="2:6" x14ac:dyDescent="0.65">
      <c r="B2234" s="3">
        <v>35212196004</v>
      </c>
      <c r="C2234" s="3">
        <v>35212196</v>
      </c>
      <c r="D2234" s="3">
        <v>622</v>
      </c>
      <c r="E2234" s="3">
        <v>1561</v>
      </c>
      <c r="F2234" s="3">
        <v>7.1766844032168306E-2</v>
      </c>
    </row>
    <row r="2235" spans="2:6" x14ac:dyDescent="0.65">
      <c r="B2235" s="3">
        <v>35212196005</v>
      </c>
      <c r="C2235" s="3">
        <v>35212196</v>
      </c>
      <c r="D2235" s="3">
        <v>190</v>
      </c>
      <c r="E2235" s="3">
        <v>1561</v>
      </c>
      <c r="F2235" s="3">
        <v>3.5245082654161201E-2</v>
      </c>
    </row>
    <row r="2236" spans="2:6" x14ac:dyDescent="0.65">
      <c r="B2236" s="3">
        <v>35212196006</v>
      </c>
      <c r="C2236" s="3">
        <v>35212196</v>
      </c>
      <c r="D2236" s="3">
        <v>198</v>
      </c>
      <c r="E2236" s="3">
        <v>1561</v>
      </c>
      <c r="F2236" s="3">
        <v>3.5490212226358897E-2</v>
      </c>
    </row>
    <row r="2237" spans="2:6" x14ac:dyDescent="0.65">
      <c r="B2237" s="3">
        <v>35212196007</v>
      </c>
      <c r="C2237" s="3">
        <v>35212196</v>
      </c>
      <c r="D2237" s="3">
        <v>108</v>
      </c>
      <c r="E2237" s="3">
        <v>1561</v>
      </c>
      <c r="F2237" s="3">
        <v>1.7285957819656101E-2</v>
      </c>
    </row>
    <row r="2238" spans="2:6" x14ac:dyDescent="0.65">
      <c r="B2238" s="3">
        <v>35212197001</v>
      </c>
      <c r="C2238" s="3">
        <v>35212197</v>
      </c>
      <c r="D2238" s="3">
        <v>199</v>
      </c>
      <c r="E2238" s="3">
        <v>5595</v>
      </c>
      <c r="F2238" s="3">
        <v>3.5973113478871797E-2</v>
      </c>
    </row>
    <row r="2239" spans="2:6" x14ac:dyDescent="0.65">
      <c r="B2239" s="3">
        <v>35212197002</v>
      </c>
      <c r="C2239" s="3">
        <v>35212197</v>
      </c>
      <c r="D2239" s="3">
        <v>99</v>
      </c>
      <c r="E2239" s="3">
        <v>5595</v>
      </c>
      <c r="F2239" s="3">
        <v>3.4708406322622197E-2</v>
      </c>
    </row>
    <row r="2240" spans="2:6" x14ac:dyDescent="0.65">
      <c r="B2240" s="3">
        <v>35212197003</v>
      </c>
      <c r="C2240" s="3">
        <v>35212197</v>
      </c>
      <c r="D2240" s="3">
        <v>213</v>
      </c>
      <c r="E2240" s="3">
        <v>5595</v>
      </c>
      <c r="F2240" s="3">
        <v>3.8826315547872102E-2</v>
      </c>
    </row>
    <row r="2241" spans="2:6" x14ac:dyDescent="0.65">
      <c r="B2241" s="3">
        <v>35212197004</v>
      </c>
      <c r="C2241" s="3">
        <v>35212197</v>
      </c>
      <c r="D2241" s="3">
        <v>208</v>
      </c>
      <c r="E2241" s="3">
        <v>5595</v>
      </c>
      <c r="F2241" s="3">
        <v>4.4744575958805398E-2</v>
      </c>
    </row>
    <row r="2242" spans="2:6" x14ac:dyDescent="0.65">
      <c r="B2242" s="3">
        <v>35212197005</v>
      </c>
      <c r="C2242" s="3">
        <v>35212197</v>
      </c>
      <c r="D2242" s="3">
        <v>152</v>
      </c>
      <c r="E2242" s="3">
        <v>5595</v>
      </c>
      <c r="F2242" s="3">
        <v>4.3842463843405198E-2</v>
      </c>
    </row>
    <row r="2243" spans="2:6" x14ac:dyDescent="0.65">
      <c r="B2243" s="3">
        <v>35212197006</v>
      </c>
      <c r="C2243" s="3">
        <v>35212197</v>
      </c>
      <c r="D2243" s="3">
        <v>295</v>
      </c>
      <c r="E2243" s="3">
        <v>5595</v>
      </c>
      <c r="F2243" s="3">
        <v>5.4257922560899098E-2</v>
      </c>
    </row>
    <row r="2244" spans="2:6" x14ac:dyDescent="0.65">
      <c r="B2244" s="3">
        <v>35212197007</v>
      </c>
      <c r="C2244" s="3">
        <v>35212197</v>
      </c>
      <c r="D2244" s="3">
        <v>170</v>
      </c>
      <c r="E2244" s="3">
        <v>5595</v>
      </c>
      <c r="F2244" s="3">
        <v>5.4548824283051398E-2</v>
      </c>
    </row>
    <row r="2245" spans="2:6" x14ac:dyDescent="0.65">
      <c r="B2245" s="3">
        <v>35212197008</v>
      </c>
      <c r="C2245" s="3">
        <v>35212197</v>
      </c>
      <c r="D2245" s="3">
        <v>129</v>
      </c>
      <c r="E2245" s="3">
        <v>5595</v>
      </c>
      <c r="F2245" s="3">
        <v>8.1457272004435199E-2</v>
      </c>
    </row>
    <row r="2246" spans="2:6" x14ac:dyDescent="0.65">
      <c r="B2246" s="3">
        <v>35212197009</v>
      </c>
      <c r="C2246" s="3">
        <v>35212197</v>
      </c>
      <c r="D2246" s="3">
        <v>119</v>
      </c>
      <c r="E2246" s="3">
        <v>5595</v>
      </c>
      <c r="F2246" s="3">
        <v>8.2360104602665796E-2</v>
      </c>
    </row>
    <row r="2247" spans="2:6" x14ac:dyDescent="0.65">
      <c r="B2247" s="3">
        <v>35212197010</v>
      </c>
      <c r="C2247" s="3">
        <v>35212197</v>
      </c>
      <c r="D2247" s="3">
        <v>163</v>
      </c>
      <c r="E2247" s="3">
        <v>5595</v>
      </c>
      <c r="F2247" s="3">
        <v>5.51731270320273E-2</v>
      </c>
    </row>
    <row r="2248" spans="2:6" x14ac:dyDescent="0.65">
      <c r="B2248" s="3">
        <v>35212197011</v>
      </c>
      <c r="C2248" s="3">
        <v>35212197</v>
      </c>
      <c r="D2248" s="3">
        <v>136</v>
      </c>
      <c r="E2248" s="3">
        <v>5595</v>
      </c>
      <c r="F2248" s="3">
        <v>3.7773117805167199E-2</v>
      </c>
    </row>
    <row r="2249" spans="2:6" x14ac:dyDescent="0.65">
      <c r="B2249" s="3">
        <v>35212197012</v>
      </c>
      <c r="C2249" s="3">
        <v>35212197</v>
      </c>
      <c r="D2249" s="3">
        <v>131</v>
      </c>
      <c r="E2249" s="3">
        <v>5595</v>
      </c>
      <c r="F2249" s="3">
        <v>4.6351322779502498E-2</v>
      </c>
    </row>
    <row r="2250" spans="2:6" x14ac:dyDescent="0.65">
      <c r="B2250" s="3">
        <v>35212197013</v>
      </c>
      <c r="C2250" s="3">
        <v>35212197</v>
      </c>
      <c r="D2250" s="3">
        <v>134</v>
      </c>
      <c r="E2250" s="3">
        <v>5595</v>
      </c>
      <c r="F2250" s="3">
        <v>4.6395469112592E-2</v>
      </c>
    </row>
    <row r="2251" spans="2:6" x14ac:dyDescent="0.65">
      <c r="B2251" s="3">
        <v>35212197014</v>
      </c>
      <c r="C2251" s="3">
        <v>35212197</v>
      </c>
      <c r="D2251" s="3">
        <v>101</v>
      </c>
      <c r="E2251" s="3">
        <v>5595</v>
      </c>
      <c r="F2251" s="3">
        <v>6.8931471751771403E-2</v>
      </c>
    </row>
    <row r="2252" spans="2:6" x14ac:dyDescent="0.65">
      <c r="B2252" s="3">
        <v>35212197015</v>
      </c>
      <c r="C2252" s="3">
        <v>35212197</v>
      </c>
      <c r="D2252" s="3">
        <v>86</v>
      </c>
      <c r="E2252" s="3">
        <v>5595</v>
      </c>
      <c r="F2252" s="3">
        <v>5.9056363272784497E-2</v>
      </c>
    </row>
    <row r="2253" spans="2:6" x14ac:dyDescent="0.65">
      <c r="B2253" s="3">
        <v>35212197016</v>
      </c>
      <c r="C2253" s="3">
        <v>35212197</v>
      </c>
      <c r="D2253" s="3">
        <v>221</v>
      </c>
      <c r="E2253" s="3">
        <v>5595</v>
      </c>
      <c r="F2253" s="3">
        <v>5.33134819109293E-2</v>
      </c>
    </row>
    <row r="2254" spans="2:6" x14ac:dyDescent="0.65">
      <c r="B2254" s="3">
        <v>35212197017</v>
      </c>
      <c r="C2254" s="3">
        <v>35212197</v>
      </c>
      <c r="D2254" s="3">
        <v>27</v>
      </c>
      <c r="E2254" s="3">
        <v>5595</v>
      </c>
      <c r="F2254" s="3">
        <v>4.1407627647353097E-2</v>
      </c>
    </row>
    <row r="2255" spans="2:6" x14ac:dyDescent="0.65">
      <c r="B2255" s="3">
        <v>35212197018</v>
      </c>
      <c r="C2255" s="3">
        <v>35212197</v>
      </c>
      <c r="D2255" s="3">
        <v>225</v>
      </c>
      <c r="E2255" s="3">
        <v>5595</v>
      </c>
      <c r="F2255" s="3">
        <v>4.3651631877374898E-2</v>
      </c>
    </row>
    <row r="2256" spans="2:6" x14ac:dyDescent="0.65">
      <c r="B2256" s="3">
        <v>35212197019</v>
      </c>
      <c r="C2256" s="3">
        <v>35212197</v>
      </c>
      <c r="D2256" s="3">
        <v>114</v>
      </c>
      <c r="E2256" s="3">
        <v>5595</v>
      </c>
      <c r="F2256" s="3">
        <v>3.3275485164921598E-2</v>
      </c>
    </row>
    <row r="2257" spans="2:6" x14ac:dyDescent="0.65">
      <c r="B2257" s="3">
        <v>35212197020</v>
      </c>
      <c r="C2257" s="3">
        <v>35212197</v>
      </c>
      <c r="D2257" s="3">
        <v>100</v>
      </c>
      <c r="E2257" s="3">
        <v>5595</v>
      </c>
      <c r="F2257" s="3">
        <v>4.4621788263556998E-2</v>
      </c>
    </row>
    <row r="2258" spans="2:6" x14ac:dyDescent="0.65">
      <c r="B2258" s="3">
        <v>35212197021</v>
      </c>
      <c r="C2258" s="3">
        <v>35212197</v>
      </c>
      <c r="D2258" s="3">
        <v>478</v>
      </c>
      <c r="E2258" s="3">
        <v>5595</v>
      </c>
      <c r="F2258" s="3">
        <v>6.1070209540710102E-2</v>
      </c>
    </row>
    <row r="2259" spans="2:6" x14ac:dyDescent="0.65">
      <c r="B2259" s="3">
        <v>35212197022</v>
      </c>
      <c r="C2259" s="3">
        <v>35212197</v>
      </c>
      <c r="D2259" s="3">
        <v>59</v>
      </c>
      <c r="E2259" s="3">
        <v>5595</v>
      </c>
      <c r="F2259" s="3">
        <v>4.8499014062612901E-2</v>
      </c>
    </row>
    <row r="2260" spans="2:6" x14ac:dyDescent="0.65">
      <c r="B2260" s="3">
        <v>35212197023</v>
      </c>
      <c r="C2260" s="3">
        <v>35212197</v>
      </c>
      <c r="D2260" s="3">
        <v>56</v>
      </c>
      <c r="E2260" s="3">
        <v>5595</v>
      </c>
      <c r="F2260" s="3">
        <v>4.1172462290825697E-2</v>
      </c>
    </row>
    <row r="2261" spans="2:6" x14ac:dyDescent="0.65">
      <c r="B2261" s="3">
        <v>35212197024</v>
      </c>
      <c r="C2261" s="3">
        <v>35212197</v>
      </c>
      <c r="D2261" s="3">
        <v>62</v>
      </c>
      <c r="E2261" s="3">
        <v>5595</v>
      </c>
      <c r="F2261" s="3">
        <v>4.6341557682033498E-2</v>
      </c>
    </row>
    <row r="2262" spans="2:6" x14ac:dyDescent="0.65">
      <c r="B2262" s="3">
        <v>35212197025</v>
      </c>
      <c r="C2262" s="3">
        <v>35212197</v>
      </c>
      <c r="D2262" s="3">
        <v>181</v>
      </c>
      <c r="E2262" s="3">
        <v>5595</v>
      </c>
      <c r="F2262" s="3">
        <v>2.15457761909803E-2</v>
      </c>
    </row>
    <row r="2263" spans="2:6" x14ac:dyDescent="0.65">
      <c r="B2263" s="3">
        <v>35212197026</v>
      </c>
      <c r="C2263" s="3">
        <v>35212197</v>
      </c>
      <c r="D2263" s="3">
        <v>262</v>
      </c>
      <c r="E2263" s="3">
        <v>5595</v>
      </c>
      <c r="F2263" s="3">
        <v>1.28472573397333E-2</v>
      </c>
    </row>
    <row r="2264" spans="2:6" x14ac:dyDescent="0.65">
      <c r="B2264" s="3">
        <v>35212197027</v>
      </c>
      <c r="C2264" s="3">
        <v>35212197</v>
      </c>
      <c r="D2264" s="3">
        <v>135</v>
      </c>
      <c r="E2264" s="3">
        <v>5595</v>
      </c>
      <c r="F2264" s="3">
        <v>1.6427984926628E-2</v>
      </c>
    </row>
    <row r="2265" spans="2:6" x14ac:dyDescent="0.65">
      <c r="B2265" s="3">
        <v>35212197028</v>
      </c>
      <c r="C2265" s="3">
        <v>35212197</v>
      </c>
      <c r="D2265" s="3">
        <v>198</v>
      </c>
      <c r="E2265" s="3">
        <v>5595</v>
      </c>
      <c r="F2265" s="3">
        <v>2.9550673436400599E-2</v>
      </c>
    </row>
    <row r="2266" spans="2:6" x14ac:dyDescent="0.65">
      <c r="B2266" s="3">
        <v>35212197029</v>
      </c>
      <c r="C2266" s="3">
        <v>35212197</v>
      </c>
      <c r="D2266" s="3">
        <v>150</v>
      </c>
      <c r="E2266" s="3">
        <v>5595</v>
      </c>
      <c r="F2266" s="3">
        <v>1.7556349786349599E-2</v>
      </c>
    </row>
    <row r="2267" spans="2:6" x14ac:dyDescent="0.65">
      <c r="B2267" s="3">
        <v>35212197030</v>
      </c>
      <c r="C2267" s="3">
        <v>35212197</v>
      </c>
      <c r="D2267" s="3">
        <v>90</v>
      </c>
      <c r="E2267" s="3">
        <v>5595</v>
      </c>
      <c r="F2267" s="3">
        <v>1.58591588603628E-2</v>
      </c>
    </row>
    <row r="2268" spans="2:6" x14ac:dyDescent="0.65">
      <c r="B2268" s="3">
        <v>35212197031</v>
      </c>
      <c r="C2268" s="3">
        <v>35212197</v>
      </c>
      <c r="D2268" s="3">
        <v>153</v>
      </c>
      <c r="E2268" s="3">
        <v>5595</v>
      </c>
      <c r="F2268" s="3">
        <v>1.9102029323832401E-2</v>
      </c>
    </row>
    <row r="2269" spans="2:6" x14ac:dyDescent="0.65">
      <c r="B2269" s="3">
        <v>35212197032</v>
      </c>
      <c r="C2269" s="3">
        <v>35212197</v>
      </c>
      <c r="D2269" s="3">
        <v>74</v>
      </c>
      <c r="E2269" s="3">
        <v>5595</v>
      </c>
      <c r="F2269" s="3">
        <v>3.56147638885514E-2</v>
      </c>
    </row>
    <row r="2270" spans="2:6" x14ac:dyDescent="0.65">
      <c r="B2270" s="3">
        <v>35212197033</v>
      </c>
      <c r="C2270" s="3">
        <v>35212197</v>
      </c>
      <c r="D2270" s="3">
        <v>315</v>
      </c>
      <c r="E2270" s="3">
        <v>5595</v>
      </c>
      <c r="F2270" s="3">
        <v>2.5009536807328901E-2</v>
      </c>
    </row>
    <row r="2271" spans="2:6" x14ac:dyDescent="0.65">
      <c r="B2271" s="3">
        <v>35212197034</v>
      </c>
      <c r="C2271" s="3">
        <v>35212197</v>
      </c>
      <c r="D2271" s="3">
        <v>26</v>
      </c>
      <c r="E2271" s="3">
        <v>5595</v>
      </c>
      <c r="F2271" s="3">
        <v>1.7725938603391601E-2</v>
      </c>
    </row>
    <row r="2272" spans="2:6" x14ac:dyDescent="0.65">
      <c r="B2272" s="3">
        <v>35212197035</v>
      </c>
      <c r="C2272" s="3">
        <v>35212197</v>
      </c>
      <c r="D2272" s="3">
        <v>34</v>
      </c>
      <c r="E2272" s="3">
        <v>5595</v>
      </c>
      <c r="F2272" s="3">
        <v>2.0588193198680101E-2</v>
      </c>
    </row>
    <row r="2273" spans="2:6" x14ac:dyDescent="0.65">
      <c r="B2273" s="3">
        <v>35212197036</v>
      </c>
      <c r="C2273" s="3">
        <v>35212197</v>
      </c>
      <c r="D2273" s="3">
        <v>39</v>
      </c>
      <c r="E2273" s="3">
        <v>5595</v>
      </c>
      <c r="F2273" s="3">
        <v>3.3275485164921598E-2</v>
      </c>
    </row>
    <row r="2274" spans="2:6" x14ac:dyDescent="0.65">
      <c r="B2274" s="3">
        <v>35212197037</v>
      </c>
      <c r="C2274" s="3">
        <v>35212197</v>
      </c>
      <c r="D2274" s="3">
        <v>129</v>
      </c>
      <c r="E2274" s="3">
        <v>5595</v>
      </c>
      <c r="F2274" s="3">
        <v>7.3604695584542801E-2</v>
      </c>
    </row>
    <row r="2275" spans="2:6" x14ac:dyDescent="0.65">
      <c r="B2275" s="3">
        <v>35212197038</v>
      </c>
      <c r="C2275" s="3">
        <v>35212197</v>
      </c>
      <c r="D2275" s="3">
        <v>60</v>
      </c>
      <c r="E2275" s="3">
        <v>5595</v>
      </c>
      <c r="F2275" s="3">
        <v>4.29730783835219E-2</v>
      </c>
    </row>
    <row r="2276" spans="2:6" x14ac:dyDescent="0.65">
      <c r="B2276" s="3">
        <v>35212197039</v>
      </c>
      <c r="C2276" s="3">
        <v>35212197</v>
      </c>
      <c r="D2276" s="3">
        <v>52</v>
      </c>
      <c r="E2276" s="3">
        <v>5595</v>
      </c>
      <c r="F2276" s="3">
        <v>5.4484990379609598E-2</v>
      </c>
    </row>
    <row r="2277" spans="2:6" x14ac:dyDescent="0.65">
      <c r="B2277" s="3">
        <v>35212197040</v>
      </c>
      <c r="C2277" s="3">
        <v>35212197</v>
      </c>
      <c r="D2277" s="3">
        <v>5</v>
      </c>
      <c r="E2277" s="3">
        <v>5595</v>
      </c>
      <c r="F2277" s="3">
        <v>1.7392151333819E-3</v>
      </c>
    </row>
    <row r="2278" spans="2:6" x14ac:dyDescent="0.65">
      <c r="B2278" s="3">
        <v>35212197041</v>
      </c>
      <c r="C2278" s="3">
        <v>35212197</v>
      </c>
      <c r="D2278" s="3">
        <v>0</v>
      </c>
      <c r="E2278" s="3">
        <v>5595</v>
      </c>
      <c r="F2278" s="3">
        <v>5.6425180765401498E-2</v>
      </c>
    </row>
    <row r="2279" spans="2:6" x14ac:dyDescent="0.65">
      <c r="B2279" s="3">
        <v>35212197042</v>
      </c>
      <c r="C2279" s="3">
        <v>35212197</v>
      </c>
      <c r="D2279" s="3">
        <v>0</v>
      </c>
      <c r="E2279" s="3">
        <v>5595</v>
      </c>
      <c r="F2279" s="3">
        <v>3.1303489642268999E-2</v>
      </c>
    </row>
    <row r="2280" spans="2:6" x14ac:dyDescent="0.65">
      <c r="B2280" s="3">
        <v>35212197043</v>
      </c>
      <c r="C2280" s="3">
        <v>35212197</v>
      </c>
      <c r="D2280" s="3">
        <v>15</v>
      </c>
      <c r="E2280" s="3">
        <v>5595</v>
      </c>
      <c r="F2280" s="3">
        <v>5.9092638796566996E-3</v>
      </c>
    </row>
    <row r="2281" spans="2:6" x14ac:dyDescent="0.65">
      <c r="B2281" s="3">
        <v>35212198001</v>
      </c>
      <c r="C2281" s="3">
        <v>35212198</v>
      </c>
      <c r="D2281" s="3">
        <v>113</v>
      </c>
      <c r="E2281" s="3">
        <v>2804</v>
      </c>
      <c r="F2281" s="3">
        <v>3.2492992575727499E-2</v>
      </c>
    </row>
    <row r="2282" spans="2:6" x14ac:dyDescent="0.65">
      <c r="B2282" s="3">
        <v>35212198002</v>
      </c>
      <c r="C2282" s="3">
        <v>35212198</v>
      </c>
      <c r="D2282" s="3">
        <v>142</v>
      </c>
      <c r="E2282" s="3">
        <v>2804</v>
      </c>
      <c r="F2282" s="3">
        <v>4.9938849685022102E-2</v>
      </c>
    </row>
    <row r="2283" spans="2:6" x14ac:dyDescent="0.65">
      <c r="B2283" s="3">
        <v>35212198003</v>
      </c>
      <c r="C2283" s="3">
        <v>35212198</v>
      </c>
      <c r="D2283" s="3">
        <v>166</v>
      </c>
      <c r="E2283" s="3">
        <v>2804</v>
      </c>
      <c r="F2283" s="3">
        <v>4.7488677998832503E-2</v>
      </c>
    </row>
    <row r="2284" spans="2:6" x14ac:dyDescent="0.65">
      <c r="B2284" s="3">
        <v>35212198004</v>
      </c>
      <c r="C2284" s="3">
        <v>35212198</v>
      </c>
      <c r="D2284" s="3">
        <v>109</v>
      </c>
      <c r="E2284" s="3">
        <v>2804</v>
      </c>
      <c r="F2284" s="3">
        <v>0.1211983097450812</v>
      </c>
    </row>
    <row r="2285" spans="2:6" x14ac:dyDescent="0.65">
      <c r="B2285" s="3">
        <v>35212198005</v>
      </c>
      <c r="C2285" s="3">
        <v>35212198</v>
      </c>
      <c r="D2285" s="3">
        <v>73</v>
      </c>
      <c r="E2285" s="3">
        <v>2804</v>
      </c>
      <c r="F2285" s="3">
        <v>0.1205362638760412</v>
      </c>
    </row>
    <row r="2286" spans="2:6" x14ac:dyDescent="0.65">
      <c r="B2286" s="3">
        <v>35212198006</v>
      </c>
      <c r="C2286" s="3">
        <v>35212198</v>
      </c>
      <c r="D2286" s="3">
        <v>0</v>
      </c>
      <c r="E2286" s="3">
        <v>2804</v>
      </c>
      <c r="F2286" s="3">
        <v>5.4568909757454397E-2</v>
      </c>
    </row>
    <row r="2287" spans="2:6" x14ac:dyDescent="0.65">
      <c r="B2287" s="3">
        <v>35212198007</v>
      </c>
      <c r="C2287" s="3">
        <v>35212198</v>
      </c>
      <c r="D2287" s="3">
        <v>94</v>
      </c>
      <c r="E2287" s="3">
        <v>2804</v>
      </c>
      <c r="F2287" s="3">
        <v>4.3033379522542603E-2</v>
      </c>
    </row>
    <row r="2288" spans="2:6" x14ac:dyDescent="0.65">
      <c r="B2288" s="3">
        <v>35212198008</v>
      </c>
      <c r="C2288" s="3">
        <v>35212198</v>
      </c>
      <c r="D2288" s="3">
        <v>674</v>
      </c>
      <c r="E2288" s="3">
        <v>2804</v>
      </c>
      <c r="F2288" s="3">
        <v>0.11899155385711881</v>
      </c>
    </row>
    <row r="2289" spans="2:6" x14ac:dyDescent="0.65">
      <c r="B2289" s="3">
        <v>35212198009</v>
      </c>
      <c r="C2289" s="3">
        <v>35212198</v>
      </c>
      <c r="D2289" s="3">
        <v>300</v>
      </c>
      <c r="E2289" s="3">
        <v>2804</v>
      </c>
      <c r="F2289" s="3">
        <v>3.2290584033359299E-2</v>
      </c>
    </row>
    <row r="2290" spans="2:6" x14ac:dyDescent="0.65">
      <c r="B2290" s="3">
        <v>35212198010</v>
      </c>
      <c r="C2290" s="3">
        <v>35212198</v>
      </c>
      <c r="D2290" s="3">
        <v>80</v>
      </c>
      <c r="E2290" s="3">
        <v>2804</v>
      </c>
      <c r="F2290" s="3">
        <v>3.3982193356105798E-2</v>
      </c>
    </row>
    <row r="2291" spans="2:6" x14ac:dyDescent="0.65">
      <c r="B2291" s="3">
        <v>35212198011</v>
      </c>
      <c r="C2291" s="3">
        <v>35212198</v>
      </c>
      <c r="D2291" s="3">
        <v>192</v>
      </c>
      <c r="E2291" s="3">
        <v>2804</v>
      </c>
      <c r="F2291" s="3">
        <v>3.1562495311715399E-2</v>
      </c>
    </row>
    <row r="2292" spans="2:6" x14ac:dyDescent="0.65">
      <c r="B2292" s="3">
        <v>35212198012</v>
      </c>
      <c r="C2292" s="3">
        <v>35212198</v>
      </c>
      <c r="D2292" s="3">
        <v>136</v>
      </c>
      <c r="E2292" s="3">
        <v>2804</v>
      </c>
      <c r="F2292" s="3">
        <v>4.9264026602252403E-2</v>
      </c>
    </row>
    <row r="2293" spans="2:6" x14ac:dyDescent="0.65">
      <c r="B2293" s="3">
        <v>35212198013</v>
      </c>
      <c r="C2293" s="3">
        <v>35212198</v>
      </c>
      <c r="D2293" s="3">
        <v>111</v>
      </c>
      <c r="E2293" s="3">
        <v>2804</v>
      </c>
      <c r="F2293" s="3">
        <v>3.47177987474439E-2</v>
      </c>
    </row>
    <row r="2294" spans="2:6" x14ac:dyDescent="0.65">
      <c r="B2294" s="3">
        <v>35212198014</v>
      </c>
      <c r="C2294" s="3">
        <v>35212198</v>
      </c>
      <c r="D2294" s="3">
        <v>133</v>
      </c>
      <c r="E2294" s="3">
        <v>2804</v>
      </c>
      <c r="F2294" s="3">
        <v>6.2883667890937897E-2</v>
      </c>
    </row>
    <row r="2295" spans="2:6" x14ac:dyDescent="0.65">
      <c r="B2295" s="3">
        <v>35212198015</v>
      </c>
      <c r="C2295" s="3">
        <v>35212198</v>
      </c>
      <c r="D2295" s="3">
        <v>198</v>
      </c>
      <c r="E2295" s="3">
        <v>2804</v>
      </c>
      <c r="F2295" s="3">
        <v>5.7008257417551299E-2</v>
      </c>
    </row>
    <row r="2296" spans="2:6" x14ac:dyDescent="0.65">
      <c r="B2296" s="3">
        <v>35212198016</v>
      </c>
      <c r="C2296" s="3">
        <v>35212198</v>
      </c>
      <c r="D2296" s="3">
        <v>283</v>
      </c>
      <c r="E2296" s="3">
        <v>2804</v>
      </c>
      <c r="F2296" s="3">
        <v>3.5294740022277497E-2</v>
      </c>
    </row>
    <row r="2297" spans="2:6" x14ac:dyDescent="0.65">
      <c r="B2297" s="3">
        <v>35212199001</v>
      </c>
      <c r="C2297" s="3">
        <v>35212199</v>
      </c>
      <c r="D2297" s="3">
        <v>61</v>
      </c>
      <c r="E2297" s="3">
        <v>407</v>
      </c>
      <c r="F2297" s="3">
        <v>1.11142098910905E-2</v>
      </c>
    </row>
    <row r="2298" spans="2:6" x14ac:dyDescent="0.65">
      <c r="B2298" s="3">
        <v>35212199002</v>
      </c>
      <c r="C2298" s="3">
        <v>35212199</v>
      </c>
      <c r="D2298" s="3">
        <v>181</v>
      </c>
      <c r="E2298" s="3">
        <v>407</v>
      </c>
      <c r="F2298" s="3">
        <v>6.3630006492345998E-3</v>
      </c>
    </row>
    <row r="2299" spans="2:6" x14ac:dyDescent="0.65">
      <c r="B2299" s="3">
        <v>35212199003</v>
      </c>
      <c r="C2299" s="3">
        <v>35212199</v>
      </c>
      <c r="D2299" s="3">
        <v>165</v>
      </c>
      <c r="E2299" s="3">
        <v>407</v>
      </c>
      <c r="F2299" s="3">
        <v>1.1463369457504299E-2</v>
      </c>
    </row>
    <row r="2300" spans="2:6" x14ac:dyDescent="0.65">
      <c r="B2300" s="3">
        <v>35212200001</v>
      </c>
      <c r="C2300" s="3">
        <v>35212200</v>
      </c>
      <c r="D2300" s="3">
        <v>100</v>
      </c>
      <c r="E2300" s="3">
        <v>480</v>
      </c>
      <c r="F2300" s="3">
        <v>1.67263935849646E-2</v>
      </c>
    </row>
    <row r="2301" spans="2:6" x14ac:dyDescent="0.65">
      <c r="B2301" s="3">
        <v>35212200002</v>
      </c>
      <c r="C2301" s="3">
        <v>35212200</v>
      </c>
      <c r="D2301" s="3">
        <v>380</v>
      </c>
      <c r="E2301" s="3">
        <v>480</v>
      </c>
      <c r="F2301" s="3">
        <v>1.6246502934426501E-2</v>
      </c>
    </row>
    <row r="2302" spans="2:6" x14ac:dyDescent="0.65">
      <c r="B2302" s="3">
        <v>35212201001</v>
      </c>
      <c r="C2302" s="3">
        <v>35212201</v>
      </c>
      <c r="D2302" s="3">
        <v>33</v>
      </c>
      <c r="E2302" s="3">
        <v>3550</v>
      </c>
      <c r="F2302" s="3">
        <v>1.6932694430589701E-2</v>
      </c>
    </row>
    <row r="2303" spans="2:6" x14ac:dyDescent="0.65">
      <c r="B2303" s="3">
        <v>35212201002</v>
      </c>
      <c r="C2303" s="3">
        <v>35212201</v>
      </c>
      <c r="D2303" s="3">
        <v>109</v>
      </c>
      <c r="E2303" s="3">
        <v>3550</v>
      </c>
      <c r="F2303" s="3">
        <v>3.5813552499124997E-2</v>
      </c>
    </row>
    <row r="2304" spans="2:6" x14ac:dyDescent="0.65">
      <c r="B2304" s="3">
        <v>35212201003</v>
      </c>
      <c r="C2304" s="3">
        <v>35212201</v>
      </c>
      <c r="D2304" s="3">
        <v>140</v>
      </c>
      <c r="E2304" s="3">
        <v>3550</v>
      </c>
      <c r="F2304" s="3">
        <v>2.3762534840060901E-2</v>
      </c>
    </row>
    <row r="2305" spans="2:6" x14ac:dyDescent="0.65">
      <c r="B2305" s="3">
        <v>35212201004</v>
      </c>
      <c r="C2305" s="3">
        <v>35212201</v>
      </c>
      <c r="D2305" s="3">
        <v>73</v>
      </c>
      <c r="E2305" s="3">
        <v>3550</v>
      </c>
      <c r="F2305" s="3">
        <v>3.21638559950463E-2</v>
      </c>
    </row>
    <row r="2306" spans="2:6" x14ac:dyDescent="0.65">
      <c r="B2306" s="3">
        <v>35212201005</v>
      </c>
      <c r="C2306" s="3">
        <v>35212201</v>
      </c>
      <c r="D2306" s="3">
        <v>71</v>
      </c>
      <c r="E2306" s="3">
        <v>3550</v>
      </c>
      <c r="F2306" s="3">
        <v>2.26005198662345E-2</v>
      </c>
    </row>
    <row r="2307" spans="2:6" x14ac:dyDescent="0.65">
      <c r="B2307" s="3">
        <v>35212201006</v>
      </c>
      <c r="C2307" s="3">
        <v>35212201</v>
      </c>
      <c r="D2307" s="3">
        <v>214</v>
      </c>
      <c r="E2307" s="3">
        <v>3550</v>
      </c>
      <c r="F2307" s="3">
        <v>6.6639110501135997E-3</v>
      </c>
    </row>
    <row r="2308" spans="2:6" x14ac:dyDescent="0.65">
      <c r="B2308" s="3">
        <v>35212201007</v>
      </c>
      <c r="C2308" s="3">
        <v>35212201</v>
      </c>
      <c r="D2308" s="3">
        <v>1572</v>
      </c>
      <c r="E2308" s="3">
        <v>3550</v>
      </c>
      <c r="F2308" s="3">
        <v>3.3145613304768402E-2</v>
      </c>
    </row>
    <row r="2309" spans="2:6" x14ac:dyDescent="0.65">
      <c r="B2309" s="3">
        <v>35212201008</v>
      </c>
      <c r="C2309" s="3">
        <v>35212201</v>
      </c>
      <c r="D2309" s="3">
        <v>160</v>
      </c>
      <c r="E2309" s="3">
        <v>3550</v>
      </c>
      <c r="F2309" s="3">
        <v>2.9844313830286101E-2</v>
      </c>
    </row>
    <row r="2310" spans="2:6" x14ac:dyDescent="0.65">
      <c r="B2310" s="3">
        <v>35212201009</v>
      </c>
      <c r="C2310" s="3">
        <v>35212201</v>
      </c>
      <c r="D2310" s="3">
        <v>1062</v>
      </c>
      <c r="E2310" s="3">
        <v>3550</v>
      </c>
      <c r="F2310" s="3">
        <v>1.75050700059944E-2</v>
      </c>
    </row>
    <row r="2311" spans="2:6" x14ac:dyDescent="0.65">
      <c r="B2311" s="3">
        <v>35212201010</v>
      </c>
      <c r="C2311" s="3">
        <v>35212201</v>
      </c>
      <c r="D2311" s="3">
        <v>40</v>
      </c>
      <c r="E2311" s="3">
        <v>3550</v>
      </c>
      <c r="F2311" s="3">
        <v>1.05739572060841E-2</v>
      </c>
    </row>
    <row r="2312" spans="2:6" x14ac:dyDescent="0.65">
      <c r="B2312" s="3">
        <v>35212201011</v>
      </c>
      <c r="C2312" s="3">
        <v>35212201</v>
      </c>
      <c r="D2312" s="3">
        <v>76</v>
      </c>
      <c r="E2312" s="3">
        <v>3550</v>
      </c>
      <c r="F2312" s="3">
        <v>9.9695220936876008E-3</v>
      </c>
    </row>
    <row r="2313" spans="2:6" x14ac:dyDescent="0.65">
      <c r="B2313" s="3">
        <v>35212202001</v>
      </c>
      <c r="C2313" s="3">
        <v>35212202</v>
      </c>
      <c r="D2313" s="3">
        <v>116</v>
      </c>
      <c r="E2313" s="3">
        <v>3533</v>
      </c>
      <c r="F2313" s="3">
        <v>2.3651122315577599E-2</v>
      </c>
    </row>
    <row r="2314" spans="2:6" x14ac:dyDescent="0.65">
      <c r="B2314" s="3">
        <v>35212202002</v>
      </c>
      <c r="C2314" s="3">
        <v>35212202</v>
      </c>
      <c r="D2314" s="3">
        <v>66</v>
      </c>
      <c r="E2314" s="3">
        <v>3533</v>
      </c>
      <c r="F2314" s="3">
        <v>9.9914950637823002E-3</v>
      </c>
    </row>
    <row r="2315" spans="2:6" x14ac:dyDescent="0.65">
      <c r="B2315" s="3">
        <v>35212202003</v>
      </c>
      <c r="C2315" s="3">
        <v>35212202</v>
      </c>
      <c r="D2315" s="3">
        <v>146</v>
      </c>
      <c r="E2315" s="3">
        <v>3533</v>
      </c>
      <c r="F2315" s="3">
        <v>1.7906675902958399E-2</v>
      </c>
    </row>
    <row r="2316" spans="2:6" x14ac:dyDescent="0.65">
      <c r="B2316" s="3">
        <v>35212202004</v>
      </c>
      <c r="C2316" s="3">
        <v>35212202</v>
      </c>
      <c r="D2316" s="3">
        <v>76</v>
      </c>
      <c r="E2316" s="3">
        <v>3533</v>
      </c>
      <c r="F2316" s="3">
        <v>6.2053001676263004E-3</v>
      </c>
    </row>
    <row r="2317" spans="2:6" x14ac:dyDescent="0.65">
      <c r="B2317" s="3">
        <v>35212202005</v>
      </c>
      <c r="C2317" s="3">
        <v>35212202</v>
      </c>
      <c r="D2317" s="3">
        <v>114</v>
      </c>
      <c r="E2317" s="3">
        <v>3533</v>
      </c>
      <c r="F2317" s="3">
        <v>7.4563906550518004E-3</v>
      </c>
    </row>
    <row r="2318" spans="2:6" x14ac:dyDescent="0.65">
      <c r="B2318" s="3">
        <v>35212202006</v>
      </c>
      <c r="C2318" s="3">
        <v>35212202</v>
      </c>
      <c r="D2318" s="3">
        <v>130</v>
      </c>
      <c r="E2318" s="3">
        <v>3533</v>
      </c>
      <c r="F2318" s="3">
        <v>3.047645562368E-2</v>
      </c>
    </row>
    <row r="2319" spans="2:6" x14ac:dyDescent="0.65">
      <c r="B2319" s="3">
        <v>35212202007</v>
      </c>
      <c r="C2319" s="3">
        <v>35212202</v>
      </c>
      <c r="D2319" s="3">
        <v>132</v>
      </c>
      <c r="E2319" s="3">
        <v>3533</v>
      </c>
      <c r="F2319" s="3">
        <v>2.9705239808664699E-2</v>
      </c>
    </row>
    <row r="2320" spans="2:6" x14ac:dyDescent="0.65">
      <c r="B2320" s="3">
        <v>35212202008</v>
      </c>
      <c r="C2320" s="3">
        <v>35212202</v>
      </c>
      <c r="D2320" s="3">
        <v>83</v>
      </c>
      <c r="E2320" s="3">
        <v>3533</v>
      </c>
      <c r="F2320" s="3">
        <v>2.5154994438816001E-2</v>
      </c>
    </row>
    <row r="2321" spans="2:6" x14ac:dyDescent="0.65">
      <c r="B2321" s="3">
        <v>35212202009</v>
      </c>
      <c r="C2321" s="3">
        <v>35212202</v>
      </c>
      <c r="D2321" s="3">
        <v>38</v>
      </c>
      <c r="E2321" s="3">
        <v>3533</v>
      </c>
      <c r="F2321" s="3">
        <v>1.24266629456956E-2</v>
      </c>
    </row>
    <row r="2322" spans="2:6" x14ac:dyDescent="0.65">
      <c r="B2322" s="3">
        <v>35212202010</v>
      </c>
      <c r="C2322" s="3">
        <v>35212202</v>
      </c>
      <c r="D2322" s="3">
        <v>103</v>
      </c>
      <c r="E2322" s="3">
        <v>3533</v>
      </c>
      <c r="F2322" s="3">
        <v>2.53886876414832E-2</v>
      </c>
    </row>
    <row r="2323" spans="2:6" x14ac:dyDescent="0.65">
      <c r="B2323" s="3">
        <v>35212202011</v>
      </c>
      <c r="C2323" s="3">
        <v>35212202</v>
      </c>
      <c r="D2323" s="3">
        <v>91</v>
      </c>
      <c r="E2323" s="3">
        <v>3533</v>
      </c>
      <c r="F2323" s="3">
        <v>1.7906675902958399E-2</v>
      </c>
    </row>
    <row r="2324" spans="2:6" x14ac:dyDescent="0.65">
      <c r="B2324" s="3">
        <v>35212202012</v>
      </c>
      <c r="C2324" s="3">
        <v>35212202</v>
      </c>
      <c r="D2324" s="3">
        <v>142</v>
      </c>
      <c r="E2324" s="3">
        <v>3533</v>
      </c>
      <c r="F2324" s="3">
        <v>1.33387108415433E-2</v>
      </c>
    </row>
    <row r="2325" spans="2:6" x14ac:dyDescent="0.65">
      <c r="B2325" s="3">
        <v>35212202013</v>
      </c>
      <c r="C2325" s="3">
        <v>35212202</v>
      </c>
      <c r="D2325" s="3">
        <v>77</v>
      </c>
      <c r="E2325" s="3">
        <v>3533</v>
      </c>
      <c r="F2325" s="3">
        <v>1.02861709448944E-2</v>
      </c>
    </row>
    <row r="2326" spans="2:6" x14ac:dyDescent="0.65">
      <c r="B2326" s="3">
        <v>35212202014</v>
      </c>
      <c r="C2326" s="3">
        <v>35212202</v>
      </c>
      <c r="D2326" s="3">
        <v>91</v>
      </c>
      <c r="E2326" s="3">
        <v>3533</v>
      </c>
      <c r="F2326" s="3">
        <v>1.395287887416E-2</v>
      </c>
    </row>
    <row r="2327" spans="2:6" x14ac:dyDescent="0.65">
      <c r="B2327" s="3">
        <v>35212202015</v>
      </c>
      <c r="C2327" s="3">
        <v>35212202</v>
      </c>
      <c r="D2327" s="3">
        <v>89</v>
      </c>
      <c r="E2327" s="3">
        <v>3533</v>
      </c>
      <c r="F2327" s="3">
        <v>7.6977177541490997E-3</v>
      </c>
    </row>
    <row r="2328" spans="2:6" x14ac:dyDescent="0.65">
      <c r="B2328" s="3">
        <v>35212202016</v>
      </c>
      <c r="C2328" s="3">
        <v>35212202</v>
      </c>
      <c r="D2328" s="3">
        <v>88</v>
      </c>
      <c r="E2328" s="3">
        <v>3533</v>
      </c>
      <c r="F2328" s="3">
        <v>5.8773444087865997E-3</v>
      </c>
    </row>
    <row r="2329" spans="2:6" x14ac:dyDescent="0.65">
      <c r="B2329" s="3">
        <v>35212202017</v>
      </c>
      <c r="C2329" s="3">
        <v>35212202</v>
      </c>
      <c r="D2329" s="3">
        <v>126</v>
      </c>
      <c r="E2329" s="3">
        <v>3533</v>
      </c>
      <c r="F2329" s="3">
        <v>6.4173494027832002E-3</v>
      </c>
    </row>
    <row r="2330" spans="2:6" x14ac:dyDescent="0.65">
      <c r="B2330" s="3">
        <v>35212202018</v>
      </c>
      <c r="C2330" s="3">
        <v>35212202</v>
      </c>
      <c r="D2330" s="3">
        <v>1442</v>
      </c>
      <c r="E2330" s="3">
        <v>3533</v>
      </c>
      <c r="F2330" s="3">
        <v>4.7647701111269997E-3</v>
      </c>
    </row>
    <row r="2331" spans="2:6" x14ac:dyDescent="0.65">
      <c r="B2331" s="3">
        <v>35212202019</v>
      </c>
      <c r="C2331" s="3">
        <v>35212202</v>
      </c>
      <c r="D2331" s="3">
        <v>218</v>
      </c>
      <c r="E2331" s="3">
        <v>3533</v>
      </c>
      <c r="F2331" s="3">
        <v>1.12980291034288E-2</v>
      </c>
    </row>
    <row r="2332" spans="2:6" x14ac:dyDescent="0.65">
      <c r="B2332" s="3">
        <v>35212202020</v>
      </c>
      <c r="C2332" s="3">
        <v>35212202</v>
      </c>
      <c r="D2332" s="3">
        <v>165</v>
      </c>
      <c r="E2332" s="3">
        <v>3533</v>
      </c>
      <c r="F2332" s="3">
        <v>4.5739759570270398E-2</v>
      </c>
    </row>
    <row r="2333" spans="2:6" x14ac:dyDescent="0.65">
      <c r="B2333" s="3">
        <v>35212203001</v>
      </c>
      <c r="C2333" s="3">
        <v>35212203</v>
      </c>
      <c r="D2333" s="3">
        <v>104</v>
      </c>
      <c r="E2333" s="3">
        <v>4353</v>
      </c>
      <c r="F2333" s="3">
        <v>2.9587331121936799E-2</v>
      </c>
    </row>
    <row r="2334" spans="2:6" x14ac:dyDescent="0.65">
      <c r="B2334" s="3">
        <v>35212203002</v>
      </c>
      <c r="C2334" s="3">
        <v>35212203</v>
      </c>
      <c r="D2334" s="3">
        <v>105</v>
      </c>
      <c r="E2334" s="3">
        <v>4353</v>
      </c>
      <c r="F2334" s="3">
        <v>2.7828028454865199E-2</v>
      </c>
    </row>
    <row r="2335" spans="2:6" x14ac:dyDescent="0.65">
      <c r="B2335" s="3">
        <v>35212203003</v>
      </c>
      <c r="C2335" s="3">
        <v>35212203</v>
      </c>
      <c r="D2335" s="3">
        <v>217</v>
      </c>
      <c r="E2335" s="3">
        <v>4353</v>
      </c>
      <c r="F2335" s="3">
        <v>2.1304848986918201E-2</v>
      </c>
    </row>
    <row r="2336" spans="2:6" x14ac:dyDescent="0.65">
      <c r="B2336" s="3">
        <v>35212203004</v>
      </c>
      <c r="C2336" s="3">
        <v>35212203</v>
      </c>
      <c r="D2336" s="3">
        <v>260</v>
      </c>
      <c r="E2336" s="3">
        <v>4353</v>
      </c>
      <c r="F2336" s="3">
        <v>2.0148018181419501E-2</v>
      </c>
    </row>
    <row r="2337" spans="2:6" x14ac:dyDescent="0.65">
      <c r="B2337" s="3">
        <v>35212203005</v>
      </c>
      <c r="C2337" s="3">
        <v>35212203</v>
      </c>
      <c r="D2337" s="3">
        <v>139</v>
      </c>
      <c r="E2337" s="3">
        <v>4353</v>
      </c>
      <c r="F2337" s="3">
        <v>2.28215508610356E-2</v>
      </c>
    </row>
    <row r="2338" spans="2:6" x14ac:dyDescent="0.65">
      <c r="B2338" s="3">
        <v>35212203006</v>
      </c>
      <c r="C2338" s="3">
        <v>35212203</v>
      </c>
      <c r="D2338" s="3">
        <v>175</v>
      </c>
      <c r="E2338" s="3">
        <v>4353</v>
      </c>
      <c r="F2338" s="3">
        <v>2.7873904874917001E-2</v>
      </c>
    </row>
    <row r="2339" spans="2:6" x14ac:dyDescent="0.65">
      <c r="B2339" s="3">
        <v>35212203007</v>
      </c>
      <c r="C2339" s="3">
        <v>35212203</v>
      </c>
      <c r="D2339" s="3">
        <v>163</v>
      </c>
      <c r="E2339" s="3">
        <v>4353</v>
      </c>
      <c r="F2339" s="3">
        <v>2.06308418866308E-2</v>
      </c>
    </row>
    <row r="2340" spans="2:6" x14ac:dyDescent="0.65">
      <c r="B2340" s="3">
        <v>35212203008</v>
      </c>
      <c r="C2340" s="3">
        <v>35212203</v>
      </c>
      <c r="D2340" s="3">
        <v>270</v>
      </c>
      <c r="E2340" s="3">
        <v>4353</v>
      </c>
      <c r="F2340" s="3">
        <v>1.3051396182508E-2</v>
      </c>
    </row>
    <row r="2341" spans="2:6" x14ac:dyDescent="0.65">
      <c r="B2341" s="3">
        <v>35212203009</v>
      </c>
      <c r="C2341" s="3">
        <v>35212203</v>
      </c>
      <c r="D2341" s="3">
        <v>217</v>
      </c>
      <c r="E2341" s="3">
        <v>4353</v>
      </c>
      <c r="F2341" s="3">
        <v>4.1582572225913203E-2</v>
      </c>
    </row>
    <row r="2342" spans="2:6" x14ac:dyDescent="0.65">
      <c r="B2342" s="3">
        <v>35212203010</v>
      </c>
      <c r="C2342" s="3">
        <v>35212203</v>
      </c>
      <c r="D2342" s="3">
        <v>211</v>
      </c>
      <c r="E2342" s="3">
        <v>4353</v>
      </c>
      <c r="F2342" s="3">
        <v>2.15999242504855E-2</v>
      </c>
    </row>
    <row r="2343" spans="2:6" x14ac:dyDescent="0.65">
      <c r="B2343" s="3">
        <v>35212203011</v>
      </c>
      <c r="C2343" s="3">
        <v>35212203</v>
      </c>
      <c r="D2343" s="3">
        <v>204</v>
      </c>
      <c r="E2343" s="3">
        <v>4353</v>
      </c>
      <c r="F2343" s="3">
        <v>2.06830481558033E-2</v>
      </c>
    </row>
    <row r="2344" spans="2:6" x14ac:dyDescent="0.65">
      <c r="B2344" s="3">
        <v>35212203012</v>
      </c>
      <c r="C2344" s="3">
        <v>35212203</v>
      </c>
      <c r="D2344" s="3">
        <v>198</v>
      </c>
      <c r="E2344" s="3">
        <v>4353</v>
      </c>
      <c r="F2344" s="3">
        <v>2.0409127521912599E-2</v>
      </c>
    </row>
    <row r="2345" spans="2:6" x14ac:dyDescent="0.65">
      <c r="B2345" s="3">
        <v>35212203013</v>
      </c>
      <c r="C2345" s="3">
        <v>35212203</v>
      </c>
      <c r="D2345" s="3">
        <v>200</v>
      </c>
      <c r="E2345" s="3">
        <v>4353</v>
      </c>
      <c r="F2345" s="3">
        <v>1.6540395498532201E-2</v>
      </c>
    </row>
    <row r="2346" spans="2:6" x14ac:dyDescent="0.65">
      <c r="B2346" s="3">
        <v>35212203014</v>
      </c>
      <c r="C2346" s="3">
        <v>35212203</v>
      </c>
      <c r="D2346" s="3">
        <v>105</v>
      </c>
      <c r="E2346" s="3">
        <v>4353</v>
      </c>
      <c r="F2346" s="3">
        <v>1.9032400031508901E-2</v>
      </c>
    </row>
    <row r="2347" spans="2:6" x14ac:dyDescent="0.65">
      <c r="B2347" s="3">
        <v>35212203015</v>
      </c>
      <c r="C2347" s="3">
        <v>35212203</v>
      </c>
      <c r="D2347" s="3">
        <v>232</v>
      </c>
      <c r="E2347" s="3">
        <v>4353</v>
      </c>
      <c r="F2347" s="3">
        <v>8.3378591048914007E-3</v>
      </c>
    </row>
    <row r="2348" spans="2:6" x14ac:dyDescent="0.65">
      <c r="B2348" s="3">
        <v>35212203016</v>
      </c>
      <c r="C2348" s="3">
        <v>35212203</v>
      </c>
      <c r="D2348" s="3">
        <v>121</v>
      </c>
      <c r="E2348" s="3">
        <v>4353</v>
      </c>
      <c r="F2348" s="3"/>
    </row>
    <row r="2349" spans="2:6" x14ac:dyDescent="0.65">
      <c r="B2349" s="3">
        <v>35212203017</v>
      </c>
      <c r="C2349" s="3">
        <v>35212203</v>
      </c>
      <c r="D2349" s="3">
        <v>430</v>
      </c>
      <c r="E2349" s="3">
        <v>4353</v>
      </c>
      <c r="F2349" s="3"/>
    </row>
    <row r="2350" spans="2:6" x14ac:dyDescent="0.65">
      <c r="B2350" s="3">
        <v>35212203018</v>
      </c>
      <c r="C2350" s="3">
        <v>35212203</v>
      </c>
      <c r="D2350" s="3">
        <v>183</v>
      </c>
      <c r="E2350" s="3">
        <v>4353</v>
      </c>
      <c r="F2350" s="3">
        <v>2.12708936627404E-2</v>
      </c>
    </row>
    <row r="2351" spans="2:6" x14ac:dyDescent="0.65">
      <c r="B2351" s="3">
        <v>35212203019</v>
      </c>
      <c r="C2351" s="3">
        <v>35212203</v>
      </c>
      <c r="D2351" s="3">
        <v>819</v>
      </c>
      <c r="E2351" s="3">
        <v>4353</v>
      </c>
      <c r="F2351" s="3">
        <v>4.1582572225913203E-2</v>
      </c>
    </row>
    <row r="2352" spans="2:6" x14ac:dyDescent="0.65">
      <c r="B2352" s="3">
        <v>35212204001</v>
      </c>
      <c r="C2352" s="3">
        <v>35212204</v>
      </c>
      <c r="D2352" s="3">
        <v>284</v>
      </c>
      <c r="E2352" s="3">
        <v>2543</v>
      </c>
      <c r="F2352" s="3"/>
    </row>
    <row r="2353" spans="2:6" x14ac:dyDescent="0.65">
      <c r="B2353" s="3">
        <v>35212204002</v>
      </c>
      <c r="C2353" s="3">
        <v>35212204</v>
      </c>
      <c r="D2353" s="3">
        <v>1550</v>
      </c>
      <c r="E2353" s="3">
        <v>2543</v>
      </c>
      <c r="F2353" s="3">
        <v>4.1278922811143898E-2</v>
      </c>
    </row>
    <row r="2354" spans="2:6" x14ac:dyDescent="0.65">
      <c r="B2354" s="3">
        <v>35212204003</v>
      </c>
      <c r="C2354" s="3">
        <v>35212204</v>
      </c>
      <c r="D2354" s="3">
        <v>293</v>
      </c>
      <c r="E2354" s="3">
        <v>2543</v>
      </c>
      <c r="F2354" s="3">
        <v>4.04906421867244E-2</v>
      </c>
    </row>
    <row r="2355" spans="2:6" x14ac:dyDescent="0.65">
      <c r="B2355" s="3">
        <v>35212204004</v>
      </c>
      <c r="C2355" s="3">
        <v>35212204</v>
      </c>
      <c r="D2355" s="3">
        <v>142</v>
      </c>
      <c r="E2355" s="3">
        <v>2543</v>
      </c>
      <c r="F2355" s="3">
        <v>2.4454427901157101E-2</v>
      </c>
    </row>
    <row r="2356" spans="2:6" x14ac:dyDescent="0.65">
      <c r="B2356" s="3">
        <v>35212204005</v>
      </c>
      <c r="C2356" s="3">
        <v>35212204</v>
      </c>
      <c r="D2356" s="3">
        <v>128</v>
      </c>
      <c r="E2356" s="3">
        <v>2543</v>
      </c>
      <c r="F2356" s="3">
        <v>1.9383073101581799E-2</v>
      </c>
    </row>
    <row r="2357" spans="2:6" x14ac:dyDescent="0.65">
      <c r="B2357" s="3">
        <v>35212204006</v>
      </c>
      <c r="C2357" s="3">
        <v>35212204</v>
      </c>
      <c r="D2357" s="3">
        <v>146</v>
      </c>
      <c r="E2357" s="3">
        <v>2543</v>
      </c>
      <c r="F2357" s="3">
        <v>2.50222976849876E-2</v>
      </c>
    </row>
    <row r="2358" spans="2:6" x14ac:dyDescent="0.65">
      <c r="B2358" s="3">
        <v>35212205001</v>
      </c>
      <c r="C2358" s="3">
        <v>35212205</v>
      </c>
      <c r="D2358" s="3">
        <v>0</v>
      </c>
      <c r="E2358" s="3">
        <v>4490</v>
      </c>
      <c r="F2358" s="3">
        <v>1.36916788124712E-2</v>
      </c>
    </row>
    <row r="2359" spans="2:6" x14ac:dyDescent="0.65">
      <c r="B2359" s="3">
        <v>35212205002</v>
      </c>
      <c r="C2359" s="3">
        <v>35212205</v>
      </c>
      <c r="D2359" s="3">
        <v>0</v>
      </c>
      <c r="E2359" s="3">
        <v>4490</v>
      </c>
      <c r="F2359" s="3"/>
    </row>
    <row r="2360" spans="2:6" x14ac:dyDescent="0.65">
      <c r="B2360" s="3">
        <v>35212205003</v>
      </c>
      <c r="C2360" s="3">
        <v>35212205</v>
      </c>
      <c r="D2360" s="3">
        <v>96</v>
      </c>
      <c r="E2360" s="3">
        <v>4490</v>
      </c>
      <c r="F2360" s="3">
        <v>2.2019120450208901E-2</v>
      </c>
    </row>
    <row r="2361" spans="2:6" x14ac:dyDescent="0.65">
      <c r="B2361" s="3">
        <v>35212205004</v>
      </c>
      <c r="C2361" s="3">
        <v>35212205</v>
      </c>
      <c r="D2361" s="3">
        <v>320</v>
      </c>
      <c r="E2361" s="3">
        <v>4490</v>
      </c>
      <c r="F2361" s="3">
        <v>2.2804253297106902E-2</v>
      </c>
    </row>
    <row r="2362" spans="2:6" x14ac:dyDescent="0.65">
      <c r="B2362" s="3">
        <v>35212205005</v>
      </c>
      <c r="C2362" s="3">
        <v>35212205</v>
      </c>
      <c r="D2362" s="3">
        <v>88</v>
      </c>
      <c r="E2362" s="3">
        <v>4490</v>
      </c>
      <c r="F2362" s="3">
        <v>2.5910467909265E-2</v>
      </c>
    </row>
    <row r="2363" spans="2:6" x14ac:dyDescent="0.65">
      <c r="B2363" s="3">
        <v>35212205006</v>
      </c>
      <c r="C2363" s="3">
        <v>35212205</v>
      </c>
      <c r="D2363" s="3">
        <v>209</v>
      </c>
      <c r="E2363" s="3">
        <v>4490</v>
      </c>
      <c r="F2363" s="3">
        <v>2.3345177715973001E-2</v>
      </c>
    </row>
    <row r="2364" spans="2:6" x14ac:dyDescent="0.65">
      <c r="B2364" s="3">
        <v>35212205007</v>
      </c>
      <c r="C2364" s="3">
        <v>35212205</v>
      </c>
      <c r="D2364" s="3">
        <v>151</v>
      </c>
      <c r="E2364" s="3">
        <v>4490</v>
      </c>
      <c r="F2364" s="3">
        <v>6.4423636909811594E-2</v>
      </c>
    </row>
    <row r="2365" spans="2:6" x14ac:dyDescent="0.65">
      <c r="B2365" s="3">
        <v>35212205008</v>
      </c>
      <c r="C2365" s="3">
        <v>35212205</v>
      </c>
      <c r="D2365" s="3">
        <v>268</v>
      </c>
      <c r="E2365" s="3">
        <v>4490</v>
      </c>
      <c r="F2365" s="3">
        <v>0.13661018355586241</v>
      </c>
    </row>
    <row r="2366" spans="2:6" x14ac:dyDescent="0.65">
      <c r="B2366" s="3">
        <v>35212205009</v>
      </c>
      <c r="C2366" s="3">
        <v>35212205</v>
      </c>
      <c r="D2366" s="3">
        <v>95</v>
      </c>
      <c r="E2366" s="3">
        <v>4490</v>
      </c>
      <c r="F2366" s="3">
        <v>3.3959344959560503E-2</v>
      </c>
    </row>
    <row r="2367" spans="2:6" x14ac:dyDescent="0.65">
      <c r="B2367" s="3">
        <v>35212205010</v>
      </c>
      <c r="C2367" s="3">
        <v>35212205</v>
      </c>
      <c r="D2367" s="3">
        <v>227</v>
      </c>
      <c r="E2367" s="3">
        <v>4490</v>
      </c>
      <c r="F2367" s="3">
        <v>1.5853685540073801E-2</v>
      </c>
    </row>
    <row r="2368" spans="2:6" x14ac:dyDescent="0.65">
      <c r="B2368" s="3">
        <v>35212205011</v>
      </c>
      <c r="C2368" s="3">
        <v>35212205</v>
      </c>
      <c r="D2368" s="3">
        <v>319</v>
      </c>
      <c r="E2368" s="3">
        <v>4490</v>
      </c>
      <c r="F2368" s="3">
        <v>2.49782262118847E-2</v>
      </c>
    </row>
    <row r="2369" spans="2:6" x14ac:dyDescent="0.65">
      <c r="B2369" s="3">
        <v>35212205012</v>
      </c>
      <c r="C2369" s="3">
        <v>35212205</v>
      </c>
      <c r="D2369" s="3">
        <v>514</v>
      </c>
      <c r="E2369" s="3">
        <v>4490</v>
      </c>
      <c r="F2369" s="3">
        <v>2.7335758725847498E-2</v>
      </c>
    </row>
    <row r="2370" spans="2:6" x14ac:dyDescent="0.65">
      <c r="B2370" s="3">
        <v>35212205013</v>
      </c>
      <c r="C2370" s="3">
        <v>35212205</v>
      </c>
      <c r="D2370" s="3">
        <v>207</v>
      </c>
      <c r="E2370" s="3">
        <v>4490</v>
      </c>
      <c r="F2370" s="3">
        <v>7.06181150780502E-2</v>
      </c>
    </row>
    <row r="2371" spans="2:6" x14ac:dyDescent="0.65">
      <c r="B2371" s="3">
        <v>35212205014</v>
      </c>
      <c r="C2371" s="3">
        <v>35212205</v>
      </c>
      <c r="D2371" s="3">
        <v>151</v>
      </c>
      <c r="E2371" s="3">
        <v>4490</v>
      </c>
      <c r="F2371" s="3">
        <v>6.8701264777565399E-2</v>
      </c>
    </row>
    <row r="2372" spans="2:6" x14ac:dyDescent="0.65">
      <c r="B2372" s="3">
        <v>35212205015</v>
      </c>
      <c r="C2372" s="3">
        <v>35212205</v>
      </c>
      <c r="D2372" s="3">
        <v>84</v>
      </c>
      <c r="E2372" s="3">
        <v>4490</v>
      </c>
      <c r="F2372" s="3">
        <v>6.1457568037919297E-2</v>
      </c>
    </row>
    <row r="2373" spans="2:6" x14ac:dyDescent="0.65">
      <c r="B2373" s="3">
        <v>35212205016</v>
      </c>
      <c r="C2373" s="3">
        <v>35212205</v>
      </c>
      <c r="D2373" s="3">
        <v>146</v>
      </c>
      <c r="E2373" s="3">
        <v>4490</v>
      </c>
      <c r="F2373" s="3">
        <v>9.5820931547806701E-2</v>
      </c>
    </row>
    <row r="2374" spans="2:6" x14ac:dyDescent="0.65">
      <c r="B2374" s="3">
        <v>35212205017</v>
      </c>
      <c r="C2374" s="3">
        <v>35212205</v>
      </c>
      <c r="D2374" s="3">
        <v>195</v>
      </c>
      <c r="E2374" s="3">
        <v>4490</v>
      </c>
      <c r="F2374" s="3">
        <v>6.17997234101492E-2</v>
      </c>
    </row>
    <row r="2375" spans="2:6" x14ac:dyDescent="0.65">
      <c r="B2375" s="3">
        <v>35212205018</v>
      </c>
      <c r="C2375" s="3">
        <v>35212205</v>
      </c>
      <c r="D2375" s="3">
        <v>365</v>
      </c>
      <c r="E2375" s="3">
        <v>4490</v>
      </c>
      <c r="F2375" s="3">
        <v>5.1240777287826E-2</v>
      </c>
    </row>
    <row r="2376" spans="2:6" x14ac:dyDescent="0.65">
      <c r="B2376" s="3">
        <v>35212205019</v>
      </c>
      <c r="C2376" s="3">
        <v>35212205</v>
      </c>
      <c r="D2376" s="3">
        <v>398</v>
      </c>
      <c r="E2376" s="3">
        <v>4490</v>
      </c>
      <c r="F2376" s="3">
        <v>9.1359908778437096E-2</v>
      </c>
    </row>
    <row r="2377" spans="2:6" x14ac:dyDescent="0.65">
      <c r="B2377" s="3">
        <v>35212205020</v>
      </c>
      <c r="C2377" s="3">
        <v>35212205</v>
      </c>
      <c r="D2377" s="3">
        <v>657</v>
      </c>
      <c r="E2377" s="3">
        <v>4490</v>
      </c>
      <c r="F2377" s="3">
        <v>5.9642207830311697E-2</v>
      </c>
    </row>
    <row r="2378" spans="2:6" x14ac:dyDescent="0.65">
      <c r="B2378" s="3">
        <v>35212206001</v>
      </c>
      <c r="C2378" s="3">
        <v>35212206</v>
      </c>
      <c r="D2378" s="3">
        <v>235</v>
      </c>
      <c r="E2378" s="3">
        <v>4269</v>
      </c>
      <c r="F2378" s="3">
        <v>4.5790824213608097E-2</v>
      </c>
    </row>
    <row r="2379" spans="2:6" x14ac:dyDescent="0.65">
      <c r="B2379" s="3">
        <v>35212206002</v>
      </c>
      <c r="C2379" s="3">
        <v>35212206</v>
      </c>
      <c r="D2379" s="3">
        <v>366</v>
      </c>
      <c r="E2379" s="3">
        <v>4269</v>
      </c>
      <c r="F2379" s="3">
        <v>6.8545919136982103E-2</v>
      </c>
    </row>
    <row r="2380" spans="2:6" x14ac:dyDescent="0.65">
      <c r="B2380" s="3">
        <v>35212206003</v>
      </c>
      <c r="C2380" s="3">
        <v>35212206</v>
      </c>
      <c r="D2380" s="3">
        <v>112</v>
      </c>
      <c r="E2380" s="3">
        <v>4269</v>
      </c>
      <c r="F2380" s="3">
        <v>4.9029847424424303E-2</v>
      </c>
    </row>
    <row r="2381" spans="2:6" x14ac:dyDescent="0.65">
      <c r="B2381" s="3">
        <v>35212206004</v>
      </c>
      <c r="C2381" s="3">
        <v>35212206</v>
      </c>
      <c r="D2381" s="3">
        <v>45</v>
      </c>
      <c r="E2381" s="3">
        <v>4269</v>
      </c>
      <c r="F2381" s="3">
        <v>2.93795939411097E-2</v>
      </c>
    </row>
    <row r="2382" spans="2:6" x14ac:dyDescent="0.65">
      <c r="B2382" s="3">
        <v>35212206005</v>
      </c>
      <c r="C2382" s="3">
        <v>35212206</v>
      </c>
      <c r="D2382" s="3">
        <v>48</v>
      </c>
      <c r="E2382" s="3">
        <v>4269</v>
      </c>
      <c r="F2382" s="3">
        <v>3.33143075067747E-2</v>
      </c>
    </row>
    <row r="2383" spans="2:6" x14ac:dyDescent="0.65">
      <c r="B2383" s="3">
        <v>35212206006</v>
      </c>
      <c r="C2383" s="3">
        <v>35212206</v>
      </c>
      <c r="D2383" s="3">
        <v>224</v>
      </c>
      <c r="E2383" s="3">
        <v>4269</v>
      </c>
      <c r="F2383" s="3">
        <v>4.9688076965820102E-2</v>
      </c>
    </row>
    <row r="2384" spans="2:6" x14ac:dyDescent="0.65">
      <c r="B2384" s="3">
        <v>35212206007</v>
      </c>
      <c r="C2384" s="3">
        <v>35212206</v>
      </c>
      <c r="D2384" s="3">
        <v>159</v>
      </c>
      <c r="E2384" s="3">
        <v>4269</v>
      </c>
      <c r="F2384" s="3">
        <v>1.3922913938976199E-2</v>
      </c>
    </row>
    <row r="2385" spans="2:6" x14ac:dyDescent="0.65">
      <c r="B2385" s="3">
        <v>35212206008</v>
      </c>
      <c r="C2385" s="3">
        <v>35212206</v>
      </c>
      <c r="D2385" s="3">
        <v>276</v>
      </c>
      <c r="E2385" s="3">
        <v>4269</v>
      </c>
      <c r="F2385" s="3">
        <v>1.49666613133441E-2</v>
      </c>
    </row>
    <row r="2386" spans="2:6" x14ac:dyDescent="0.65">
      <c r="B2386" s="3">
        <v>35212206009</v>
      </c>
      <c r="C2386" s="3">
        <v>35212206</v>
      </c>
      <c r="D2386" s="3">
        <v>353</v>
      </c>
      <c r="E2386" s="3">
        <v>4269</v>
      </c>
      <c r="F2386" s="3">
        <v>1.46135353814598E-2</v>
      </c>
    </row>
    <row r="2387" spans="2:6" x14ac:dyDescent="0.65">
      <c r="B2387" s="3">
        <v>35212206010</v>
      </c>
      <c r="C2387" s="3">
        <v>35212206</v>
      </c>
      <c r="D2387" s="3">
        <v>120</v>
      </c>
      <c r="E2387" s="3">
        <v>4269</v>
      </c>
      <c r="F2387" s="3">
        <v>2.06186420690148E-2</v>
      </c>
    </row>
    <row r="2388" spans="2:6" x14ac:dyDescent="0.65">
      <c r="B2388" s="3">
        <v>35212206011</v>
      </c>
      <c r="C2388" s="3">
        <v>35212206</v>
      </c>
      <c r="D2388" s="3">
        <v>393</v>
      </c>
      <c r="E2388" s="3">
        <v>4269</v>
      </c>
      <c r="F2388" s="3">
        <v>3.55791638254256E-2</v>
      </c>
    </row>
    <row r="2389" spans="2:6" x14ac:dyDescent="0.65">
      <c r="B2389" s="3">
        <v>35212206012</v>
      </c>
      <c r="C2389" s="3">
        <v>35212206</v>
      </c>
      <c r="D2389" s="3">
        <v>0</v>
      </c>
      <c r="E2389" s="3">
        <v>4269</v>
      </c>
      <c r="F2389" s="3">
        <v>2.8212230390230499E-2</v>
      </c>
    </row>
    <row r="2390" spans="2:6" x14ac:dyDescent="0.65">
      <c r="B2390" s="3">
        <v>35212206013</v>
      </c>
      <c r="C2390" s="3">
        <v>35212206</v>
      </c>
      <c r="D2390" s="3">
        <v>155</v>
      </c>
      <c r="E2390" s="3">
        <v>4269</v>
      </c>
      <c r="F2390" s="3">
        <v>2.1979027972955801E-2</v>
      </c>
    </row>
    <row r="2391" spans="2:6" x14ac:dyDescent="0.65">
      <c r="B2391" s="3">
        <v>35212206014</v>
      </c>
      <c r="C2391" s="3">
        <v>35212206</v>
      </c>
      <c r="D2391" s="3">
        <v>79</v>
      </c>
      <c r="E2391" s="3">
        <v>4269</v>
      </c>
      <c r="F2391" s="3">
        <v>4.1106086577091201E-2</v>
      </c>
    </row>
    <row r="2392" spans="2:6" x14ac:dyDescent="0.65">
      <c r="B2392" s="3">
        <v>35212206015</v>
      </c>
      <c r="C2392" s="3">
        <v>35212206</v>
      </c>
      <c r="D2392" s="3">
        <v>61</v>
      </c>
      <c r="E2392" s="3">
        <v>4269</v>
      </c>
      <c r="F2392" s="3">
        <v>3.6112643193675999E-2</v>
      </c>
    </row>
    <row r="2393" spans="2:6" x14ac:dyDescent="0.65">
      <c r="B2393" s="3">
        <v>35212206016</v>
      </c>
      <c r="C2393" s="3">
        <v>35212206</v>
      </c>
      <c r="D2393" s="3">
        <v>233</v>
      </c>
      <c r="E2393" s="3">
        <v>4269</v>
      </c>
      <c r="F2393" s="3">
        <v>2.7987688443916501E-2</v>
      </c>
    </row>
    <row r="2394" spans="2:6" x14ac:dyDescent="0.65">
      <c r="B2394" s="3">
        <v>35212206017</v>
      </c>
      <c r="C2394" s="3">
        <v>35212206</v>
      </c>
      <c r="D2394" s="3">
        <v>201</v>
      </c>
      <c r="E2394" s="3">
        <v>4269</v>
      </c>
      <c r="F2394" s="3">
        <v>4.0184015696633303E-2</v>
      </c>
    </row>
    <row r="2395" spans="2:6" x14ac:dyDescent="0.65">
      <c r="B2395" s="3">
        <v>35212206018</v>
      </c>
      <c r="C2395" s="3">
        <v>35212206</v>
      </c>
      <c r="D2395" s="3">
        <v>77</v>
      </c>
      <c r="E2395" s="3">
        <v>4269</v>
      </c>
      <c r="F2395" s="3">
        <v>2.6366755365232201E-2</v>
      </c>
    </row>
    <row r="2396" spans="2:6" x14ac:dyDescent="0.65">
      <c r="B2396" s="3">
        <v>35212206019</v>
      </c>
      <c r="C2396" s="3">
        <v>35212206</v>
      </c>
      <c r="D2396" s="3">
        <v>109</v>
      </c>
      <c r="E2396" s="3">
        <v>4269</v>
      </c>
      <c r="F2396" s="3">
        <v>3.4400458527599001E-2</v>
      </c>
    </row>
    <row r="2397" spans="2:6" x14ac:dyDescent="0.65">
      <c r="B2397" s="3">
        <v>35212206020</v>
      </c>
      <c r="C2397" s="3">
        <v>35212206</v>
      </c>
      <c r="D2397" s="3">
        <v>79</v>
      </c>
      <c r="E2397" s="3">
        <v>4269</v>
      </c>
      <c r="F2397" s="3">
        <v>2.66579050317328E-2</v>
      </c>
    </row>
    <row r="2398" spans="2:6" x14ac:dyDescent="0.65">
      <c r="B2398" s="3">
        <v>35212206021</v>
      </c>
      <c r="C2398" s="3">
        <v>35212206</v>
      </c>
      <c r="D2398" s="3">
        <v>286</v>
      </c>
      <c r="E2398" s="3">
        <v>4269</v>
      </c>
      <c r="F2398" s="3">
        <v>4.4006180399890099E-2</v>
      </c>
    </row>
    <row r="2399" spans="2:6" x14ac:dyDescent="0.65">
      <c r="B2399" s="3">
        <v>35212206022</v>
      </c>
      <c r="C2399" s="3">
        <v>35212206</v>
      </c>
      <c r="D2399" s="3">
        <v>658</v>
      </c>
      <c r="E2399" s="3">
        <v>4269</v>
      </c>
      <c r="F2399" s="3">
        <v>2.6065786461545198E-2</v>
      </c>
    </row>
    <row r="2400" spans="2:6" x14ac:dyDescent="0.65">
      <c r="B2400" s="3">
        <v>35212207001</v>
      </c>
      <c r="C2400" s="3">
        <v>35212207</v>
      </c>
      <c r="D2400" s="3">
        <v>89</v>
      </c>
      <c r="E2400" s="3">
        <v>7097</v>
      </c>
      <c r="F2400" s="3">
        <v>0.15641200283456511</v>
      </c>
    </row>
    <row r="2401" spans="2:6" x14ac:dyDescent="0.65">
      <c r="B2401" s="3">
        <v>35212207002</v>
      </c>
      <c r="C2401" s="3">
        <v>35212207</v>
      </c>
      <c r="D2401" s="3">
        <v>177</v>
      </c>
      <c r="E2401" s="3">
        <v>7097</v>
      </c>
      <c r="F2401" s="3">
        <v>0.15751937401412031</v>
      </c>
    </row>
    <row r="2402" spans="2:6" x14ac:dyDescent="0.65">
      <c r="B2402" s="3">
        <v>35212207003</v>
      </c>
      <c r="C2402" s="3">
        <v>35212207</v>
      </c>
      <c r="D2402" s="3">
        <v>111</v>
      </c>
      <c r="E2402" s="3">
        <v>7097</v>
      </c>
      <c r="F2402" s="3">
        <v>2.13701479422078E-2</v>
      </c>
    </row>
    <row r="2403" spans="2:6" x14ac:dyDescent="0.65">
      <c r="B2403" s="3">
        <v>35212207004</v>
      </c>
      <c r="C2403" s="3">
        <v>35212207</v>
      </c>
      <c r="D2403" s="3">
        <v>255</v>
      </c>
      <c r="E2403" s="3">
        <v>7097</v>
      </c>
      <c r="F2403" s="3">
        <v>2.2510578228814901E-2</v>
      </c>
    </row>
    <row r="2404" spans="2:6" x14ac:dyDescent="0.65">
      <c r="B2404" s="3">
        <v>35212207005</v>
      </c>
      <c r="C2404" s="3">
        <v>35212207</v>
      </c>
      <c r="D2404" s="3">
        <v>137</v>
      </c>
      <c r="E2404" s="3">
        <v>7097</v>
      </c>
      <c r="F2404" s="3">
        <v>5.7601772612765299E-2</v>
      </c>
    </row>
    <row r="2405" spans="2:6" x14ac:dyDescent="0.65">
      <c r="B2405" s="3">
        <v>35212207006</v>
      </c>
      <c r="C2405" s="3">
        <v>35212207</v>
      </c>
      <c r="D2405" s="3">
        <v>118</v>
      </c>
      <c r="E2405" s="3">
        <v>7097</v>
      </c>
      <c r="F2405" s="3">
        <v>8.1106656290704598E-2</v>
      </c>
    </row>
    <row r="2406" spans="2:6" x14ac:dyDescent="0.65">
      <c r="B2406" s="3">
        <v>35212207007</v>
      </c>
      <c r="C2406" s="3">
        <v>35212207</v>
      </c>
      <c r="D2406" s="3">
        <v>297</v>
      </c>
      <c r="E2406" s="3">
        <v>7097</v>
      </c>
      <c r="F2406" s="3">
        <v>3.4933095719896903E-2</v>
      </c>
    </row>
    <row r="2407" spans="2:6" x14ac:dyDescent="0.65">
      <c r="B2407" s="3">
        <v>35212207008</v>
      </c>
      <c r="C2407" s="3">
        <v>35212207</v>
      </c>
      <c r="D2407" s="3">
        <v>272</v>
      </c>
      <c r="E2407" s="3">
        <v>7097</v>
      </c>
      <c r="F2407" s="3">
        <v>5.3653731234345699E-2</v>
      </c>
    </row>
    <row r="2408" spans="2:6" x14ac:dyDescent="0.65">
      <c r="B2408" s="3">
        <v>35212207009</v>
      </c>
      <c r="C2408" s="3">
        <v>35212207</v>
      </c>
      <c r="D2408" s="3">
        <v>214</v>
      </c>
      <c r="E2408" s="3">
        <v>7097</v>
      </c>
      <c r="F2408" s="3">
        <v>7.7309334317303899E-2</v>
      </c>
    </row>
    <row r="2409" spans="2:6" x14ac:dyDescent="0.65">
      <c r="B2409" s="3">
        <v>35212207010</v>
      </c>
      <c r="C2409" s="3">
        <v>35212207</v>
      </c>
      <c r="D2409" s="3">
        <v>477</v>
      </c>
      <c r="E2409" s="3">
        <v>7097</v>
      </c>
      <c r="F2409" s="3">
        <v>0.15674375734775911</v>
      </c>
    </row>
    <row r="2410" spans="2:6" x14ac:dyDescent="0.65">
      <c r="B2410" s="3">
        <v>35212207011</v>
      </c>
      <c r="C2410" s="3">
        <v>35212207</v>
      </c>
      <c r="D2410" s="3">
        <v>223</v>
      </c>
      <c r="E2410" s="3">
        <v>7097</v>
      </c>
      <c r="F2410" s="3">
        <v>5.7340450636829403E-2</v>
      </c>
    </row>
    <row r="2411" spans="2:6" x14ac:dyDescent="0.65">
      <c r="B2411" s="3">
        <v>35212207012</v>
      </c>
      <c r="C2411" s="3">
        <v>35212207</v>
      </c>
      <c r="D2411" s="3">
        <v>156</v>
      </c>
      <c r="E2411" s="3">
        <v>7097</v>
      </c>
      <c r="F2411" s="3">
        <v>3.6932538983539598E-2</v>
      </c>
    </row>
    <row r="2412" spans="2:6" x14ac:dyDescent="0.65">
      <c r="B2412" s="3">
        <v>35212207013</v>
      </c>
      <c r="C2412" s="3">
        <v>35212207</v>
      </c>
      <c r="D2412" s="3">
        <v>68</v>
      </c>
      <c r="E2412" s="3">
        <v>7097</v>
      </c>
      <c r="F2412" s="3">
        <v>4.6213302890487799E-2</v>
      </c>
    </row>
    <row r="2413" spans="2:6" x14ac:dyDescent="0.65">
      <c r="B2413" s="3">
        <v>35212207014</v>
      </c>
      <c r="C2413" s="3">
        <v>35212207</v>
      </c>
      <c r="D2413" s="3">
        <v>257</v>
      </c>
      <c r="E2413" s="3">
        <v>7097</v>
      </c>
      <c r="F2413" s="3">
        <v>3.27903605175002E-2</v>
      </c>
    </row>
    <row r="2414" spans="2:6" x14ac:dyDescent="0.65">
      <c r="B2414" s="3">
        <v>35212207015</v>
      </c>
      <c r="C2414" s="3">
        <v>35212207</v>
      </c>
      <c r="D2414" s="3">
        <v>200</v>
      </c>
      <c r="E2414" s="3">
        <v>7097</v>
      </c>
      <c r="F2414" s="3">
        <v>3.8134390489425303E-2</v>
      </c>
    </row>
    <row r="2415" spans="2:6" x14ac:dyDescent="0.65">
      <c r="B2415" s="3">
        <v>35212207016</v>
      </c>
      <c r="C2415" s="3">
        <v>35212207</v>
      </c>
      <c r="D2415" s="3">
        <v>131</v>
      </c>
      <c r="E2415" s="3">
        <v>7097</v>
      </c>
      <c r="F2415" s="3">
        <v>2.8215795354780401E-2</v>
      </c>
    </row>
    <row r="2416" spans="2:6" x14ac:dyDescent="0.65">
      <c r="B2416" s="3">
        <v>35212207017</v>
      </c>
      <c r="C2416" s="3">
        <v>35212207</v>
      </c>
      <c r="D2416" s="3">
        <v>78</v>
      </c>
      <c r="E2416" s="3">
        <v>7097</v>
      </c>
      <c r="F2416" s="3">
        <v>6.4734250880992397E-2</v>
      </c>
    </row>
    <row r="2417" spans="2:6" x14ac:dyDescent="0.65">
      <c r="B2417" s="3">
        <v>35212207018</v>
      </c>
      <c r="C2417" s="3">
        <v>35212207</v>
      </c>
      <c r="D2417" s="3">
        <v>56</v>
      </c>
      <c r="E2417" s="3">
        <v>7097</v>
      </c>
      <c r="F2417" s="3">
        <v>6.2868191262364898E-2</v>
      </c>
    </row>
    <row r="2418" spans="2:6" x14ac:dyDescent="0.65">
      <c r="B2418" s="3">
        <v>35212207019</v>
      </c>
      <c r="C2418" s="3">
        <v>35212207</v>
      </c>
      <c r="D2418" s="3">
        <v>268</v>
      </c>
      <c r="E2418" s="3">
        <v>7097</v>
      </c>
      <c r="F2418" s="3">
        <v>6.0993121669910999E-2</v>
      </c>
    </row>
    <row r="2419" spans="2:6" x14ac:dyDescent="0.65">
      <c r="B2419" s="3">
        <v>35212207020</v>
      </c>
      <c r="C2419" s="3">
        <v>35212207</v>
      </c>
      <c r="D2419" s="3">
        <v>93</v>
      </c>
      <c r="E2419" s="3">
        <v>7097</v>
      </c>
      <c r="F2419" s="3">
        <v>2.4952719013500501E-2</v>
      </c>
    </row>
    <row r="2420" spans="2:6" x14ac:dyDescent="0.65">
      <c r="B2420" s="3">
        <v>35212207021</v>
      </c>
      <c r="C2420" s="3">
        <v>35212207</v>
      </c>
      <c r="D2420" s="3">
        <v>140</v>
      </c>
      <c r="E2420" s="3">
        <v>7097</v>
      </c>
      <c r="F2420" s="3">
        <v>1.4761781251580999E-3</v>
      </c>
    </row>
    <row r="2421" spans="2:6" x14ac:dyDescent="0.65">
      <c r="B2421" s="3">
        <v>35212207022</v>
      </c>
      <c r="C2421" s="3">
        <v>35212207</v>
      </c>
      <c r="D2421" s="3">
        <v>185</v>
      </c>
      <c r="E2421" s="3">
        <v>7097</v>
      </c>
      <c r="F2421" s="3">
        <v>4.0646493956837997E-2</v>
      </c>
    </row>
    <row r="2422" spans="2:6" x14ac:dyDescent="0.65">
      <c r="B2422" s="3">
        <v>35212207023</v>
      </c>
      <c r="C2422" s="3">
        <v>35212207</v>
      </c>
      <c r="D2422" s="3">
        <v>104</v>
      </c>
      <c r="E2422" s="3">
        <v>7097</v>
      </c>
      <c r="F2422" s="3">
        <v>3.8812165648126298E-2</v>
      </c>
    </row>
    <row r="2423" spans="2:6" x14ac:dyDescent="0.65">
      <c r="B2423" s="3">
        <v>35212207024</v>
      </c>
      <c r="C2423" s="3">
        <v>35212207</v>
      </c>
      <c r="D2423" s="3">
        <v>125</v>
      </c>
      <c r="E2423" s="3">
        <v>7097</v>
      </c>
      <c r="F2423" s="3">
        <v>3.7259846621401901E-2</v>
      </c>
    </row>
    <row r="2424" spans="2:6" x14ac:dyDescent="0.65">
      <c r="B2424" s="3">
        <v>35212207025</v>
      </c>
      <c r="C2424" s="3">
        <v>35212207</v>
      </c>
      <c r="D2424" s="3">
        <v>249</v>
      </c>
      <c r="E2424" s="3">
        <v>7097</v>
      </c>
      <c r="F2424" s="3">
        <v>6.2785271965266898E-2</v>
      </c>
    </row>
    <row r="2425" spans="2:6" x14ac:dyDescent="0.65">
      <c r="B2425" s="3">
        <v>35212207026</v>
      </c>
      <c r="C2425" s="3">
        <v>35212207</v>
      </c>
      <c r="D2425" s="3">
        <v>243</v>
      </c>
      <c r="E2425" s="3">
        <v>7097</v>
      </c>
      <c r="F2425" s="3">
        <v>4.2904964292995201E-2</v>
      </c>
    </row>
    <row r="2426" spans="2:6" x14ac:dyDescent="0.65">
      <c r="B2426" s="3">
        <v>35212207027</v>
      </c>
      <c r="C2426" s="3">
        <v>35212207</v>
      </c>
      <c r="D2426" s="3">
        <v>94</v>
      </c>
      <c r="E2426" s="3">
        <v>7097</v>
      </c>
      <c r="F2426" s="3">
        <v>4.9151148964683901E-2</v>
      </c>
    </row>
    <row r="2427" spans="2:6" x14ac:dyDescent="0.65">
      <c r="B2427" s="3">
        <v>35212207028</v>
      </c>
      <c r="C2427" s="3">
        <v>35212207</v>
      </c>
      <c r="D2427" s="3">
        <v>5</v>
      </c>
      <c r="E2427" s="3">
        <v>7097</v>
      </c>
      <c r="F2427" s="3"/>
    </row>
    <row r="2428" spans="2:6" x14ac:dyDescent="0.65">
      <c r="B2428" s="3">
        <v>35212207029</v>
      </c>
      <c r="C2428" s="3">
        <v>35212207</v>
      </c>
      <c r="D2428" s="3">
        <v>108</v>
      </c>
      <c r="E2428" s="3">
        <v>7097</v>
      </c>
      <c r="F2428" s="3">
        <v>4.4423691284242402E-2</v>
      </c>
    </row>
    <row r="2429" spans="2:6" x14ac:dyDescent="0.65">
      <c r="B2429" s="3">
        <v>35212207030</v>
      </c>
      <c r="C2429" s="3">
        <v>35212207</v>
      </c>
      <c r="D2429" s="3">
        <v>592</v>
      </c>
      <c r="E2429" s="3">
        <v>7097</v>
      </c>
      <c r="F2429" s="3">
        <v>2.5667666807148801E-2</v>
      </c>
    </row>
    <row r="2430" spans="2:6" x14ac:dyDescent="0.65">
      <c r="B2430" s="3">
        <v>35212207031</v>
      </c>
      <c r="C2430" s="3">
        <v>35212207</v>
      </c>
      <c r="D2430" s="3">
        <v>403</v>
      </c>
      <c r="E2430" s="3">
        <v>7097</v>
      </c>
      <c r="F2430" s="3">
        <v>4.7513418388986699E-2</v>
      </c>
    </row>
    <row r="2431" spans="2:6" x14ac:dyDescent="0.65">
      <c r="B2431" s="3">
        <v>35212207032</v>
      </c>
      <c r="C2431" s="3">
        <v>35212207</v>
      </c>
      <c r="D2431" s="3">
        <v>431</v>
      </c>
      <c r="E2431" s="3">
        <v>7097</v>
      </c>
      <c r="F2431" s="3">
        <v>5.6659685172087297E-2</v>
      </c>
    </row>
    <row r="2432" spans="2:6" x14ac:dyDescent="0.65">
      <c r="B2432" s="3">
        <v>35212207033</v>
      </c>
      <c r="C2432" s="3">
        <v>35212207</v>
      </c>
      <c r="D2432" s="3">
        <v>741</v>
      </c>
      <c r="E2432" s="3">
        <v>7097</v>
      </c>
      <c r="F2432" s="3">
        <v>4.9361375882323699E-2</v>
      </c>
    </row>
    <row r="2433" spans="2:6" x14ac:dyDescent="0.65">
      <c r="B2433" s="3">
        <v>35212208001</v>
      </c>
      <c r="C2433" s="3">
        <v>35212208</v>
      </c>
      <c r="D2433" s="3">
        <v>75</v>
      </c>
      <c r="E2433" s="3">
        <v>4351</v>
      </c>
      <c r="F2433" s="3">
        <v>1.6404206740583599E-2</v>
      </c>
    </row>
    <row r="2434" spans="2:6" x14ac:dyDescent="0.65">
      <c r="B2434" s="3">
        <v>35212208002</v>
      </c>
      <c r="C2434" s="3">
        <v>35212208</v>
      </c>
      <c r="D2434" s="3">
        <v>132</v>
      </c>
      <c r="E2434" s="3">
        <v>4351</v>
      </c>
      <c r="F2434" s="3">
        <v>1.60738698342087E-2</v>
      </c>
    </row>
    <row r="2435" spans="2:6" x14ac:dyDescent="0.65">
      <c r="B2435" s="3">
        <v>35212208003</v>
      </c>
      <c r="C2435" s="3">
        <v>35212208</v>
      </c>
      <c r="D2435" s="3">
        <v>84</v>
      </c>
      <c r="E2435" s="3">
        <v>4351</v>
      </c>
      <c r="F2435" s="3">
        <v>1.53726229807533E-2</v>
      </c>
    </row>
    <row r="2436" spans="2:6" x14ac:dyDescent="0.65">
      <c r="B2436" s="3">
        <v>35212208004</v>
      </c>
      <c r="C2436" s="3">
        <v>35212208</v>
      </c>
      <c r="D2436" s="3">
        <v>138</v>
      </c>
      <c r="E2436" s="3">
        <v>4351</v>
      </c>
      <c r="F2436" s="3">
        <v>3.5485933167648101E-2</v>
      </c>
    </row>
    <row r="2437" spans="2:6" x14ac:dyDescent="0.65">
      <c r="B2437" s="3">
        <v>35212208005</v>
      </c>
      <c r="C2437" s="3">
        <v>35212208</v>
      </c>
      <c r="D2437" s="3">
        <v>79</v>
      </c>
      <c r="E2437" s="3">
        <v>4351</v>
      </c>
      <c r="F2437" s="3">
        <v>2.6667132794416099E-2</v>
      </c>
    </row>
    <row r="2438" spans="2:6" x14ac:dyDescent="0.65">
      <c r="B2438" s="3">
        <v>35212208006</v>
      </c>
      <c r="C2438" s="3">
        <v>35212208</v>
      </c>
      <c r="D2438" s="3">
        <v>0</v>
      </c>
      <c r="E2438" s="3">
        <v>4351</v>
      </c>
      <c r="F2438" s="3">
        <v>7.3592185783584998E-3</v>
      </c>
    </row>
    <row r="2439" spans="2:6" x14ac:dyDescent="0.65">
      <c r="B2439" s="3">
        <v>35212208007</v>
      </c>
      <c r="C2439" s="3">
        <v>35212208</v>
      </c>
      <c r="D2439" s="3">
        <v>236</v>
      </c>
      <c r="E2439" s="3">
        <v>4351</v>
      </c>
      <c r="F2439" s="3">
        <v>4.0926817688407002E-2</v>
      </c>
    </row>
    <row r="2440" spans="2:6" x14ac:dyDescent="0.65">
      <c r="B2440" s="3">
        <v>35212208008</v>
      </c>
      <c r="C2440" s="3">
        <v>35212208</v>
      </c>
      <c r="D2440" s="3">
        <v>260</v>
      </c>
      <c r="E2440" s="3">
        <v>4351</v>
      </c>
      <c r="F2440" s="3">
        <v>3.6878812129619E-2</v>
      </c>
    </row>
    <row r="2441" spans="2:6" x14ac:dyDescent="0.65">
      <c r="B2441" s="3">
        <v>35212208009</v>
      </c>
      <c r="C2441" s="3">
        <v>35212208</v>
      </c>
      <c r="D2441" s="3">
        <v>57</v>
      </c>
      <c r="E2441" s="3">
        <v>4351</v>
      </c>
      <c r="F2441" s="3">
        <v>5.00487354314995E-2</v>
      </c>
    </row>
    <row r="2442" spans="2:6" x14ac:dyDescent="0.65">
      <c r="B2442" s="3">
        <v>35212208010</v>
      </c>
      <c r="C2442" s="3">
        <v>35212208</v>
      </c>
      <c r="D2442" s="3">
        <v>198</v>
      </c>
      <c r="E2442" s="3">
        <v>4351</v>
      </c>
      <c r="F2442" s="3">
        <v>2.34216894352611E-2</v>
      </c>
    </row>
    <row r="2443" spans="2:6" x14ac:dyDescent="0.65">
      <c r="B2443" s="3">
        <v>35212208011</v>
      </c>
      <c r="C2443" s="3">
        <v>35212208</v>
      </c>
      <c r="D2443" s="3">
        <v>162</v>
      </c>
      <c r="E2443" s="3">
        <v>4351</v>
      </c>
      <c r="F2443" s="3">
        <v>1.5838339838793201E-2</v>
      </c>
    </row>
    <row r="2444" spans="2:6" x14ac:dyDescent="0.65">
      <c r="B2444" s="3">
        <v>35212208012</v>
      </c>
      <c r="C2444" s="3">
        <v>35212208</v>
      </c>
      <c r="D2444" s="3">
        <v>182</v>
      </c>
      <c r="E2444" s="3">
        <v>4351</v>
      </c>
      <c r="F2444" s="3">
        <v>1.57164658835117E-2</v>
      </c>
    </row>
    <row r="2445" spans="2:6" x14ac:dyDescent="0.65">
      <c r="B2445" s="3">
        <v>35212208013</v>
      </c>
      <c r="C2445" s="3">
        <v>35212208</v>
      </c>
      <c r="D2445" s="3">
        <v>207</v>
      </c>
      <c r="E2445" s="3">
        <v>4351</v>
      </c>
      <c r="F2445" s="3">
        <v>3.1048492084685301E-2</v>
      </c>
    </row>
    <row r="2446" spans="2:6" x14ac:dyDescent="0.65">
      <c r="B2446" s="3">
        <v>35212208014</v>
      </c>
      <c r="C2446" s="3">
        <v>35212208</v>
      </c>
      <c r="D2446" s="3">
        <v>57</v>
      </c>
      <c r="E2446" s="3">
        <v>4351</v>
      </c>
      <c r="F2446" s="3">
        <v>1.2081147184683101E-2</v>
      </c>
    </row>
    <row r="2447" spans="2:6" x14ac:dyDescent="0.65">
      <c r="B2447" s="3">
        <v>35212208015</v>
      </c>
      <c r="C2447" s="3">
        <v>35212208</v>
      </c>
      <c r="D2447" s="3">
        <v>267</v>
      </c>
      <c r="E2447" s="3">
        <v>4351</v>
      </c>
      <c r="F2447" s="3">
        <v>1.7389869106775799E-2</v>
      </c>
    </row>
    <row r="2448" spans="2:6" x14ac:dyDescent="0.65">
      <c r="B2448" s="3">
        <v>35212208016</v>
      </c>
      <c r="C2448" s="3">
        <v>35212208</v>
      </c>
      <c r="D2448" s="3">
        <v>149</v>
      </c>
      <c r="E2448" s="3">
        <v>4351</v>
      </c>
      <c r="F2448" s="3">
        <v>2.1127617358779702E-2</v>
      </c>
    </row>
    <row r="2449" spans="2:6" x14ac:dyDescent="0.65">
      <c r="B2449" s="3">
        <v>35212208017</v>
      </c>
      <c r="C2449" s="3">
        <v>35212208</v>
      </c>
      <c r="D2449" s="3">
        <v>111</v>
      </c>
      <c r="E2449" s="3">
        <v>4351</v>
      </c>
      <c r="F2449" s="3">
        <v>5.8560197453333997E-3</v>
      </c>
    </row>
    <row r="2450" spans="2:6" x14ac:dyDescent="0.65">
      <c r="B2450" s="3">
        <v>35212208018</v>
      </c>
      <c r="C2450" s="3">
        <v>35212208</v>
      </c>
      <c r="D2450" s="3">
        <v>172</v>
      </c>
      <c r="E2450" s="3">
        <v>4351</v>
      </c>
      <c r="F2450" s="3">
        <v>1.32642110362567E-2</v>
      </c>
    </row>
    <row r="2451" spans="2:6" x14ac:dyDescent="0.65">
      <c r="B2451" s="3">
        <v>35212208019</v>
      </c>
      <c r="C2451" s="3">
        <v>35212208</v>
      </c>
      <c r="D2451" s="3">
        <v>98</v>
      </c>
      <c r="E2451" s="3">
        <v>4351</v>
      </c>
      <c r="F2451" s="3">
        <v>7.8365892108836002E-3</v>
      </c>
    </row>
    <row r="2452" spans="2:6" x14ac:dyDescent="0.65">
      <c r="B2452" s="3">
        <v>35212208020</v>
      </c>
      <c r="C2452" s="3">
        <v>35212208</v>
      </c>
      <c r="D2452" s="3">
        <v>164</v>
      </c>
      <c r="E2452" s="3">
        <v>4351</v>
      </c>
      <c r="F2452" s="3">
        <v>2.1349060337655001E-2</v>
      </c>
    </row>
    <row r="2453" spans="2:6" x14ac:dyDescent="0.65">
      <c r="B2453" s="3">
        <v>35212208021</v>
      </c>
      <c r="C2453" s="3">
        <v>35212208</v>
      </c>
      <c r="D2453" s="3">
        <v>99</v>
      </c>
      <c r="E2453" s="3">
        <v>4351</v>
      </c>
      <c r="F2453" s="3">
        <v>1.35296031891394E-2</v>
      </c>
    </row>
    <row r="2454" spans="2:6" x14ac:dyDescent="0.65">
      <c r="B2454" s="3">
        <v>35212208022</v>
      </c>
      <c r="C2454" s="3">
        <v>35212208</v>
      </c>
      <c r="D2454" s="3">
        <v>1083</v>
      </c>
      <c r="E2454" s="3">
        <v>4351</v>
      </c>
      <c r="F2454" s="3">
        <v>5.4175190651320398E-2</v>
      </c>
    </row>
    <row r="2455" spans="2:6" x14ac:dyDescent="0.65">
      <c r="B2455" s="3">
        <v>35212208023</v>
      </c>
      <c r="C2455" s="3">
        <v>35212208</v>
      </c>
      <c r="D2455" s="3">
        <v>341</v>
      </c>
      <c r="E2455" s="3">
        <v>4351</v>
      </c>
      <c r="F2455" s="3">
        <v>1.6632159201286498E-2</v>
      </c>
    </row>
    <row r="2456" spans="2:6" x14ac:dyDescent="0.65">
      <c r="B2456" s="3">
        <v>35212208024</v>
      </c>
      <c r="C2456" s="3">
        <v>35212208</v>
      </c>
      <c r="D2456" s="3">
        <v>0</v>
      </c>
      <c r="E2456" s="3">
        <v>4351</v>
      </c>
      <c r="F2456" s="3">
        <v>2.2335912998371999E-2</v>
      </c>
    </row>
    <row r="2457" spans="2:6" x14ac:dyDescent="0.65">
      <c r="B2457" s="3">
        <v>35212209001</v>
      </c>
      <c r="C2457" s="3">
        <v>35212209</v>
      </c>
      <c r="D2457" s="3">
        <v>48</v>
      </c>
      <c r="E2457" s="3">
        <v>29669</v>
      </c>
      <c r="F2457" s="3">
        <v>1.7514634079207898E-2</v>
      </c>
    </row>
    <row r="2458" spans="2:6" x14ac:dyDescent="0.65">
      <c r="B2458" s="3">
        <v>35212209002</v>
      </c>
      <c r="C2458" s="3">
        <v>35212209</v>
      </c>
      <c r="D2458" s="3">
        <v>168</v>
      </c>
      <c r="E2458" s="3">
        <v>29669</v>
      </c>
      <c r="F2458" s="3">
        <v>6.4865946027006004E-3</v>
      </c>
    </row>
    <row r="2459" spans="2:6" x14ac:dyDescent="0.65">
      <c r="B2459" s="3">
        <v>35212209003</v>
      </c>
      <c r="C2459" s="3">
        <v>35212209</v>
      </c>
      <c r="D2459" s="3">
        <v>290</v>
      </c>
      <c r="E2459" s="3">
        <v>29669</v>
      </c>
      <c r="F2459" s="3">
        <v>5.9827741916019996E-3</v>
      </c>
    </row>
    <row r="2460" spans="2:6" x14ac:dyDescent="0.65">
      <c r="B2460" s="3">
        <v>35212209004</v>
      </c>
      <c r="C2460" s="3">
        <v>35212209</v>
      </c>
      <c r="D2460" s="3">
        <v>90</v>
      </c>
      <c r="E2460" s="3">
        <v>29669</v>
      </c>
      <c r="F2460" s="3">
        <v>6.1544428307391003E-3</v>
      </c>
    </row>
    <row r="2461" spans="2:6" x14ac:dyDescent="0.65">
      <c r="B2461" s="3">
        <v>35212209005</v>
      </c>
      <c r="C2461" s="3">
        <v>35212209</v>
      </c>
      <c r="D2461" s="3">
        <v>0</v>
      </c>
      <c r="E2461" s="3">
        <v>29669</v>
      </c>
      <c r="F2461" s="3">
        <v>2.49919321294984E-2</v>
      </c>
    </row>
    <row r="2462" spans="2:6" x14ac:dyDescent="0.65">
      <c r="B2462" s="3">
        <v>35212209006</v>
      </c>
      <c r="C2462" s="3">
        <v>35212209</v>
      </c>
      <c r="D2462" s="3">
        <v>287</v>
      </c>
      <c r="E2462" s="3">
        <v>29669</v>
      </c>
      <c r="F2462" s="3">
        <v>2.2511893269183701E-2</v>
      </c>
    </row>
    <row r="2463" spans="2:6" x14ac:dyDescent="0.65">
      <c r="B2463" s="3">
        <v>35212209007</v>
      </c>
      <c r="C2463" s="3">
        <v>35212209</v>
      </c>
      <c r="D2463" s="3">
        <v>470</v>
      </c>
      <c r="E2463" s="3">
        <v>29669</v>
      </c>
      <c r="F2463" s="3">
        <v>1.6788644363517399E-2</v>
      </c>
    </row>
    <row r="2464" spans="2:6" x14ac:dyDescent="0.65">
      <c r="B2464" s="3">
        <v>35212209008</v>
      </c>
      <c r="C2464" s="3">
        <v>35212209</v>
      </c>
      <c r="D2464" s="3">
        <v>125</v>
      </c>
      <c r="E2464" s="3">
        <v>29669</v>
      </c>
      <c r="F2464" s="3">
        <v>3.8573595370249597E-2</v>
      </c>
    </row>
    <row r="2465" spans="2:6" x14ac:dyDescent="0.65">
      <c r="B2465" s="3">
        <v>35212209009</v>
      </c>
      <c r="C2465" s="3">
        <v>35212209</v>
      </c>
      <c r="D2465" s="3">
        <v>181</v>
      </c>
      <c r="E2465" s="3">
        <v>29669</v>
      </c>
      <c r="F2465" s="3">
        <v>4.0159968085119901E-2</v>
      </c>
    </row>
    <row r="2466" spans="2:6" x14ac:dyDescent="0.65">
      <c r="B2466" s="3">
        <v>35212209010</v>
      </c>
      <c r="C2466" s="3">
        <v>35212209</v>
      </c>
      <c r="D2466" s="3">
        <v>196</v>
      </c>
      <c r="E2466" s="3">
        <v>29669</v>
      </c>
      <c r="F2466" s="3">
        <v>1.00221875693908E-2</v>
      </c>
    </row>
    <row r="2467" spans="2:6" x14ac:dyDescent="0.65">
      <c r="B2467" s="3">
        <v>35212209011</v>
      </c>
      <c r="C2467" s="3">
        <v>35212209</v>
      </c>
      <c r="D2467" s="3">
        <v>48</v>
      </c>
      <c r="E2467" s="3">
        <v>29669</v>
      </c>
      <c r="F2467" s="3">
        <v>5.8164424375915002E-3</v>
      </c>
    </row>
    <row r="2468" spans="2:6" x14ac:dyDescent="0.65">
      <c r="B2468" s="3">
        <v>35212209012</v>
      </c>
      <c r="C2468" s="3">
        <v>35212209</v>
      </c>
      <c r="D2468" s="3">
        <v>40</v>
      </c>
      <c r="E2468" s="3">
        <v>29669</v>
      </c>
      <c r="F2468" s="3">
        <v>4.3358546117032003E-3</v>
      </c>
    </row>
    <row r="2469" spans="2:6" x14ac:dyDescent="0.65">
      <c r="B2469" s="3">
        <v>35212209013</v>
      </c>
      <c r="C2469" s="3">
        <v>35212209</v>
      </c>
      <c r="D2469" s="3">
        <v>119</v>
      </c>
      <c r="E2469" s="3">
        <v>29669</v>
      </c>
      <c r="F2469" s="3">
        <v>3.2571725293269E-3</v>
      </c>
    </row>
    <row r="2470" spans="2:6" x14ac:dyDescent="0.65">
      <c r="B2470" s="3">
        <v>35212209014</v>
      </c>
      <c r="C2470" s="3">
        <v>35212209</v>
      </c>
      <c r="D2470" s="3">
        <v>157</v>
      </c>
      <c r="E2470" s="3">
        <v>29669</v>
      </c>
      <c r="F2470" s="3">
        <v>5.1252662372072997E-3</v>
      </c>
    </row>
    <row r="2471" spans="2:6" x14ac:dyDescent="0.65">
      <c r="B2471" s="3">
        <v>35212209015</v>
      </c>
      <c r="C2471" s="3">
        <v>35212209</v>
      </c>
      <c r="D2471" s="3">
        <v>62</v>
      </c>
      <c r="E2471" s="3">
        <v>29669</v>
      </c>
      <c r="F2471" s="3"/>
    </row>
    <row r="2472" spans="2:6" x14ac:dyDescent="0.65">
      <c r="B2472" s="3">
        <v>35212209016</v>
      </c>
      <c r="C2472" s="3">
        <v>35212209</v>
      </c>
      <c r="D2472" s="3">
        <v>207</v>
      </c>
      <c r="E2472" s="3">
        <v>29669</v>
      </c>
      <c r="F2472" s="3">
        <v>1.17968864471592E-2</v>
      </c>
    </row>
    <row r="2473" spans="2:6" x14ac:dyDescent="0.65">
      <c r="B2473" s="3">
        <v>35212209017</v>
      </c>
      <c r="C2473" s="3">
        <v>35212209</v>
      </c>
      <c r="D2473" s="3">
        <v>144</v>
      </c>
      <c r="E2473" s="3">
        <v>29669</v>
      </c>
      <c r="F2473" s="3">
        <v>2.2135286252049999E-2</v>
      </c>
    </row>
    <row r="2474" spans="2:6" x14ac:dyDescent="0.65">
      <c r="B2474" s="3">
        <v>35212209018</v>
      </c>
      <c r="C2474" s="3">
        <v>35212209</v>
      </c>
      <c r="D2474" s="3">
        <v>150</v>
      </c>
      <c r="E2474" s="3">
        <v>29669</v>
      </c>
      <c r="F2474" s="3">
        <v>1.7695122378505301E-2</v>
      </c>
    </row>
    <row r="2475" spans="2:6" x14ac:dyDescent="0.65">
      <c r="B2475" s="3">
        <v>35212209019</v>
      </c>
      <c r="C2475" s="3">
        <v>35212209</v>
      </c>
      <c r="D2475" s="3">
        <v>72</v>
      </c>
      <c r="E2475" s="3">
        <v>29669</v>
      </c>
      <c r="F2475" s="3">
        <v>2.2332423091243399E-2</v>
      </c>
    </row>
    <row r="2476" spans="2:6" x14ac:dyDescent="0.65">
      <c r="B2476" s="3">
        <v>35212209020</v>
      </c>
      <c r="C2476" s="3">
        <v>35212209</v>
      </c>
      <c r="D2476" s="3">
        <v>49</v>
      </c>
      <c r="E2476" s="3">
        <v>29669</v>
      </c>
      <c r="F2476" s="3">
        <v>1.7632400065987899E-2</v>
      </c>
    </row>
    <row r="2477" spans="2:6" x14ac:dyDescent="0.65">
      <c r="B2477" s="3">
        <v>35212209021</v>
      </c>
      <c r="C2477" s="3">
        <v>35212209</v>
      </c>
      <c r="D2477" s="3">
        <v>51</v>
      </c>
      <c r="E2477" s="3">
        <v>29669</v>
      </c>
      <c r="F2477" s="3">
        <v>1.75665570629818E-2</v>
      </c>
    </row>
    <row r="2478" spans="2:6" x14ac:dyDescent="0.65">
      <c r="B2478" s="3">
        <v>35212209022</v>
      </c>
      <c r="C2478" s="3">
        <v>35212209</v>
      </c>
      <c r="D2478" s="3">
        <v>68</v>
      </c>
      <c r="E2478" s="3">
        <v>29669</v>
      </c>
      <c r="F2478" s="3">
        <v>1.7712865900331699E-2</v>
      </c>
    </row>
    <row r="2479" spans="2:6" x14ac:dyDescent="0.65">
      <c r="B2479" s="3">
        <v>35212209023</v>
      </c>
      <c r="C2479" s="3">
        <v>35212209</v>
      </c>
      <c r="D2479" s="3">
        <v>191</v>
      </c>
      <c r="E2479" s="3">
        <v>29669</v>
      </c>
      <c r="F2479" s="3">
        <v>1.37392276462975E-2</v>
      </c>
    </row>
    <row r="2480" spans="2:6" x14ac:dyDescent="0.65">
      <c r="B2480" s="3">
        <v>35212209024</v>
      </c>
      <c r="C2480" s="3">
        <v>35212209</v>
      </c>
      <c r="D2480" s="3">
        <v>160</v>
      </c>
      <c r="E2480" s="3">
        <v>29669</v>
      </c>
      <c r="F2480" s="3">
        <v>2.4038715007080599E-2</v>
      </c>
    </row>
    <row r="2481" spans="2:6" x14ac:dyDescent="0.65">
      <c r="B2481" s="3">
        <v>35212209025</v>
      </c>
      <c r="C2481" s="3">
        <v>35212209</v>
      </c>
      <c r="D2481" s="3">
        <v>72</v>
      </c>
      <c r="E2481" s="3">
        <v>29669</v>
      </c>
      <c r="F2481" s="3">
        <v>2.3425594761895801E-2</v>
      </c>
    </row>
    <row r="2482" spans="2:6" x14ac:dyDescent="0.65">
      <c r="B2482" s="3">
        <v>35212209026</v>
      </c>
      <c r="C2482" s="3">
        <v>35212209</v>
      </c>
      <c r="D2482" s="3">
        <v>77</v>
      </c>
      <c r="E2482" s="3">
        <v>29669</v>
      </c>
      <c r="F2482" s="3">
        <v>2.32865240923537E-2</v>
      </c>
    </row>
    <row r="2483" spans="2:6" x14ac:dyDescent="0.65">
      <c r="B2483" s="3">
        <v>35212209027</v>
      </c>
      <c r="C2483" s="3">
        <v>35212209</v>
      </c>
      <c r="D2483" s="3">
        <v>75</v>
      </c>
      <c r="E2483" s="3">
        <v>29669</v>
      </c>
      <c r="F2483" s="3">
        <v>1.45648189322814E-2</v>
      </c>
    </row>
    <row r="2484" spans="2:6" x14ac:dyDescent="0.65">
      <c r="B2484" s="3">
        <v>35212209028</v>
      </c>
      <c r="C2484" s="3">
        <v>35212209</v>
      </c>
      <c r="D2484" s="3">
        <v>414</v>
      </c>
      <c r="E2484" s="3">
        <v>29669</v>
      </c>
      <c r="F2484" s="3">
        <v>1.5969471209725802E-2</v>
      </c>
    </row>
    <row r="2485" spans="2:6" x14ac:dyDescent="0.65">
      <c r="B2485" s="3">
        <v>35212209029</v>
      </c>
      <c r="C2485" s="3">
        <v>35212209</v>
      </c>
      <c r="D2485" s="3">
        <v>178</v>
      </c>
      <c r="E2485" s="3">
        <v>29669</v>
      </c>
      <c r="F2485" s="3">
        <v>2.9403043620228601E-2</v>
      </c>
    </row>
    <row r="2486" spans="2:6" x14ac:dyDescent="0.65">
      <c r="B2486" s="3">
        <v>35212209030</v>
      </c>
      <c r="C2486" s="3">
        <v>35212209</v>
      </c>
      <c r="D2486" s="3">
        <v>122</v>
      </c>
      <c r="E2486" s="3">
        <v>29669</v>
      </c>
      <c r="F2486" s="3">
        <v>2.42640653491249E-2</v>
      </c>
    </row>
    <row r="2487" spans="2:6" x14ac:dyDescent="0.65">
      <c r="B2487" s="3">
        <v>35212209031</v>
      </c>
      <c r="C2487" s="3">
        <v>35212209</v>
      </c>
      <c r="D2487" s="3">
        <v>284</v>
      </c>
      <c r="E2487" s="3">
        <v>29669</v>
      </c>
      <c r="F2487" s="3">
        <v>2.1884646219380102E-2</v>
      </c>
    </row>
    <row r="2488" spans="2:6" x14ac:dyDescent="0.65">
      <c r="B2488" s="3">
        <v>35212209032</v>
      </c>
      <c r="C2488" s="3">
        <v>35212209</v>
      </c>
      <c r="D2488" s="3">
        <v>181</v>
      </c>
      <c r="E2488" s="3">
        <v>29669</v>
      </c>
      <c r="F2488" s="3">
        <v>3.5072163965110099E-2</v>
      </c>
    </row>
    <row r="2489" spans="2:6" x14ac:dyDescent="0.65">
      <c r="B2489" s="3">
        <v>35212209033</v>
      </c>
      <c r="C2489" s="3">
        <v>35212209</v>
      </c>
      <c r="D2489" s="3">
        <v>144</v>
      </c>
      <c r="E2489" s="3">
        <v>29669</v>
      </c>
      <c r="F2489" s="3">
        <v>4.6193766791343599E-2</v>
      </c>
    </row>
    <row r="2490" spans="2:6" x14ac:dyDescent="0.65">
      <c r="B2490" s="3">
        <v>35212209034</v>
      </c>
      <c r="C2490" s="3">
        <v>35212209</v>
      </c>
      <c r="D2490" s="3">
        <v>137</v>
      </c>
      <c r="E2490" s="3">
        <v>29669</v>
      </c>
      <c r="F2490" s="3">
        <v>3.1073821517033501E-2</v>
      </c>
    </row>
    <row r="2491" spans="2:6" x14ac:dyDescent="0.65">
      <c r="B2491" s="3">
        <v>35212209035</v>
      </c>
      <c r="C2491" s="3">
        <v>35212209</v>
      </c>
      <c r="D2491" s="3">
        <v>61</v>
      </c>
      <c r="E2491" s="3">
        <v>29669</v>
      </c>
      <c r="F2491" s="3">
        <v>1.12084184061934E-2</v>
      </c>
    </row>
    <row r="2492" spans="2:6" x14ac:dyDescent="0.65">
      <c r="B2492" s="3">
        <v>35212209036</v>
      </c>
      <c r="C2492" s="3">
        <v>35212209</v>
      </c>
      <c r="D2492" s="3">
        <v>92</v>
      </c>
      <c r="E2492" s="3">
        <v>29669</v>
      </c>
      <c r="F2492" s="3">
        <v>9.7486478768699005E-3</v>
      </c>
    </row>
    <row r="2493" spans="2:6" x14ac:dyDescent="0.65">
      <c r="B2493" s="3">
        <v>35212209037</v>
      </c>
      <c r="C2493" s="3">
        <v>35212209</v>
      </c>
      <c r="D2493" s="3">
        <v>182</v>
      </c>
      <c r="E2493" s="3">
        <v>29669</v>
      </c>
      <c r="F2493" s="3">
        <v>3.2093170560121898E-2</v>
      </c>
    </row>
    <row r="2494" spans="2:6" x14ac:dyDescent="0.65">
      <c r="B2494" s="3">
        <v>35212209038</v>
      </c>
      <c r="C2494" s="3">
        <v>35212209</v>
      </c>
      <c r="D2494" s="3">
        <v>43</v>
      </c>
      <c r="E2494" s="3">
        <v>29669</v>
      </c>
      <c r="F2494" s="3">
        <v>4.6880621589743203E-2</v>
      </c>
    </row>
    <row r="2495" spans="2:6" x14ac:dyDescent="0.65">
      <c r="B2495" s="3">
        <v>35212209039</v>
      </c>
      <c r="C2495" s="3">
        <v>35212209</v>
      </c>
      <c r="D2495" s="3">
        <v>46</v>
      </c>
      <c r="E2495" s="3">
        <v>29669</v>
      </c>
      <c r="F2495" s="3">
        <v>2.3344446756005499E-2</v>
      </c>
    </row>
    <row r="2496" spans="2:6" x14ac:dyDescent="0.65">
      <c r="B2496" s="3">
        <v>35212209040</v>
      </c>
      <c r="C2496" s="3">
        <v>35212209</v>
      </c>
      <c r="D2496" s="3">
        <v>73</v>
      </c>
      <c r="E2496" s="3">
        <v>29669</v>
      </c>
      <c r="F2496" s="3">
        <v>3.2769294856259797E-2</v>
      </c>
    </row>
    <row r="2497" spans="2:6" x14ac:dyDescent="0.65">
      <c r="B2497" s="3">
        <v>35212209041</v>
      </c>
      <c r="C2497" s="3">
        <v>35212209</v>
      </c>
      <c r="D2497" s="3">
        <v>184</v>
      </c>
      <c r="E2497" s="3">
        <v>29669</v>
      </c>
      <c r="F2497" s="3">
        <v>9.3096251501294993E-3</v>
      </c>
    </row>
    <row r="2498" spans="2:6" x14ac:dyDescent="0.65">
      <c r="B2498" s="3">
        <v>35212209042</v>
      </c>
      <c r="C2498" s="3">
        <v>35212209</v>
      </c>
      <c r="D2498" s="3">
        <v>222</v>
      </c>
      <c r="E2498" s="3">
        <v>29669</v>
      </c>
      <c r="F2498" s="3">
        <v>1.3017077022877801E-2</v>
      </c>
    </row>
    <row r="2499" spans="2:6" x14ac:dyDescent="0.65">
      <c r="B2499" s="3">
        <v>35212209043</v>
      </c>
      <c r="C2499" s="3">
        <v>35212209</v>
      </c>
      <c r="D2499" s="3">
        <v>99</v>
      </c>
      <c r="E2499" s="3">
        <v>29669</v>
      </c>
      <c r="F2499" s="3">
        <v>9.3200252418383991E-3</v>
      </c>
    </row>
    <row r="2500" spans="2:6" x14ac:dyDescent="0.65">
      <c r="B2500" s="3">
        <v>35212209044</v>
      </c>
      <c r="C2500" s="3">
        <v>35212209</v>
      </c>
      <c r="D2500" s="3">
        <v>206</v>
      </c>
      <c r="E2500" s="3">
        <v>29669</v>
      </c>
      <c r="F2500" s="3">
        <v>8.3655103775216004E-3</v>
      </c>
    </row>
    <row r="2501" spans="2:6" x14ac:dyDescent="0.65">
      <c r="B2501" s="3">
        <v>35212209045</v>
      </c>
      <c r="C2501" s="3">
        <v>35212209</v>
      </c>
      <c r="D2501" s="3">
        <v>82</v>
      </c>
      <c r="E2501" s="3">
        <v>29669</v>
      </c>
      <c r="F2501" s="3">
        <v>8.2508116602958998E-3</v>
      </c>
    </row>
    <row r="2502" spans="2:6" x14ac:dyDescent="0.65">
      <c r="B2502" s="3">
        <v>35212209046</v>
      </c>
      <c r="C2502" s="3">
        <v>35212209</v>
      </c>
      <c r="D2502" s="3">
        <v>156</v>
      </c>
      <c r="E2502" s="3">
        <v>29669</v>
      </c>
      <c r="F2502" s="3">
        <v>3.2892424320515798E-2</v>
      </c>
    </row>
    <row r="2503" spans="2:6" x14ac:dyDescent="0.65">
      <c r="B2503" s="3">
        <v>35212209047</v>
      </c>
      <c r="C2503" s="3">
        <v>35212209</v>
      </c>
      <c r="D2503" s="3">
        <v>147</v>
      </c>
      <c r="E2503" s="3">
        <v>29669</v>
      </c>
      <c r="F2503" s="3">
        <v>1.5624691989685901E-2</v>
      </c>
    </row>
    <row r="2504" spans="2:6" x14ac:dyDescent="0.65">
      <c r="B2504" s="3">
        <v>35212209048</v>
      </c>
      <c r="C2504" s="3">
        <v>35212209</v>
      </c>
      <c r="D2504" s="3">
        <v>169</v>
      </c>
      <c r="E2504" s="3">
        <v>29669</v>
      </c>
      <c r="F2504" s="3">
        <v>1.3659195392934399E-2</v>
      </c>
    </row>
    <row r="2505" spans="2:6" x14ac:dyDescent="0.65">
      <c r="B2505" s="3">
        <v>35212209049</v>
      </c>
      <c r="C2505" s="3">
        <v>35212209</v>
      </c>
      <c r="D2505" s="3">
        <v>175</v>
      </c>
      <c r="E2505" s="3">
        <v>29669</v>
      </c>
      <c r="F2505" s="3">
        <v>1.4315310268466599E-2</v>
      </c>
    </row>
    <row r="2506" spans="2:6" x14ac:dyDescent="0.65">
      <c r="B2506" s="3">
        <v>35212209050</v>
      </c>
      <c r="C2506" s="3">
        <v>35212209</v>
      </c>
      <c r="D2506" s="3">
        <v>107</v>
      </c>
      <c r="E2506" s="3">
        <v>29669</v>
      </c>
      <c r="F2506" s="3">
        <v>1.42413308265576E-2</v>
      </c>
    </row>
    <row r="2507" spans="2:6" x14ac:dyDescent="0.65">
      <c r="B2507" s="3">
        <v>35212209051</v>
      </c>
      <c r="C2507" s="3">
        <v>35212209</v>
      </c>
      <c r="D2507" s="3">
        <v>89</v>
      </c>
      <c r="E2507" s="3">
        <v>29669</v>
      </c>
      <c r="F2507" s="3">
        <v>1.89473007161872E-2</v>
      </c>
    </row>
    <row r="2508" spans="2:6" x14ac:dyDescent="0.65">
      <c r="B2508" s="3">
        <v>35212209052</v>
      </c>
      <c r="C2508" s="3">
        <v>35212209</v>
      </c>
      <c r="D2508" s="3">
        <v>140</v>
      </c>
      <c r="E2508" s="3">
        <v>29669</v>
      </c>
      <c r="F2508" s="3">
        <v>2.2172104844228002E-2</v>
      </c>
    </row>
    <row r="2509" spans="2:6" x14ac:dyDescent="0.65">
      <c r="B2509" s="3">
        <v>35212209053</v>
      </c>
      <c r="C2509" s="3">
        <v>35212209</v>
      </c>
      <c r="D2509" s="3">
        <v>86</v>
      </c>
      <c r="E2509" s="3">
        <v>29669</v>
      </c>
      <c r="F2509" s="3">
        <v>2.1735931141444401E-2</v>
      </c>
    </row>
    <row r="2510" spans="2:6" x14ac:dyDescent="0.65">
      <c r="B2510" s="3">
        <v>35212209054</v>
      </c>
      <c r="C2510" s="3">
        <v>35212209</v>
      </c>
      <c r="D2510" s="3">
        <v>229</v>
      </c>
      <c r="E2510" s="3">
        <v>29669</v>
      </c>
      <c r="F2510" s="3">
        <v>4.9777400425932102E-2</v>
      </c>
    </row>
    <row r="2511" spans="2:6" x14ac:dyDescent="0.65">
      <c r="B2511" s="3">
        <v>35212209055</v>
      </c>
      <c r="C2511" s="3">
        <v>35212209</v>
      </c>
      <c r="D2511" s="3">
        <v>62</v>
      </c>
      <c r="E2511" s="3">
        <v>29669</v>
      </c>
      <c r="F2511" s="3">
        <v>5.40260404550107E-2</v>
      </c>
    </row>
    <row r="2512" spans="2:6" x14ac:dyDescent="0.65">
      <c r="B2512" s="3">
        <v>35212209056</v>
      </c>
      <c r="C2512" s="3">
        <v>35212209</v>
      </c>
      <c r="D2512" s="3">
        <v>81</v>
      </c>
      <c r="E2512" s="3">
        <v>29669</v>
      </c>
      <c r="F2512" s="3">
        <v>5.40080468988147E-2</v>
      </c>
    </row>
    <row r="2513" spans="2:6" x14ac:dyDescent="0.65">
      <c r="B2513" s="3">
        <v>35212209057</v>
      </c>
      <c r="C2513" s="3">
        <v>35212209</v>
      </c>
      <c r="D2513" s="3">
        <v>79</v>
      </c>
      <c r="E2513" s="3">
        <v>29669</v>
      </c>
      <c r="F2513" s="3">
        <v>2.1627553903708501E-2</v>
      </c>
    </row>
    <row r="2514" spans="2:6" x14ac:dyDescent="0.65">
      <c r="B2514" s="3">
        <v>35212209058</v>
      </c>
      <c r="C2514" s="3">
        <v>35212209</v>
      </c>
      <c r="D2514" s="3">
        <v>57</v>
      </c>
      <c r="E2514" s="3">
        <v>29669</v>
      </c>
      <c r="F2514" s="3">
        <v>3.2397246367544097E-2</v>
      </c>
    </row>
    <row r="2515" spans="2:6" x14ac:dyDescent="0.65">
      <c r="B2515" s="3">
        <v>35212209059</v>
      </c>
      <c r="C2515" s="3">
        <v>35212209</v>
      </c>
      <c r="D2515" s="3">
        <v>125</v>
      </c>
      <c r="E2515" s="3">
        <v>29669</v>
      </c>
      <c r="F2515" s="3">
        <v>7.3244585253199601E-2</v>
      </c>
    </row>
    <row r="2516" spans="2:6" x14ac:dyDescent="0.65">
      <c r="B2516" s="3">
        <v>35212209060</v>
      </c>
      <c r="C2516" s="3">
        <v>35212209</v>
      </c>
      <c r="D2516" s="3">
        <v>20</v>
      </c>
      <c r="E2516" s="3">
        <v>29669</v>
      </c>
      <c r="F2516" s="3">
        <v>8.0857703292591898E-2</v>
      </c>
    </row>
    <row r="2517" spans="2:6" x14ac:dyDescent="0.65">
      <c r="B2517" s="3">
        <v>35212209061</v>
      </c>
      <c r="C2517" s="3">
        <v>35212209</v>
      </c>
      <c r="D2517" s="3">
        <v>345</v>
      </c>
      <c r="E2517" s="3">
        <v>29669</v>
      </c>
      <c r="F2517" s="3">
        <v>9.7518755385126499E-2</v>
      </c>
    </row>
    <row r="2518" spans="2:6" x14ac:dyDescent="0.65">
      <c r="B2518" s="3">
        <v>35212209062</v>
      </c>
      <c r="C2518" s="3">
        <v>35212209</v>
      </c>
      <c r="D2518" s="3">
        <v>30</v>
      </c>
      <c r="E2518" s="3">
        <v>29669</v>
      </c>
      <c r="F2518" s="3">
        <v>6.5207554350424093E-2</v>
      </c>
    </row>
    <row r="2519" spans="2:6" x14ac:dyDescent="0.65">
      <c r="B2519" s="3">
        <v>35212209063</v>
      </c>
      <c r="C2519" s="3">
        <v>35212209</v>
      </c>
      <c r="D2519" s="3">
        <v>23</v>
      </c>
      <c r="E2519" s="3">
        <v>29669</v>
      </c>
      <c r="F2519" s="3">
        <v>8.0231022163190294E-2</v>
      </c>
    </row>
    <row r="2520" spans="2:6" x14ac:dyDescent="0.65">
      <c r="B2520" s="3">
        <v>35212209064</v>
      </c>
      <c r="C2520" s="3">
        <v>35212209</v>
      </c>
      <c r="D2520" s="3">
        <v>110</v>
      </c>
      <c r="E2520" s="3">
        <v>29669</v>
      </c>
      <c r="F2520" s="3">
        <v>9.24803282685773E-2</v>
      </c>
    </row>
    <row r="2521" spans="2:6" x14ac:dyDescent="0.65">
      <c r="B2521" s="3">
        <v>35212209065</v>
      </c>
      <c r="C2521" s="3">
        <v>35212209</v>
      </c>
      <c r="D2521" s="3">
        <v>24</v>
      </c>
      <c r="E2521" s="3">
        <v>29669</v>
      </c>
      <c r="F2521" s="3">
        <v>7.5526210260735194E-2</v>
      </c>
    </row>
    <row r="2522" spans="2:6" x14ac:dyDescent="0.65">
      <c r="B2522" s="3">
        <v>35212209066</v>
      </c>
      <c r="C2522" s="3">
        <v>35212209</v>
      </c>
      <c r="D2522" s="3">
        <v>27</v>
      </c>
      <c r="E2522" s="3">
        <v>29669</v>
      </c>
      <c r="F2522" s="3">
        <v>7.6841430675169006E-2</v>
      </c>
    </row>
    <row r="2523" spans="2:6" x14ac:dyDescent="0.65">
      <c r="B2523" s="3">
        <v>35212209067</v>
      </c>
      <c r="C2523" s="3">
        <v>35212209</v>
      </c>
      <c r="D2523" s="3">
        <v>163</v>
      </c>
      <c r="E2523" s="3">
        <v>29669</v>
      </c>
      <c r="F2523" s="3">
        <v>9.3245431244767293E-2</v>
      </c>
    </row>
    <row r="2524" spans="2:6" x14ac:dyDescent="0.65">
      <c r="B2524" s="3">
        <v>35212209068</v>
      </c>
      <c r="C2524" s="3">
        <v>35212209</v>
      </c>
      <c r="D2524" s="3">
        <v>158</v>
      </c>
      <c r="E2524" s="3">
        <v>29669</v>
      </c>
      <c r="F2524" s="3">
        <v>5.67468734057495E-2</v>
      </c>
    </row>
    <row r="2525" spans="2:6" x14ac:dyDescent="0.65">
      <c r="B2525" s="3">
        <v>35212209069</v>
      </c>
      <c r="C2525" s="3">
        <v>35212209</v>
      </c>
      <c r="D2525" s="3">
        <v>579</v>
      </c>
      <c r="E2525" s="3">
        <v>29669</v>
      </c>
      <c r="F2525" s="3">
        <v>5.5751555283135697E-2</v>
      </c>
    </row>
    <row r="2526" spans="2:6" x14ac:dyDescent="0.65">
      <c r="B2526" s="3">
        <v>35212209070</v>
      </c>
      <c r="C2526" s="3">
        <v>35212209</v>
      </c>
      <c r="D2526" s="3">
        <v>125</v>
      </c>
      <c r="E2526" s="3">
        <v>29669</v>
      </c>
      <c r="F2526" s="3">
        <v>8.6828041528745695E-2</v>
      </c>
    </row>
    <row r="2527" spans="2:6" x14ac:dyDescent="0.65">
      <c r="B2527" s="3">
        <v>35212209071</v>
      </c>
      <c r="C2527" s="3">
        <v>35212209</v>
      </c>
      <c r="D2527" s="3">
        <v>160</v>
      </c>
      <c r="E2527" s="3">
        <v>29669</v>
      </c>
      <c r="F2527" s="3">
        <v>2.6160411963106998E-2</v>
      </c>
    </row>
    <row r="2528" spans="2:6" x14ac:dyDescent="0.65">
      <c r="B2528" s="3">
        <v>35212209072</v>
      </c>
      <c r="C2528" s="3">
        <v>35212209</v>
      </c>
      <c r="D2528" s="3">
        <v>158</v>
      </c>
      <c r="E2528" s="3">
        <v>29669</v>
      </c>
      <c r="F2528" s="3">
        <v>2.2428597568798701E-2</v>
      </c>
    </row>
    <row r="2529" spans="2:6" x14ac:dyDescent="0.65">
      <c r="B2529" s="3">
        <v>35212209073</v>
      </c>
      <c r="C2529" s="3">
        <v>35212209</v>
      </c>
      <c r="D2529" s="3">
        <v>167</v>
      </c>
      <c r="E2529" s="3">
        <v>29669</v>
      </c>
      <c r="F2529" s="3">
        <v>1.8158701561519299E-2</v>
      </c>
    </row>
    <row r="2530" spans="2:6" x14ac:dyDescent="0.65">
      <c r="B2530" s="3">
        <v>35212209074</v>
      </c>
      <c r="C2530" s="3">
        <v>35212209</v>
      </c>
      <c r="D2530" s="3">
        <v>724</v>
      </c>
      <c r="E2530" s="3">
        <v>29669</v>
      </c>
      <c r="F2530" s="3">
        <v>6.8100098365748004E-3</v>
      </c>
    </row>
    <row r="2531" spans="2:6" x14ac:dyDescent="0.65">
      <c r="B2531" s="3">
        <v>35212209075</v>
      </c>
      <c r="C2531" s="3">
        <v>35212209</v>
      </c>
      <c r="D2531" s="3">
        <v>126</v>
      </c>
      <c r="E2531" s="3">
        <v>29669</v>
      </c>
      <c r="F2531" s="3">
        <v>1.37825020466471E-2</v>
      </c>
    </row>
    <row r="2532" spans="2:6" x14ac:dyDescent="0.65">
      <c r="B2532" s="3">
        <v>35212209076</v>
      </c>
      <c r="C2532" s="3">
        <v>35212209</v>
      </c>
      <c r="D2532" s="3">
        <v>92</v>
      </c>
      <c r="E2532" s="3">
        <v>29669</v>
      </c>
      <c r="F2532" s="3">
        <v>2.1484301526632801E-2</v>
      </c>
    </row>
    <row r="2533" spans="2:6" x14ac:dyDescent="0.65">
      <c r="B2533" s="3">
        <v>35212209077</v>
      </c>
      <c r="C2533" s="3">
        <v>35212209</v>
      </c>
      <c r="D2533" s="3">
        <v>728</v>
      </c>
      <c r="E2533" s="3">
        <v>29669</v>
      </c>
      <c r="F2533" s="3">
        <v>1.7514634079207898E-2</v>
      </c>
    </row>
    <row r="2534" spans="2:6" x14ac:dyDescent="0.65">
      <c r="B2534" s="3">
        <v>35212209078</v>
      </c>
      <c r="C2534" s="3">
        <v>35212209</v>
      </c>
      <c r="D2534" s="3">
        <v>159</v>
      </c>
      <c r="E2534" s="3">
        <v>29669</v>
      </c>
      <c r="F2534" s="3">
        <v>1.1103245393546299E-2</v>
      </c>
    </row>
    <row r="2535" spans="2:6" x14ac:dyDescent="0.65">
      <c r="B2535" s="3">
        <v>35212209079</v>
      </c>
      <c r="C2535" s="3">
        <v>35212209</v>
      </c>
      <c r="D2535" s="3">
        <v>74</v>
      </c>
      <c r="E2535" s="3">
        <v>29669</v>
      </c>
      <c r="F2535" s="3">
        <v>1.7151500423788602E-2</v>
      </c>
    </row>
    <row r="2536" spans="2:6" x14ac:dyDescent="0.65">
      <c r="B2536" s="3">
        <v>35212209080</v>
      </c>
      <c r="C2536" s="3">
        <v>35212209</v>
      </c>
      <c r="D2536" s="3">
        <v>76</v>
      </c>
      <c r="E2536" s="3">
        <v>29669</v>
      </c>
      <c r="F2536" s="3">
        <v>1.51042705740266E-2</v>
      </c>
    </row>
    <row r="2537" spans="2:6" x14ac:dyDescent="0.65">
      <c r="B2537" s="3">
        <v>35212209081</v>
      </c>
      <c r="C2537" s="3">
        <v>35212209</v>
      </c>
      <c r="D2537" s="3">
        <v>68</v>
      </c>
      <c r="E2537" s="3">
        <v>29669</v>
      </c>
      <c r="F2537" s="3">
        <v>1.2871645393871299E-2</v>
      </c>
    </row>
    <row r="2538" spans="2:6" x14ac:dyDescent="0.65">
      <c r="B2538" s="3">
        <v>35212209082</v>
      </c>
      <c r="C2538" s="3">
        <v>35212209</v>
      </c>
      <c r="D2538" s="3">
        <v>155</v>
      </c>
      <c r="E2538" s="3">
        <v>29669</v>
      </c>
      <c r="F2538" s="3">
        <v>1.6952009088726398E-2</v>
      </c>
    </row>
    <row r="2539" spans="2:6" x14ac:dyDescent="0.65">
      <c r="B2539" s="3">
        <v>35212209083</v>
      </c>
      <c r="C2539" s="3">
        <v>35212209</v>
      </c>
      <c r="D2539" s="3">
        <v>171</v>
      </c>
      <c r="E2539" s="3">
        <v>29669</v>
      </c>
      <c r="F2539" s="3">
        <v>5.4330737401372002E-2</v>
      </c>
    </row>
    <row r="2540" spans="2:6" x14ac:dyDescent="0.65">
      <c r="B2540" s="3">
        <v>35212209084</v>
      </c>
      <c r="C2540" s="3">
        <v>35212209</v>
      </c>
      <c r="D2540" s="3">
        <v>112</v>
      </c>
      <c r="E2540" s="3">
        <v>29669</v>
      </c>
      <c r="F2540" s="3">
        <v>5.3077886467669699E-2</v>
      </c>
    </row>
    <row r="2541" spans="2:6" x14ac:dyDescent="0.65">
      <c r="B2541" s="3">
        <v>35212209085</v>
      </c>
      <c r="C2541" s="3">
        <v>35212209</v>
      </c>
      <c r="D2541" s="3">
        <v>523</v>
      </c>
      <c r="E2541" s="3">
        <v>29669</v>
      </c>
      <c r="F2541" s="3">
        <v>4.7775403832223999E-2</v>
      </c>
    </row>
    <row r="2542" spans="2:6" x14ac:dyDescent="0.65">
      <c r="B2542" s="3">
        <v>35212209086</v>
      </c>
      <c r="C2542" s="3">
        <v>35212209</v>
      </c>
      <c r="D2542" s="3">
        <v>133</v>
      </c>
      <c r="E2542" s="3">
        <v>29669</v>
      </c>
      <c r="F2542" s="3">
        <v>1.7127133978220899E-2</v>
      </c>
    </row>
    <row r="2543" spans="2:6" x14ac:dyDescent="0.65">
      <c r="B2543" s="3">
        <v>35212209087</v>
      </c>
      <c r="C2543" s="3">
        <v>35212209</v>
      </c>
      <c r="D2543" s="3">
        <v>133</v>
      </c>
      <c r="E2543" s="3">
        <v>29669</v>
      </c>
      <c r="F2543" s="3">
        <v>9.4894126971181002E-3</v>
      </c>
    </row>
    <row r="2544" spans="2:6" x14ac:dyDescent="0.65">
      <c r="B2544" s="3">
        <v>35212209088</v>
      </c>
      <c r="C2544" s="3">
        <v>35212209</v>
      </c>
      <c r="D2544" s="3">
        <v>252</v>
      </c>
      <c r="E2544" s="3">
        <v>29669</v>
      </c>
      <c r="F2544" s="3">
        <v>1.24899701608453E-2</v>
      </c>
    </row>
    <row r="2545" spans="2:6" x14ac:dyDescent="0.65">
      <c r="B2545" s="3">
        <v>35212209089</v>
      </c>
      <c r="C2545" s="3">
        <v>35212209</v>
      </c>
      <c r="D2545" s="3">
        <v>158</v>
      </c>
      <c r="E2545" s="3">
        <v>29669</v>
      </c>
      <c r="F2545" s="3">
        <v>1.26340338356989E-2</v>
      </c>
    </row>
    <row r="2546" spans="2:6" x14ac:dyDescent="0.65">
      <c r="B2546" s="3">
        <v>35212209090</v>
      </c>
      <c r="C2546" s="3">
        <v>35212209</v>
      </c>
      <c r="D2546" s="3">
        <v>138</v>
      </c>
      <c r="E2546" s="3">
        <v>29669</v>
      </c>
      <c r="F2546" s="3">
        <v>1.8561980570888099E-2</v>
      </c>
    </row>
    <row r="2547" spans="2:6" x14ac:dyDescent="0.65">
      <c r="B2547" s="3">
        <v>35212209091</v>
      </c>
      <c r="C2547" s="3">
        <v>35212209</v>
      </c>
      <c r="D2547" s="3">
        <v>128</v>
      </c>
      <c r="E2547" s="3">
        <v>29669</v>
      </c>
      <c r="F2547" s="3">
        <v>8.0114519276419001E-3</v>
      </c>
    </row>
    <row r="2548" spans="2:6" x14ac:dyDescent="0.65">
      <c r="B2548" s="3">
        <v>35212209092</v>
      </c>
      <c r="C2548" s="3">
        <v>35212209</v>
      </c>
      <c r="D2548" s="3">
        <v>263</v>
      </c>
      <c r="E2548" s="3">
        <v>29669</v>
      </c>
      <c r="F2548" s="3">
        <v>6.6836582951713E-3</v>
      </c>
    </row>
    <row r="2549" spans="2:6" x14ac:dyDescent="0.65">
      <c r="B2549" s="3">
        <v>35212209093</v>
      </c>
      <c r="C2549" s="3">
        <v>35212209</v>
      </c>
      <c r="D2549" s="3">
        <v>130</v>
      </c>
      <c r="E2549" s="3">
        <v>29669</v>
      </c>
      <c r="F2549" s="3">
        <v>1.1833484434931801E-2</v>
      </c>
    </row>
    <row r="2550" spans="2:6" x14ac:dyDescent="0.65">
      <c r="B2550" s="3">
        <v>35212209094</v>
      </c>
      <c r="C2550" s="3">
        <v>35212209</v>
      </c>
      <c r="D2550" s="3">
        <v>108</v>
      </c>
      <c r="E2550" s="3">
        <v>29669</v>
      </c>
      <c r="F2550" s="3">
        <v>1.1066018245525999E-2</v>
      </c>
    </row>
    <row r="2551" spans="2:6" x14ac:dyDescent="0.65">
      <c r="B2551" s="3">
        <v>35212209095</v>
      </c>
      <c r="C2551" s="3">
        <v>35212209</v>
      </c>
      <c r="D2551" s="3">
        <v>239</v>
      </c>
      <c r="E2551" s="3">
        <v>29669</v>
      </c>
      <c r="F2551" s="3">
        <v>1.5221466224936499E-2</v>
      </c>
    </row>
    <row r="2552" spans="2:6" x14ac:dyDescent="0.65">
      <c r="B2552" s="3">
        <v>35212209096</v>
      </c>
      <c r="C2552" s="3">
        <v>35212209</v>
      </c>
      <c r="D2552" s="3">
        <v>93</v>
      </c>
      <c r="E2552" s="3">
        <v>29669</v>
      </c>
      <c r="F2552" s="3">
        <v>1.1443961941168101E-2</v>
      </c>
    </row>
    <row r="2553" spans="2:6" x14ac:dyDescent="0.65">
      <c r="B2553" s="3">
        <v>35212209097</v>
      </c>
      <c r="C2553" s="3">
        <v>35212209</v>
      </c>
      <c r="D2553" s="3">
        <v>31</v>
      </c>
      <c r="E2553" s="3">
        <v>29669</v>
      </c>
      <c r="F2553" s="3">
        <v>1.1538616426917499E-2</v>
      </c>
    </row>
    <row r="2554" spans="2:6" x14ac:dyDescent="0.65">
      <c r="B2554" s="3">
        <v>35212209098</v>
      </c>
      <c r="C2554" s="3">
        <v>35212209</v>
      </c>
      <c r="D2554" s="3">
        <v>130</v>
      </c>
      <c r="E2554" s="3">
        <v>29669</v>
      </c>
      <c r="F2554" s="3">
        <v>1.24824642646684E-2</v>
      </c>
    </row>
    <row r="2555" spans="2:6" x14ac:dyDescent="0.65">
      <c r="B2555" s="3">
        <v>35212209099</v>
      </c>
      <c r="C2555" s="3">
        <v>35212209</v>
      </c>
      <c r="D2555" s="3">
        <v>177</v>
      </c>
      <c r="E2555" s="3">
        <v>29669</v>
      </c>
      <c r="F2555" s="3">
        <v>1.14954312169943E-2</v>
      </c>
    </row>
    <row r="2556" spans="2:6" x14ac:dyDescent="0.65">
      <c r="B2556" s="3">
        <v>35212209100</v>
      </c>
      <c r="C2556" s="3">
        <v>35212209</v>
      </c>
      <c r="D2556" s="3">
        <v>211</v>
      </c>
      <c r="E2556" s="3">
        <v>29669</v>
      </c>
      <c r="F2556" s="3">
        <v>1.4704500276256799E-2</v>
      </c>
    </row>
    <row r="2557" spans="2:6" x14ac:dyDescent="0.65">
      <c r="B2557" s="3">
        <v>35212209101</v>
      </c>
      <c r="C2557" s="3">
        <v>35212209</v>
      </c>
      <c r="D2557" s="3">
        <v>46</v>
      </c>
      <c r="E2557" s="3">
        <v>29669</v>
      </c>
      <c r="F2557" s="3">
        <v>6.9987527293260701E-2</v>
      </c>
    </row>
    <row r="2558" spans="2:6" x14ac:dyDescent="0.65">
      <c r="B2558" s="3">
        <v>35212209102</v>
      </c>
      <c r="C2558" s="3">
        <v>35212209</v>
      </c>
      <c r="D2558" s="3">
        <v>27</v>
      </c>
      <c r="E2558" s="3">
        <v>29669</v>
      </c>
      <c r="F2558" s="3">
        <v>5.7339029263659802E-2</v>
      </c>
    </row>
    <row r="2559" spans="2:6" x14ac:dyDescent="0.65">
      <c r="B2559" s="3">
        <v>35212209103</v>
      </c>
      <c r="C2559" s="3">
        <v>35212209</v>
      </c>
      <c r="D2559" s="3">
        <v>264</v>
      </c>
      <c r="E2559" s="3">
        <v>29669</v>
      </c>
      <c r="F2559" s="3">
        <v>0.2109087032969576</v>
      </c>
    </row>
    <row r="2560" spans="2:6" x14ac:dyDescent="0.65">
      <c r="B2560" s="3">
        <v>35212209104</v>
      </c>
      <c r="C2560" s="3">
        <v>35212209</v>
      </c>
      <c r="D2560" s="3">
        <v>128</v>
      </c>
      <c r="E2560" s="3">
        <v>29669</v>
      </c>
      <c r="F2560" s="3">
        <v>7.0367814737267401E-2</v>
      </c>
    </row>
    <row r="2561" spans="2:6" x14ac:dyDescent="0.65">
      <c r="B2561" s="3">
        <v>35212209105</v>
      </c>
      <c r="C2561" s="3">
        <v>35212209</v>
      </c>
      <c r="D2561" s="3">
        <v>63</v>
      </c>
      <c r="E2561" s="3">
        <v>29669</v>
      </c>
      <c r="F2561" s="3">
        <v>6.5670881609002807E-2</v>
      </c>
    </row>
    <row r="2562" spans="2:6" x14ac:dyDescent="0.65">
      <c r="B2562" s="3">
        <v>35212209106</v>
      </c>
      <c r="C2562" s="3">
        <v>35212209</v>
      </c>
      <c r="D2562" s="3">
        <v>65</v>
      </c>
      <c r="E2562" s="3">
        <v>29669</v>
      </c>
      <c r="F2562" s="3">
        <v>9.8978801682571005E-3</v>
      </c>
    </row>
    <row r="2563" spans="2:6" x14ac:dyDescent="0.65">
      <c r="B2563" s="3">
        <v>35212209107</v>
      </c>
      <c r="C2563" s="3">
        <v>35212209</v>
      </c>
      <c r="D2563" s="3">
        <v>27</v>
      </c>
      <c r="E2563" s="3">
        <v>29669</v>
      </c>
      <c r="F2563" s="3">
        <v>7.2870020628357998E-3</v>
      </c>
    </row>
    <row r="2564" spans="2:6" x14ac:dyDescent="0.65">
      <c r="B2564" s="3">
        <v>35212209108</v>
      </c>
      <c r="C2564" s="3">
        <v>35212209</v>
      </c>
      <c r="D2564" s="3">
        <v>50</v>
      </c>
      <c r="E2564" s="3">
        <v>29669</v>
      </c>
      <c r="F2564" s="3">
        <v>7.1315610387021004E-3</v>
      </c>
    </row>
    <row r="2565" spans="2:6" x14ac:dyDescent="0.65">
      <c r="B2565" s="3">
        <v>35212209109</v>
      </c>
      <c r="C2565" s="3">
        <v>35212209</v>
      </c>
      <c r="D2565" s="3">
        <v>37</v>
      </c>
      <c r="E2565" s="3">
        <v>29669</v>
      </c>
      <c r="F2565" s="3">
        <v>6.6623903473223998E-3</v>
      </c>
    </row>
    <row r="2566" spans="2:6" x14ac:dyDescent="0.65">
      <c r="B2566" s="3">
        <v>35212209110</v>
      </c>
      <c r="C2566" s="3">
        <v>35212209</v>
      </c>
      <c r="D2566" s="3">
        <v>66</v>
      </c>
      <c r="E2566" s="3">
        <v>29669</v>
      </c>
      <c r="F2566" s="3">
        <v>7.1688050532179E-3</v>
      </c>
    </row>
    <row r="2567" spans="2:6" x14ac:dyDescent="0.65">
      <c r="B2567" s="3">
        <v>35212209111</v>
      </c>
      <c r="C2567" s="3">
        <v>35212209</v>
      </c>
      <c r="D2567" s="3">
        <v>322</v>
      </c>
      <c r="E2567" s="3">
        <v>29669</v>
      </c>
      <c r="F2567" s="3"/>
    </row>
    <row r="2568" spans="2:6" x14ac:dyDescent="0.65">
      <c r="B2568" s="3">
        <v>35212209112</v>
      </c>
      <c r="C2568" s="3">
        <v>35212209</v>
      </c>
      <c r="D2568" s="3">
        <v>135</v>
      </c>
      <c r="E2568" s="3">
        <v>29669</v>
      </c>
      <c r="F2568" s="3"/>
    </row>
    <row r="2569" spans="2:6" x14ac:dyDescent="0.65">
      <c r="B2569" s="3">
        <v>35212209113</v>
      </c>
      <c r="C2569" s="3">
        <v>35212209</v>
      </c>
      <c r="D2569" s="3">
        <v>10</v>
      </c>
      <c r="E2569" s="3">
        <v>29669</v>
      </c>
      <c r="F2569" s="3"/>
    </row>
    <row r="2570" spans="2:6" x14ac:dyDescent="0.65">
      <c r="B2570" s="3">
        <v>35212209114</v>
      </c>
      <c r="C2570" s="3">
        <v>35212209</v>
      </c>
      <c r="D2570" s="3">
        <v>59</v>
      </c>
      <c r="E2570" s="3">
        <v>29669</v>
      </c>
      <c r="F2570" s="3"/>
    </row>
    <row r="2571" spans="2:6" x14ac:dyDescent="0.65">
      <c r="B2571" s="3">
        <v>35212209115</v>
      </c>
      <c r="C2571" s="3">
        <v>35212209</v>
      </c>
      <c r="D2571" s="3">
        <v>193</v>
      </c>
      <c r="E2571" s="3">
        <v>29669</v>
      </c>
      <c r="F2571" s="3"/>
    </row>
    <row r="2572" spans="2:6" x14ac:dyDescent="0.65">
      <c r="B2572" s="3">
        <v>35212209116</v>
      </c>
      <c r="C2572" s="3">
        <v>35212209</v>
      </c>
      <c r="D2572" s="3">
        <v>35</v>
      </c>
      <c r="E2572" s="3">
        <v>29669</v>
      </c>
      <c r="F2572" s="3"/>
    </row>
    <row r="2573" spans="2:6" x14ac:dyDescent="0.65">
      <c r="B2573" s="3">
        <v>35212209117</v>
      </c>
      <c r="C2573" s="3">
        <v>35212209</v>
      </c>
      <c r="D2573" s="3">
        <v>27</v>
      </c>
      <c r="E2573" s="3">
        <v>29669</v>
      </c>
      <c r="F2573" s="3"/>
    </row>
    <row r="2574" spans="2:6" x14ac:dyDescent="0.65">
      <c r="B2574" s="3">
        <v>35212209118</v>
      </c>
      <c r="C2574" s="3">
        <v>35212209</v>
      </c>
      <c r="D2574" s="3">
        <v>140</v>
      </c>
      <c r="E2574" s="3">
        <v>29669</v>
      </c>
      <c r="F2574" s="3">
        <v>1.0018550005871299E-2</v>
      </c>
    </row>
    <row r="2575" spans="2:6" x14ac:dyDescent="0.65">
      <c r="B2575" s="3">
        <v>35212209119</v>
      </c>
      <c r="C2575" s="3">
        <v>35212209</v>
      </c>
      <c r="D2575" s="3">
        <v>88</v>
      </c>
      <c r="E2575" s="3">
        <v>29669</v>
      </c>
      <c r="F2575" s="3">
        <v>8.4523937293199992E-3</v>
      </c>
    </row>
    <row r="2576" spans="2:6" x14ac:dyDescent="0.65">
      <c r="B2576" s="3">
        <v>35212209120</v>
      </c>
      <c r="C2576" s="3">
        <v>35212209</v>
      </c>
      <c r="D2576" s="3">
        <v>0</v>
      </c>
      <c r="E2576" s="3">
        <v>29669</v>
      </c>
      <c r="F2576" s="3">
        <v>8.2458633690696004E-3</v>
      </c>
    </row>
    <row r="2577" spans="2:6" x14ac:dyDescent="0.65">
      <c r="B2577" s="3">
        <v>35212209121</v>
      </c>
      <c r="C2577" s="3">
        <v>35212209</v>
      </c>
      <c r="D2577" s="3">
        <v>211</v>
      </c>
      <c r="E2577" s="3">
        <v>29669</v>
      </c>
      <c r="F2577" s="3">
        <v>8.4935022706071998E-3</v>
      </c>
    </row>
    <row r="2578" spans="2:6" x14ac:dyDescent="0.65">
      <c r="B2578" s="3">
        <v>35212209122</v>
      </c>
      <c r="C2578" s="3">
        <v>35212209</v>
      </c>
      <c r="D2578" s="3">
        <v>107</v>
      </c>
      <c r="E2578" s="3">
        <v>29669</v>
      </c>
      <c r="F2578" s="3">
        <v>4.2921817124593996E-3</v>
      </c>
    </row>
    <row r="2579" spans="2:6" x14ac:dyDescent="0.65">
      <c r="B2579" s="3">
        <v>35212209123</v>
      </c>
      <c r="C2579" s="3">
        <v>35212209</v>
      </c>
      <c r="D2579" s="3">
        <v>95</v>
      </c>
      <c r="E2579" s="3">
        <v>29669</v>
      </c>
      <c r="F2579" s="3">
        <v>8.8718756413079993E-3</v>
      </c>
    </row>
    <row r="2580" spans="2:6" x14ac:dyDescent="0.65">
      <c r="B2580" s="3">
        <v>35212209124</v>
      </c>
      <c r="C2580" s="3">
        <v>35212209</v>
      </c>
      <c r="D2580" s="3">
        <v>221</v>
      </c>
      <c r="E2580" s="3">
        <v>29669</v>
      </c>
      <c r="F2580" s="3">
        <v>4.3107917152391999E-3</v>
      </c>
    </row>
    <row r="2581" spans="2:6" x14ac:dyDescent="0.65">
      <c r="B2581" s="3">
        <v>35212209125</v>
      </c>
      <c r="C2581" s="3">
        <v>35212209</v>
      </c>
      <c r="D2581" s="3">
        <v>0</v>
      </c>
      <c r="E2581" s="3">
        <v>29669</v>
      </c>
      <c r="F2581" s="3">
        <v>6.5737938141232997E-3</v>
      </c>
    </row>
    <row r="2582" spans="2:6" x14ac:dyDescent="0.65">
      <c r="B2582" s="3">
        <v>35212209126</v>
      </c>
      <c r="C2582" s="3">
        <v>35212209</v>
      </c>
      <c r="D2582" s="3">
        <v>10</v>
      </c>
      <c r="E2582" s="3">
        <v>29669</v>
      </c>
      <c r="F2582" s="3">
        <v>5.9950073019037001E-3</v>
      </c>
    </row>
    <row r="2583" spans="2:6" x14ac:dyDescent="0.65">
      <c r="B2583" s="3">
        <v>35212209127</v>
      </c>
      <c r="C2583" s="3">
        <v>35212209</v>
      </c>
      <c r="D2583" s="3">
        <v>202</v>
      </c>
      <c r="E2583" s="3">
        <v>29669</v>
      </c>
      <c r="F2583" s="3"/>
    </row>
    <row r="2584" spans="2:6" x14ac:dyDescent="0.65">
      <c r="B2584" s="3">
        <v>35212209128</v>
      </c>
      <c r="C2584" s="3">
        <v>35212209</v>
      </c>
      <c r="D2584" s="3">
        <v>162</v>
      </c>
      <c r="E2584" s="3">
        <v>29669</v>
      </c>
      <c r="F2584" s="3">
        <v>4.6704571985166999E-3</v>
      </c>
    </row>
    <row r="2585" spans="2:6" x14ac:dyDescent="0.65">
      <c r="B2585" s="3">
        <v>35212209129</v>
      </c>
      <c r="C2585" s="3">
        <v>35212209</v>
      </c>
      <c r="D2585" s="3">
        <v>48</v>
      </c>
      <c r="E2585" s="3">
        <v>29669</v>
      </c>
      <c r="F2585" s="3"/>
    </row>
    <row r="2586" spans="2:6" x14ac:dyDescent="0.65">
      <c r="B2586" s="3">
        <v>35212209130</v>
      </c>
      <c r="C2586" s="3">
        <v>35212209</v>
      </c>
      <c r="D2586" s="3">
        <v>157</v>
      </c>
      <c r="E2586" s="3">
        <v>29669</v>
      </c>
      <c r="F2586" s="3"/>
    </row>
    <row r="2587" spans="2:6" x14ac:dyDescent="0.65">
      <c r="B2587" s="3">
        <v>35212209131</v>
      </c>
      <c r="C2587" s="3">
        <v>35212209</v>
      </c>
      <c r="D2587" s="3">
        <v>161</v>
      </c>
      <c r="E2587" s="3">
        <v>29669</v>
      </c>
      <c r="F2587" s="3"/>
    </row>
    <row r="2588" spans="2:6" x14ac:dyDescent="0.65">
      <c r="B2588" s="3">
        <v>35212209132</v>
      </c>
      <c r="C2588" s="3">
        <v>35212209</v>
      </c>
      <c r="D2588" s="3">
        <v>129</v>
      </c>
      <c r="E2588" s="3">
        <v>29669</v>
      </c>
      <c r="F2588" s="3"/>
    </row>
    <row r="2589" spans="2:6" x14ac:dyDescent="0.65">
      <c r="B2589" s="3">
        <v>35212209133</v>
      </c>
      <c r="C2589" s="3">
        <v>35212209</v>
      </c>
      <c r="D2589" s="3">
        <v>71</v>
      </c>
      <c r="E2589" s="3">
        <v>29669</v>
      </c>
      <c r="F2589" s="3"/>
    </row>
    <row r="2590" spans="2:6" x14ac:dyDescent="0.65">
      <c r="B2590" s="3">
        <v>35212209134</v>
      </c>
      <c r="C2590" s="3">
        <v>35212209</v>
      </c>
      <c r="D2590" s="3">
        <v>171</v>
      </c>
      <c r="E2590" s="3">
        <v>29669</v>
      </c>
      <c r="F2590" s="3"/>
    </row>
    <row r="2591" spans="2:6" x14ac:dyDescent="0.65">
      <c r="B2591" s="3">
        <v>35212209135</v>
      </c>
      <c r="C2591" s="3">
        <v>35212209</v>
      </c>
      <c r="D2591" s="3">
        <v>138</v>
      </c>
      <c r="E2591" s="3">
        <v>29669</v>
      </c>
      <c r="F2591" s="3"/>
    </row>
    <row r="2592" spans="2:6" x14ac:dyDescent="0.65">
      <c r="B2592" s="3">
        <v>35212209136</v>
      </c>
      <c r="C2592" s="3">
        <v>35212209</v>
      </c>
      <c r="D2592" s="3">
        <v>80</v>
      </c>
      <c r="E2592" s="3">
        <v>29669</v>
      </c>
      <c r="F2592" s="3"/>
    </row>
    <row r="2593" spans="2:6" x14ac:dyDescent="0.65">
      <c r="B2593" s="3">
        <v>35212209137</v>
      </c>
      <c r="C2593" s="3">
        <v>35212209</v>
      </c>
      <c r="D2593" s="3">
        <v>76</v>
      </c>
      <c r="E2593" s="3">
        <v>29669</v>
      </c>
      <c r="F2593" s="3">
        <v>5.6309782317114001E-3</v>
      </c>
    </row>
    <row r="2594" spans="2:6" x14ac:dyDescent="0.65">
      <c r="B2594" s="3">
        <v>35212209138</v>
      </c>
      <c r="C2594" s="3">
        <v>35212209</v>
      </c>
      <c r="D2594" s="3">
        <v>410</v>
      </c>
      <c r="E2594" s="3">
        <v>29669</v>
      </c>
      <c r="F2594" s="3">
        <v>3.7290226776900602E-2</v>
      </c>
    </row>
    <row r="2595" spans="2:6" x14ac:dyDescent="0.65">
      <c r="B2595" s="3">
        <v>35212209139</v>
      </c>
      <c r="C2595" s="3">
        <v>35212209</v>
      </c>
      <c r="D2595" s="3">
        <v>133</v>
      </c>
      <c r="E2595" s="3">
        <v>29669</v>
      </c>
      <c r="F2595" s="3">
        <v>1.02180912650907E-2</v>
      </c>
    </row>
    <row r="2596" spans="2:6" x14ac:dyDescent="0.65">
      <c r="B2596" s="3">
        <v>35212209140</v>
      </c>
      <c r="C2596" s="3">
        <v>35212209</v>
      </c>
      <c r="D2596" s="3">
        <v>31</v>
      </c>
      <c r="E2596" s="3">
        <v>29669</v>
      </c>
      <c r="F2596" s="3">
        <v>3.4071476722551099E-2</v>
      </c>
    </row>
    <row r="2597" spans="2:6" x14ac:dyDescent="0.65">
      <c r="B2597" s="3">
        <v>35212209141</v>
      </c>
      <c r="C2597" s="3">
        <v>35212209</v>
      </c>
      <c r="D2597" s="3">
        <v>45</v>
      </c>
      <c r="E2597" s="3">
        <v>29669</v>
      </c>
      <c r="F2597" s="3">
        <v>1.28034930310748E-2</v>
      </c>
    </row>
    <row r="2598" spans="2:6" x14ac:dyDescent="0.65">
      <c r="B2598" s="3">
        <v>35212209142</v>
      </c>
      <c r="C2598" s="3">
        <v>35212209</v>
      </c>
      <c r="D2598" s="3">
        <v>73</v>
      </c>
      <c r="E2598" s="3">
        <v>29669</v>
      </c>
      <c r="F2598" s="3">
        <v>1.2714995023579499E-2</v>
      </c>
    </row>
    <row r="2599" spans="2:6" x14ac:dyDescent="0.65">
      <c r="B2599" s="3">
        <v>35212209143</v>
      </c>
      <c r="C2599" s="3">
        <v>35212209</v>
      </c>
      <c r="D2599" s="3">
        <v>130</v>
      </c>
      <c r="E2599" s="3">
        <v>29669</v>
      </c>
      <c r="F2599" s="3">
        <v>1.0862518877685299E-2</v>
      </c>
    </row>
    <row r="2600" spans="2:6" x14ac:dyDescent="0.65">
      <c r="B2600" s="3">
        <v>35212209144</v>
      </c>
      <c r="C2600" s="3">
        <v>35212209</v>
      </c>
      <c r="D2600" s="3">
        <v>45</v>
      </c>
      <c r="E2600" s="3">
        <v>29669</v>
      </c>
      <c r="F2600" s="3">
        <v>1.1191223697642701E-2</v>
      </c>
    </row>
    <row r="2601" spans="2:6" x14ac:dyDescent="0.65">
      <c r="B2601" s="3">
        <v>35212209145</v>
      </c>
      <c r="C2601" s="3">
        <v>35212209</v>
      </c>
      <c r="D2601" s="3">
        <v>214</v>
      </c>
      <c r="E2601" s="3">
        <v>29669</v>
      </c>
      <c r="F2601" s="3">
        <v>5.7568176602707001E-2</v>
      </c>
    </row>
    <row r="2602" spans="2:6" x14ac:dyDescent="0.65">
      <c r="B2602" s="3">
        <v>35212209146</v>
      </c>
      <c r="C2602" s="3">
        <v>35212209</v>
      </c>
      <c r="D2602" s="3">
        <v>0</v>
      </c>
      <c r="E2602" s="3">
        <v>29669</v>
      </c>
      <c r="F2602" s="3">
        <v>8.3871221524422196E-2</v>
      </c>
    </row>
    <row r="2603" spans="2:6" x14ac:dyDescent="0.65">
      <c r="B2603" s="3">
        <v>35212209147</v>
      </c>
      <c r="C2603" s="3">
        <v>35212209</v>
      </c>
      <c r="D2603" s="3">
        <v>612</v>
      </c>
      <c r="E2603" s="3">
        <v>29669</v>
      </c>
      <c r="F2603" s="3">
        <v>9.4497086330300198E-2</v>
      </c>
    </row>
    <row r="2604" spans="2:6" x14ac:dyDescent="0.65">
      <c r="B2604" s="3">
        <v>35212209148</v>
      </c>
      <c r="C2604" s="3">
        <v>35212209</v>
      </c>
      <c r="D2604" s="3">
        <v>437</v>
      </c>
      <c r="E2604" s="3">
        <v>29669</v>
      </c>
      <c r="F2604" s="3">
        <v>3.2816898177545198E-2</v>
      </c>
    </row>
    <row r="2605" spans="2:6" x14ac:dyDescent="0.65">
      <c r="B2605" s="3">
        <v>35212209149</v>
      </c>
      <c r="C2605" s="3">
        <v>35212209</v>
      </c>
      <c r="D2605" s="3">
        <v>149</v>
      </c>
      <c r="E2605" s="3">
        <v>29669</v>
      </c>
      <c r="F2605" s="3">
        <v>2.9460382421861001E-2</v>
      </c>
    </row>
    <row r="2606" spans="2:6" x14ac:dyDescent="0.65">
      <c r="B2606" s="3">
        <v>35212209150</v>
      </c>
      <c r="C2606" s="3">
        <v>35212209</v>
      </c>
      <c r="D2606" s="3">
        <v>155</v>
      </c>
      <c r="E2606" s="3">
        <v>29669</v>
      </c>
      <c r="F2606" s="3">
        <v>4.5472284373033996E-3</v>
      </c>
    </row>
    <row r="2607" spans="2:6" x14ac:dyDescent="0.65">
      <c r="B2607" s="3">
        <v>35212209151</v>
      </c>
      <c r="C2607" s="3">
        <v>35212209</v>
      </c>
      <c r="D2607" s="3">
        <v>107</v>
      </c>
      <c r="E2607" s="3">
        <v>29669</v>
      </c>
      <c r="F2607" s="3">
        <v>4.5985697446890997E-3</v>
      </c>
    </row>
    <row r="2608" spans="2:6" x14ac:dyDescent="0.65">
      <c r="B2608" s="3">
        <v>35212209152</v>
      </c>
      <c r="C2608" s="3">
        <v>35212209</v>
      </c>
      <c r="D2608" s="3">
        <v>165</v>
      </c>
      <c r="E2608" s="3">
        <v>29669</v>
      </c>
      <c r="F2608" s="3">
        <v>4.7800072072682002E-3</v>
      </c>
    </row>
    <row r="2609" spans="2:6" x14ac:dyDescent="0.65">
      <c r="B2609" s="3">
        <v>35212209153</v>
      </c>
      <c r="C2609" s="3">
        <v>35212209</v>
      </c>
      <c r="D2609" s="3">
        <v>15</v>
      </c>
      <c r="E2609" s="3">
        <v>29669</v>
      </c>
      <c r="F2609" s="3">
        <v>3.35788932768179E-2</v>
      </c>
    </row>
    <row r="2610" spans="2:6" x14ac:dyDescent="0.65">
      <c r="B2610" s="3">
        <v>35212209154</v>
      </c>
      <c r="C2610" s="3">
        <v>35212209</v>
      </c>
      <c r="D2610" s="3">
        <v>123</v>
      </c>
      <c r="E2610" s="3">
        <v>29669</v>
      </c>
      <c r="F2610" s="3">
        <v>7.6057591839664901E-2</v>
      </c>
    </row>
    <row r="2611" spans="2:6" x14ac:dyDescent="0.65">
      <c r="B2611" s="3">
        <v>35212209155</v>
      </c>
      <c r="C2611" s="3">
        <v>35212209</v>
      </c>
      <c r="D2611" s="3">
        <v>64</v>
      </c>
      <c r="E2611" s="3">
        <v>29669</v>
      </c>
      <c r="F2611" s="3">
        <v>2.5435192124110599E-2</v>
      </c>
    </row>
    <row r="2612" spans="2:6" x14ac:dyDescent="0.65">
      <c r="B2612" s="3">
        <v>35212209156</v>
      </c>
      <c r="C2612" s="3">
        <v>35212209</v>
      </c>
      <c r="D2612" s="3">
        <v>23</v>
      </c>
      <c r="E2612" s="3">
        <v>29669</v>
      </c>
      <c r="F2612" s="3">
        <v>5.3242505285943003E-3</v>
      </c>
    </row>
    <row r="2613" spans="2:6" x14ac:dyDescent="0.65">
      <c r="B2613" s="3">
        <v>35212209157</v>
      </c>
      <c r="C2613" s="3">
        <v>35212209</v>
      </c>
      <c r="D2613" s="3">
        <v>24</v>
      </c>
      <c r="E2613" s="3">
        <v>29669</v>
      </c>
      <c r="F2613" s="3">
        <v>2.7127775780198898E-2</v>
      </c>
    </row>
    <row r="2614" spans="2:6" x14ac:dyDescent="0.65">
      <c r="B2614" s="3">
        <v>35212209158</v>
      </c>
      <c r="C2614" s="3">
        <v>35212209</v>
      </c>
      <c r="D2614" s="3">
        <v>0</v>
      </c>
      <c r="E2614" s="3">
        <v>29669</v>
      </c>
      <c r="F2614" s="3"/>
    </row>
    <row r="2615" spans="2:6" x14ac:dyDescent="0.65">
      <c r="B2615" s="3">
        <v>35212209159</v>
      </c>
      <c r="C2615" s="3">
        <v>35212209</v>
      </c>
      <c r="D2615" s="3">
        <v>160</v>
      </c>
      <c r="E2615" s="3">
        <v>29669</v>
      </c>
      <c r="F2615" s="3"/>
    </row>
    <row r="2616" spans="2:6" x14ac:dyDescent="0.65">
      <c r="B2616" s="3">
        <v>35212209160</v>
      </c>
      <c r="C2616" s="3">
        <v>35212209</v>
      </c>
      <c r="D2616" s="3">
        <v>123</v>
      </c>
      <c r="E2616" s="3">
        <v>29669</v>
      </c>
      <c r="F2616" s="3"/>
    </row>
    <row r="2617" spans="2:6" x14ac:dyDescent="0.65">
      <c r="B2617" s="3">
        <v>35212209161</v>
      </c>
      <c r="C2617" s="3">
        <v>35212209</v>
      </c>
      <c r="D2617" s="3">
        <v>111</v>
      </c>
      <c r="E2617" s="3">
        <v>29669</v>
      </c>
      <c r="F2617" s="3"/>
    </row>
    <row r="2618" spans="2:6" x14ac:dyDescent="0.65">
      <c r="B2618" s="3">
        <v>35212209162</v>
      </c>
      <c r="C2618" s="3">
        <v>35212209</v>
      </c>
      <c r="D2618" s="3">
        <v>87</v>
      </c>
      <c r="E2618" s="3">
        <v>29669</v>
      </c>
      <c r="F2618" s="3"/>
    </row>
    <row r="2619" spans="2:6" x14ac:dyDescent="0.65">
      <c r="B2619" s="3">
        <v>35212209163</v>
      </c>
      <c r="C2619" s="3">
        <v>35212209</v>
      </c>
      <c r="D2619" s="3">
        <v>94</v>
      </c>
      <c r="E2619" s="3">
        <v>29669</v>
      </c>
      <c r="F2619" s="3"/>
    </row>
    <row r="2620" spans="2:6" x14ac:dyDescent="0.65">
      <c r="B2620" s="3">
        <v>35212209164</v>
      </c>
      <c r="C2620" s="3">
        <v>35212209</v>
      </c>
      <c r="D2620" s="3">
        <v>512</v>
      </c>
      <c r="E2620" s="3">
        <v>29669</v>
      </c>
      <c r="F2620" s="3"/>
    </row>
    <row r="2621" spans="2:6" x14ac:dyDescent="0.65">
      <c r="B2621" s="3">
        <v>35212209165</v>
      </c>
      <c r="C2621" s="3">
        <v>35212209</v>
      </c>
      <c r="D2621" s="3">
        <v>128</v>
      </c>
      <c r="E2621" s="3">
        <v>29669</v>
      </c>
      <c r="F2621" s="3"/>
    </row>
    <row r="2622" spans="2:6" x14ac:dyDescent="0.65">
      <c r="B2622" s="3">
        <v>35212209166</v>
      </c>
      <c r="C2622" s="3">
        <v>35212209</v>
      </c>
      <c r="D2622" s="3">
        <v>106</v>
      </c>
      <c r="E2622" s="3">
        <v>29669</v>
      </c>
      <c r="F2622" s="3"/>
    </row>
    <row r="2623" spans="2:6" x14ac:dyDescent="0.65">
      <c r="B2623" s="3">
        <v>35212209167</v>
      </c>
      <c r="C2623" s="3">
        <v>35212209</v>
      </c>
      <c r="D2623" s="3">
        <v>349</v>
      </c>
      <c r="E2623" s="3">
        <v>29669</v>
      </c>
      <c r="F2623" s="3">
        <v>7.6034672477362494E-2</v>
      </c>
    </row>
    <row r="2624" spans="2:6" x14ac:dyDescent="0.65">
      <c r="B2624" s="3">
        <v>35212209168</v>
      </c>
      <c r="C2624" s="3">
        <v>35212209</v>
      </c>
      <c r="D2624" s="3">
        <v>631</v>
      </c>
      <c r="E2624" s="3">
        <v>29669</v>
      </c>
      <c r="F2624" s="3">
        <v>2.25748738378245E-2</v>
      </c>
    </row>
    <row r="2625" spans="2:6" x14ac:dyDescent="0.65">
      <c r="B2625" s="3">
        <v>35212209169</v>
      </c>
      <c r="C2625" s="3">
        <v>35212209</v>
      </c>
      <c r="D2625" s="3">
        <v>174</v>
      </c>
      <c r="E2625" s="3">
        <v>29669</v>
      </c>
      <c r="F2625" s="3">
        <v>7.5649902061084998E-3</v>
      </c>
    </row>
    <row r="2626" spans="2:6" x14ac:dyDescent="0.65">
      <c r="B2626" s="3">
        <v>35212209170</v>
      </c>
      <c r="C2626" s="3">
        <v>35212209</v>
      </c>
      <c r="D2626" s="3">
        <v>285</v>
      </c>
      <c r="E2626" s="3">
        <v>29669</v>
      </c>
      <c r="F2626" s="3">
        <v>5.2988126612201003E-3</v>
      </c>
    </row>
    <row r="2627" spans="2:6" x14ac:dyDescent="0.65">
      <c r="B2627" s="3">
        <v>35212209171</v>
      </c>
      <c r="C2627" s="3">
        <v>35212209</v>
      </c>
      <c r="D2627" s="3">
        <v>26</v>
      </c>
      <c r="E2627" s="3">
        <v>29669</v>
      </c>
      <c r="F2627" s="3">
        <v>9.8816376527890003E-3</v>
      </c>
    </row>
    <row r="2628" spans="2:6" x14ac:dyDescent="0.65">
      <c r="B2628" s="3">
        <v>35212209172</v>
      </c>
      <c r="C2628" s="3">
        <v>35212209</v>
      </c>
      <c r="D2628" s="3">
        <v>98</v>
      </c>
      <c r="E2628" s="3">
        <v>29669</v>
      </c>
      <c r="F2628" s="3">
        <v>4.6175247783861E-3</v>
      </c>
    </row>
    <row r="2629" spans="2:6" x14ac:dyDescent="0.65">
      <c r="B2629" s="3">
        <v>35212209173</v>
      </c>
      <c r="C2629" s="3">
        <v>35212209</v>
      </c>
      <c r="D2629" s="3">
        <v>31</v>
      </c>
      <c r="E2629" s="3">
        <v>29669</v>
      </c>
      <c r="F2629" s="3">
        <v>5.5476364639674997E-3</v>
      </c>
    </row>
    <row r="2630" spans="2:6" x14ac:dyDescent="0.65">
      <c r="B2630" s="3">
        <v>35212209174</v>
      </c>
      <c r="C2630" s="3">
        <v>35212209</v>
      </c>
      <c r="D2630" s="3">
        <v>16</v>
      </c>
      <c r="E2630" s="3">
        <v>29669</v>
      </c>
      <c r="F2630" s="3">
        <v>1.40640098015423E-2</v>
      </c>
    </row>
    <row r="2631" spans="2:6" x14ac:dyDescent="0.65">
      <c r="B2631" s="3">
        <v>35212209175</v>
      </c>
      <c r="C2631" s="3">
        <v>35212209</v>
      </c>
      <c r="D2631" s="3">
        <v>76</v>
      </c>
      <c r="E2631" s="3">
        <v>29669</v>
      </c>
      <c r="F2631" s="3">
        <v>1.03146761325827E-2</v>
      </c>
    </row>
    <row r="2632" spans="2:6" x14ac:dyDescent="0.65">
      <c r="B2632" s="3">
        <v>35212209176</v>
      </c>
      <c r="C2632" s="3">
        <v>35212209</v>
      </c>
      <c r="D2632" s="3">
        <v>574</v>
      </c>
      <c r="E2632" s="3">
        <v>29669</v>
      </c>
      <c r="F2632" s="3">
        <v>1.2962502586539301E-2</v>
      </c>
    </row>
    <row r="2633" spans="2:6" x14ac:dyDescent="0.65">
      <c r="B2633" s="3">
        <v>35212209177</v>
      </c>
      <c r="C2633" s="3">
        <v>35212209</v>
      </c>
      <c r="D2633" s="3">
        <v>0</v>
      </c>
      <c r="E2633" s="3">
        <v>29669</v>
      </c>
      <c r="F2633" s="3">
        <v>4.0092370779964996E-3</v>
      </c>
    </row>
    <row r="2634" spans="2:6" x14ac:dyDescent="0.65">
      <c r="B2634" s="3">
        <v>35212209178</v>
      </c>
      <c r="C2634" s="3">
        <v>35212209</v>
      </c>
      <c r="D2634" s="3">
        <v>0</v>
      </c>
      <c r="E2634" s="3">
        <v>29669</v>
      </c>
      <c r="F2634" s="3">
        <v>3.0743725916229999E-3</v>
      </c>
    </row>
    <row r="2635" spans="2:6" x14ac:dyDescent="0.65">
      <c r="B2635" s="3">
        <v>35212209179</v>
      </c>
      <c r="C2635" s="3">
        <v>35212209</v>
      </c>
      <c r="D2635" s="3">
        <v>24</v>
      </c>
      <c r="E2635" s="3">
        <v>29669</v>
      </c>
      <c r="F2635" s="3">
        <v>3.0240277801647998E-3</v>
      </c>
    </row>
    <row r="2636" spans="2:6" x14ac:dyDescent="0.65">
      <c r="B2636" s="3">
        <v>35212209180</v>
      </c>
      <c r="C2636" s="3">
        <v>35212209</v>
      </c>
      <c r="D2636" s="3">
        <v>37</v>
      </c>
      <c r="E2636" s="3">
        <v>29669</v>
      </c>
      <c r="F2636" s="3"/>
    </row>
    <row r="2637" spans="2:6" x14ac:dyDescent="0.65">
      <c r="B2637" s="3">
        <v>35212209181</v>
      </c>
      <c r="C2637" s="3">
        <v>35212209</v>
      </c>
      <c r="D2637" s="3">
        <v>35</v>
      </c>
      <c r="E2637" s="3">
        <v>29669</v>
      </c>
      <c r="F2637" s="3"/>
    </row>
    <row r="2638" spans="2:6" x14ac:dyDescent="0.65">
      <c r="B2638" s="3">
        <v>35212209182</v>
      </c>
      <c r="C2638" s="3">
        <v>35212209</v>
      </c>
      <c r="D2638" s="3">
        <v>34</v>
      </c>
      <c r="E2638" s="3">
        <v>29669</v>
      </c>
      <c r="F2638" s="3"/>
    </row>
    <row r="2639" spans="2:6" x14ac:dyDescent="0.65">
      <c r="B2639" s="3">
        <v>35212209183</v>
      </c>
      <c r="C2639" s="3">
        <v>35212209</v>
      </c>
      <c r="D2639" s="3">
        <v>39</v>
      </c>
      <c r="E2639" s="3">
        <v>29669</v>
      </c>
      <c r="F2639" s="3"/>
    </row>
    <row r="2640" spans="2:6" x14ac:dyDescent="0.65">
      <c r="B2640" s="3">
        <v>35212209184</v>
      </c>
      <c r="C2640" s="3">
        <v>35212209</v>
      </c>
      <c r="D2640" s="3">
        <v>37</v>
      </c>
      <c r="E2640" s="3">
        <v>29669</v>
      </c>
      <c r="F2640" s="3"/>
    </row>
    <row r="2641" spans="2:6" x14ac:dyDescent="0.65">
      <c r="B2641" s="3">
        <v>35212209185</v>
      </c>
      <c r="C2641" s="3">
        <v>35212209</v>
      </c>
      <c r="D2641" s="3">
        <v>55</v>
      </c>
      <c r="E2641" s="3">
        <v>29669</v>
      </c>
      <c r="F2641" s="3"/>
    </row>
    <row r="2642" spans="2:6" x14ac:dyDescent="0.65">
      <c r="B2642" s="3">
        <v>35212209186</v>
      </c>
      <c r="C2642" s="3">
        <v>35212209</v>
      </c>
      <c r="D2642" s="3">
        <v>16</v>
      </c>
      <c r="E2642" s="3">
        <v>29669</v>
      </c>
      <c r="F2642" s="3">
        <v>3.1564241898667999E-3</v>
      </c>
    </row>
    <row r="2643" spans="2:6" x14ac:dyDescent="0.65">
      <c r="B2643" s="3">
        <v>35212209187</v>
      </c>
      <c r="C2643" s="3">
        <v>35212209</v>
      </c>
      <c r="D2643" s="3">
        <v>0</v>
      </c>
      <c r="E2643" s="3">
        <v>29669</v>
      </c>
      <c r="F2643" s="3">
        <v>3.1530594716513002E-3</v>
      </c>
    </row>
    <row r="2644" spans="2:6" x14ac:dyDescent="0.65">
      <c r="B2644" s="3">
        <v>35212209188</v>
      </c>
      <c r="C2644" s="3">
        <v>35212209</v>
      </c>
      <c r="D2644" s="3">
        <v>660</v>
      </c>
      <c r="E2644" s="3">
        <v>29669</v>
      </c>
      <c r="F2644" s="3">
        <v>2.27489765191271E-2</v>
      </c>
    </row>
    <row r="2645" spans="2:6" x14ac:dyDescent="0.65">
      <c r="B2645" s="3">
        <v>35212209189</v>
      </c>
      <c r="C2645" s="3">
        <v>35212209</v>
      </c>
      <c r="D2645" s="3">
        <v>58</v>
      </c>
      <c r="E2645" s="3">
        <v>29669</v>
      </c>
      <c r="F2645" s="3">
        <v>3.6545331544288002E-3</v>
      </c>
    </row>
    <row r="2646" spans="2:6" x14ac:dyDescent="0.65">
      <c r="B2646" s="3">
        <v>35212209190</v>
      </c>
      <c r="C2646" s="3">
        <v>35212209</v>
      </c>
      <c r="D2646" s="3">
        <v>402</v>
      </c>
      <c r="E2646" s="3">
        <v>29669</v>
      </c>
      <c r="F2646" s="3">
        <v>3.7139177543192002E-3</v>
      </c>
    </row>
    <row r="2647" spans="2:6" x14ac:dyDescent="0.65">
      <c r="B2647" s="3">
        <v>35212209191</v>
      </c>
      <c r="C2647" s="3">
        <v>35212209</v>
      </c>
      <c r="D2647" s="3">
        <v>80</v>
      </c>
      <c r="E2647" s="3">
        <v>29669</v>
      </c>
      <c r="F2647" s="3">
        <v>6.8852577278081997E-3</v>
      </c>
    </row>
    <row r="2648" spans="2:6" x14ac:dyDescent="0.65">
      <c r="B2648" s="3">
        <v>35212209192</v>
      </c>
      <c r="C2648" s="3">
        <v>35212209</v>
      </c>
      <c r="D2648" s="3">
        <v>482</v>
      </c>
      <c r="E2648" s="3">
        <v>29669</v>
      </c>
      <c r="F2648" s="3">
        <v>3.6200647342336197E-2</v>
      </c>
    </row>
    <row r="2649" spans="2:6" x14ac:dyDescent="0.65">
      <c r="B2649" s="3">
        <v>35212209193</v>
      </c>
      <c r="C2649" s="3">
        <v>35212209</v>
      </c>
      <c r="D2649" s="3">
        <v>100</v>
      </c>
      <c r="E2649" s="3">
        <v>29669</v>
      </c>
      <c r="F2649" s="3">
        <v>1.3115200713708801E-2</v>
      </c>
    </row>
    <row r="2650" spans="2:6" x14ac:dyDescent="0.65">
      <c r="B2650" s="3">
        <v>35212209194</v>
      </c>
      <c r="C2650" s="3">
        <v>35212209</v>
      </c>
      <c r="D2650" s="3">
        <v>154</v>
      </c>
      <c r="E2650" s="3">
        <v>29669</v>
      </c>
      <c r="F2650" s="3">
        <v>1.4623520133159E-2</v>
      </c>
    </row>
    <row r="2651" spans="2:6" x14ac:dyDescent="0.65">
      <c r="B2651" s="3">
        <v>35212209195</v>
      </c>
      <c r="C2651" s="3">
        <v>35212209</v>
      </c>
      <c r="D2651" s="3">
        <v>44</v>
      </c>
      <c r="E2651" s="3">
        <v>29669</v>
      </c>
      <c r="F2651" s="3">
        <v>1.46771764464197E-2</v>
      </c>
    </row>
    <row r="2652" spans="2:6" x14ac:dyDescent="0.65">
      <c r="B2652" s="3">
        <v>35212209196</v>
      </c>
      <c r="C2652" s="3">
        <v>35212209</v>
      </c>
      <c r="D2652" s="3">
        <v>357</v>
      </c>
      <c r="E2652" s="3">
        <v>29669</v>
      </c>
      <c r="F2652" s="3">
        <v>3.25405773054806E-2</v>
      </c>
    </row>
    <row r="2653" spans="2:6" x14ac:dyDescent="0.65">
      <c r="B2653" s="3">
        <v>35212209197</v>
      </c>
      <c r="C2653" s="3">
        <v>35212209</v>
      </c>
      <c r="D2653" s="3">
        <v>101</v>
      </c>
      <c r="E2653" s="3">
        <v>29669</v>
      </c>
      <c r="F2653" s="3">
        <v>1.04301945368528E-2</v>
      </c>
    </row>
    <row r="2654" spans="2:6" x14ac:dyDescent="0.65">
      <c r="B2654" s="3">
        <v>35212209198</v>
      </c>
      <c r="C2654" s="3">
        <v>35212209</v>
      </c>
      <c r="D2654" s="3">
        <v>89</v>
      </c>
      <c r="E2654" s="3">
        <v>29669</v>
      </c>
      <c r="F2654" s="3">
        <v>1.17271297834257E-2</v>
      </c>
    </row>
    <row r="2655" spans="2:6" x14ac:dyDescent="0.65">
      <c r="B2655" s="3">
        <v>35212209199</v>
      </c>
      <c r="C2655" s="3">
        <v>35212209</v>
      </c>
      <c r="D2655" s="3">
        <v>15</v>
      </c>
      <c r="E2655" s="3">
        <v>29669</v>
      </c>
      <c r="F2655" s="3">
        <v>1.08242946734584E-2</v>
      </c>
    </row>
    <row r="2656" spans="2:6" x14ac:dyDescent="0.65">
      <c r="B2656" s="3">
        <v>35212209200</v>
      </c>
      <c r="C2656" s="3">
        <v>35212209</v>
      </c>
      <c r="D2656" s="3">
        <v>199</v>
      </c>
      <c r="E2656" s="3">
        <v>29669</v>
      </c>
      <c r="F2656" s="3"/>
    </row>
    <row r="2657" spans="2:6" x14ac:dyDescent="0.65">
      <c r="B2657" s="3">
        <v>35212209201</v>
      </c>
      <c r="C2657" s="3">
        <v>35212209</v>
      </c>
      <c r="D2657" s="3">
        <v>63</v>
      </c>
      <c r="E2657" s="3">
        <v>29669</v>
      </c>
      <c r="F2657" s="3">
        <v>4.8576625043224003E-3</v>
      </c>
    </row>
    <row r="2658" spans="2:6" x14ac:dyDescent="0.65">
      <c r="B2658" s="3">
        <v>35212209202</v>
      </c>
      <c r="C2658" s="3">
        <v>35212209</v>
      </c>
      <c r="D2658" s="3">
        <v>102</v>
      </c>
      <c r="E2658" s="3">
        <v>29669</v>
      </c>
      <c r="F2658" s="3">
        <v>4.9542096802009002E-3</v>
      </c>
    </row>
    <row r="2659" spans="2:6" x14ac:dyDescent="0.65">
      <c r="B2659" s="3">
        <v>35212209203</v>
      </c>
      <c r="C2659" s="3">
        <v>35212209</v>
      </c>
      <c r="D2659" s="3">
        <v>154</v>
      </c>
      <c r="E2659" s="3">
        <v>29669</v>
      </c>
      <c r="F2659" s="3">
        <v>3.4849895149923697E-2</v>
      </c>
    </row>
    <row r="2660" spans="2:6" x14ac:dyDescent="0.65">
      <c r="B2660" s="3">
        <v>35212209204</v>
      </c>
      <c r="C2660" s="3">
        <v>35212209</v>
      </c>
      <c r="D2660" s="3">
        <v>43</v>
      </c>
      <c r="E2660" s="3">
        <v>29669</v>
      </c>
      <c r="F2660" s="3">
        <v>1.4761781251580999E-3</v>
      </c>
    </row>
    <row r="2661" spans="2:6" x14ac:dyDescent="0.65">
      <c r="B2661" s="3">
        <v>35212209205</v>
      </c>
      <c r="C2661" s="3">
        <v>35212209</v>
      </c>
      <c r="D2661" s="3">
        <v>28</v>
      </c>
      <c r="E2661" s="3">
        <v>29669</v>
      </c>
      <c r="F2661" s="3">
        <v>2.9459331769255699E-2</v>
      </c>
    </row>
    <row r="2662" spans="2:6" x14ac:dyDescent="0.65">
      <c r="B2662" s="3">
        <v>35212209206</v>
      </c>
      <c r="C2662" s="3">
        <v>35212209</v>
      </c>
      <c r="D2662" s="3">
        <v>142</v>
      </c>
      <c r="E2662" s="3">
        <v>29669</v>
      </c>
      <c r="F2662" s="3">
        <v>1.07890366730486E-2</v>
      </c>
    </row>
    <row r="2663" spans="2:6" x14ac:dyDescent="0.65">
      <c r="B2663" s="3">
        <v>35212209207</v>
      </c>
      <c r="C2663" s="3">
        <v>35212209</v>
      </c>
      <c r="D2663" s="3">
        <v>99</v>
      </c>
      <c r="E2663" s="3">
        <v>29669</v>
      </c>
      <c r="F2663" s="3">
        <v>1.5816299466592101E-2</v>
      </c>
    </row>
    <row r="2664" spans="2:6" x14ac:dyDescent="0.65">
      <c r="B2664" s="3">
        <v>35212209208</v>
      </c>
      <c r="C2664" s="3">
        <v>35212209</v>
      </c>
      <c r="D2664" s="3">
        <v>112</v>
      </c>
      <c r="E2664" s="3">
        <v>29669</v>
      </c>
      <c r="F2664" s="3">
        <v>8.3362784703838993E-3</v>
      </c>
    </row>
    <row r="2665" spans="2:6" x14ac:dyDescent="0.65">
      <c r="B2665" s="3">
        <v>35212209209</v>
      </c>
      <c r="C2665" s="3">
        <v>35212209</v>
      </c>
      <c r="D2665" s="3">
        <v>81</v>
      </c>
      <c r="E2665" s="3">
        <v>29669</v>
      </c>
      <c r="F2665" s="3">
        <v>1.7267166416272E-3</v>
      </c>
    </row>
    <row r="2666" spans="2:6" x14ac:dyDescent="0.65">
      <c r="B2666" s="3">
        <v>35212211001</v>
      </c>
      <c r="C2666" s="3">
        <v>35212211</v>
      </c>
      <c r="D2666" s="3">
        <v>1403</v>
      </c>
      <c r="E2666" s="3">
        <v>1403</v>
      </c>
      <c r="F2666" s="3">
        <v>3.5211710208971701E-2</v>
      </c>
    </row>
    <row r="2667" spans="2:6" x14ac:dyDescent="0.65">
      <c r="B2667" s="3">
        <v>35212212001</v>
      </c>
      <c r="C2667" s="3">
        <v>35212212</v>
      </c>
      <c r="D2667" s="3">
        <v>0</v>
      </c>
      <c r="E2667" s="3">
        <v>1677</v>
      </c>
      <c r="F2667" s="3">
        <v>6.2569981216522002E-3</v>
      </c>
    </row>
    <row r="2668" spans="2:6" x14ac:dyDescent="0.65">
      <c r="B2668" s="3">
        <v>35212212002</v>
      </c>
      <c r="C2668" s="3">
        <v>35212212</v>
      </c>
      <c r="D2668" s="3">
        <v>1026</v>
      </c>
      <c r="E2668" s="3">
        <v>1677</v>
      </c>
      <c r="F2668" s="3">
        <v>0.18224141399238761</v>
      </c>
    </row>
    <row r="2669" spans="2:6" x14ac:dyDescent="0.65">
      <c r="B2669" s="3">
        <v>35212212003</v>
      </c>
      <c r="C2669" s="3">
        <v>35212212</v>
      </c>
      <c r="D2669" s="3">
        <v>651</v>
      </c>
      <c r="E2669" s="3">
        <v>1677</v>
      </c>
      <c r="F2669" s="3">
        <v>8.4263189848556797E-2</v>
      </c>
    </row>
    <row r="2670" spans="2:6" x14ac:dyDescent="0.65">
      <c r="B2670" s="3">
        <v>35212213001</v>
      </c>
      <c r="C2670" s="3">
        <v>35212213</v>
      </c>
      <c r="D2670" s="3">
        <v>608</v>
      </c>
      <c r="E2670" s="3">
        <v>1241</v>
      </c>
      <c r="F2670" s="3">
        <v>6.0453034545812502E-2</v>
      </c>
    </row>
    <row r="2671" spans="2:6" x14ac:dyDescent="0.65">
      <c r="B2671" s="3">
        <v>35212213002</v>
      </c>
      <c r="C2671" s="3">
        <v>35212213</v>
      </c>
      <c r="D2671" s="3">
        <v>633</v>
      </c>
      <c r="E2671" s="3">
        <v>1241</v>
      </c>
      <c r="F2671" s="3">
        <v>6.8901118125774194E-2</v>
      </c>
    </row>
    <row r="2672" spans="2:6" x14ac:dyDescent="0.65">
      <c r="B2672" s="3">
        <v>35212214001</v>
      </c>
      <c r="C2672" s="3">
        <v>35212214</v>
      </c>
      <c r="D2672" s="3">
        <v>446</v>
      </c>
      <c r="E2672" s="3">
        <v>1170</v>
      </c>
      <c r="F2672" s="3">
        <v>3.45178420260146E-2</v>
      </c>
    </row>
    <row r="2673" spans="2:6" x14ac:dyDescent="0.65">
      <c r="B2673" s="3">
        <v>35212214002</v>
      </c>
      <c r="C2673" s="3">
        <v>35212214</v>
      </c>
      <c r="D2673" s="3">
        <v>724</v>
      </c>
      <c r="E2673" s="3">
        <v>1170</v>
      </c>
      <c r="F2673" s="3">
        <v>1.4104158075093199E-2</v>
      </c>
    </row>
    <row r="2674" spans="2:6" x14ac:dyDescent="0.65">
      <c r="B2674" s="3">
        <v>35212215001</v>
      </c>
      <c r="C2674" s="3">
        <v>35212215</v>
      </c>
      <c r="D2674" s="3">
        <v>248</v>
      </c>
      <c r="E2674" s="3">
        <v>1259</v>
      </c>
      <c r="F2674" s="3">
        <v>1.11328841557723E-2</v>
      </c>
    </row>
    <row r="2675" spans="2:6" x14ac:dyDescent="0.65">
      <c r="B2675" s="3">
        <v>35212215002</v>
      </c>
      <c r="C2675" s="3">
        <v>35212215</v>
      </c>
      <c r="D2675" s="3">
        <v>215</v>
      </c>
      <c r="E2675" s="3">
        <v>1259</v>
      </c>
      <c r="F2675" s="3">
        <v>8.6339306454183001E-3</v>
      </c>
    </row>
    <row r="2676" spans="2:6" x14ac:dyDescent="0.65">
      <c r="B2676" s="3">
        <v>35212215003</v>
      </c>
      <c r="C2676" s="3">
        <v>35212215</v>
      </c>
      <c r="D2676" s="3">
        <v>445</v>
      </c>
      <c r="E2676" s="3">
        <v>1259</v>
      </c>
      <c r="F2676" s="3">
        <v>3.7398588932791299E-2</v>
      </c>
    </row>
    <row r="2677" spans="2:6" x14ac:dyDescent="0.65">
      <c r="B2677" s="3">
        <v>35212215004</v>
      </c>
      <c r="C2677" s="3">
        <v>35212215</v>
      </c>
      <c r="D2677" s="3">
        <v>341</v>
      </c>
      <c r="E2677" s="3">
        <v>1259</v>
      </c>
      <c r="F2677" s="3">
        <v>8.3089729654787E-3</v>
      </c>
    </row>
    <row r="2678" spans="2:6" x14ac:dyDescent="0.65">
      <c r="B2678" s="3">
        <v>35212215005</v>
      </c>
      <c r="C2678" s="3">
        <v>35212215</v>
      </c>
      <c r="D2678" s="3">
        <v>10</v>
      </c>
      <c r="E2678" s="3">
        <v>1259</v>
      </c>
      <c r="F2678" s="3">
        <v>1.19179095451604E-2</v>
      </c>
    </row>
    <row r="2679" spans="2:6" x14ac:dyDescent="0.65">
      <c r="B2679" s="3">
        <v>35212216001</v>
      </c>
      <c r="C2679" s="3">
        <v>35212216</v>
      </c>
      <c r="D2679" s="3">
        <v>0</v>
      </c>
      <c r="E2679" s="3">
        <v>1468</v>
      </c>
      <c r="F2679" s="3">
        <v>5.4016935954586398E-2</v>
      </c>
    </row>
    <row r="2680" spans="2:6" x14ac:dyDescent="0.65">
      <c r="B2680" s="3">
        <v>35212216002</v>
      </c>
      <c r="C2680" s="3">
        <v>35212216</v>
      </c>
      <c r="D2680" s="3">
        <v>513</v>
      </c>
      <c r="E2680" s="3">
        <v>1468</v>
      </c>
      <c r="F2680" s="3">
        <v>3.7843747650285399E-2</v>
      </c>
    </row>
    <row r="2681" spans="2:6" x14ac:dyDescent="0.65">
      <c r="B2681" s="3">
        <v>35212216003</v>
      </c>
      <c r="C2681" s="3">
        <v>35212216</v>
      </c>
      <c r="D2681" s="3">
        <v>552</v>
      </c>
      <c r="E2681" s="3">
        <v>1468</v>
      </c>
      <c r="F2681" s="3"/>
    </row>
    <row r="2682" spans="2:6" x14ac:dyDescent="0.65">
      <c r="B2682" s="3">
        <v>35212216004</v>
      </c>
      <c r="C2682" s="3">
        <v>35212216</v>
      </c>
      <c r="D2682" s="3">
        <v>403</v>
      </c>
      <c r="E2682" s="3">
        <v>1468</v>
      </c>
      <c r="F2682" s="3">
        <v>5.7737452016739202E-2</v>
      </c>
    </row>
    <row r="2683" spans="2:6" x14ac:dyDescent="0.65">
      <c r="B2683" s="3">
        <v>35212217001</v>
      </c>
      <c r="C2683" s="3">
        <v>35212217</v>
      </c>
      <c r="D2683" s="3">
        <v>447</v>
      </c>
      <c r="E2683" s="3">
        <v>1287</v>
      </c>
      <c r="F2683" s="3">
        <v>3.4592866835017597E-2</v>
      </c>
    </row>
    <row r="2684" spans="2:6" x14ac:dyDescent="0.65">
      <c r="B2684" s="3">
        <v>35212217002</v>
      </c>
      <c r="C2684" s="3">
        <v>35212217</v>
      </c>
      <c r="D2684" s="3">
        <v>450</v>
      </c>
      <c r="E2684" s="3">
        <v>1287</v>
      </c>
      <c r="F2684" s="3">
        <v>3.7961863991796997E-2</v>
      </c>
    </row>
    <row r="2685" spans="2:6" x14ac:dyDescent="0.65">
      <c r="B2685" s="3">
        <v>35212217003</v>
      </c>
      <c r="C2685" s="3">
        <v>35212217</v>
      </c>
      <c r="D2685" s="3">
        <v>390</v>
      </c>
      <c r="E2685" s="3">
        <v>1287</v>
      </c>
      <c r="F2685" s="3">
        <v>3.9798727442382199E-2</v>
      </c>
    </row>
    <row r="2686" spans="2:6" x14ac:dyDescent="0.65">
      <c r="B2686" s="3">
        <v>35212218001</v>
      </c>
      <c r="C2686" s="3">
        <v>35212218</v>
      </c>
      <c r="D2686" s="3">
        <v>514</v>
      </c>
      <c r="E2686" s="3">
        <v>1286</v>
      </c>
      <c r="F2686" s="3">
        <v>3.6140058671192202E-2</v>
      </c>
    </row>
    <row r="2687" spans="2:6" x14ac:dyDescent="0.65">
      <c r="B2687" s="3">
        <v>35212218002</v>
      </c>
      <c r="C2687" s="3">
        <v>35212218</v>
      </c>
      <c r="D2687" s="3">
        <v>772</v>
      </c>
      <c r="E2687" s="3">
        <v>1286</v>
      </c>
      <c r="F2687" s="3">
        <v>3.2766042882039499E-2</v>
      </c>
    </row>
    <row r="2688" spans="2:6" x14ac:dyDescent="0.65">
      <c r="B2688" s="3">
        <v>35212219001</v>
      </c>
      <c r="C2688" s="3">
        <v>35212219</v>
      </c>
      <c r="D2688" s="3">
        <v>519</v>
      </c>
      <c r="E2688" s="3">
        <v>1380</v>
      </c>
      <c r="F2688" s="3">
        <v>3.3064222482534801E-2</v>
      </c>
    </row>
    <row r="2689" spans="2:6" x14ac:dyDescent="0.65">
      <c r="B2689" s="3">
        <v>35212219002</v>
      </c>
      <c r="C2689" s="3">
        <v>35212219</v>
      </c>
      <c r="D2689" s="3">
        <v>861</v>
      </c>
      <c r="E2689" s="3">
        <v>1380</v>
      </c>
      <c r="F2689" s="3">
        <v>1.8206679272184299E-2</v>
      </c>
    </row>
    <row r="2690" spans="2:6" x14ac:dyDescent="0.65">
      <c r="B2690" s="3">
        <v>35212220001</v>
      </c>
      <c r="C2690" s="3">
        <v>35212220</v>
      </c>
      <c r="D2690" s="3">
        <v>107</v>
      </c>
      <c r="E2690" s="3">
        <v>1090</v>
      </c>
      <c r="F2690" s="3">
        <v>3.2979516420398002E-2</v>
      </c>
    </row>
    <row r="2691" spans="2:6" x14ac:dyDescent="0.65">
      <c r="B2691" s="3">
        <v>35212220002</v>
      </c>
      <c r="C2691" s="3">
        <v>35212220</v>
      </c>
      <c r="D2691" s="3">
        <v>74</v>
      </c>
      <c r="E2691" s="3">
        <v>1090</v>
      </c>
      <c r="F2691" s="3">
        <v>3.3933149862086003E-2</v>
      </c>
    </row>
    <row r="2692" spans="2:6" x14ac:dyDescent="0.65">
      <c r="B2692" s="3">
        <v>35212220003</v>
      </c>
      <c r="C2692" s="3">
        <v>35212220</v>
      </c>
      <c r="D2692" s="3">
        <v>204</v>
      </c>
      <c r="E2692" s="3">
        <v>1090</v>
      </c>
      <c r="F2692" s="3">
        <v>4.0925675479427298E-2</v>
      </c>
    </row>
    <row r="2693" spans="2:6" x14ac:dyDescent="0.65">
      <c r="B2693" s="3">
        <v>35212220004</v>
      </c>
      <c r="C2693" s="3">
        <v>35212220</v>
      </c>
      <c r="D2693" s="3">
        <v>121</v>
      </c>
      <c r="E2693" s="3">
        <v>1090</v>
      </c>
      <c r="F2693" s="3">
        <v>3.7999557608825701E-2</v>
      </c>
    </row>
    <row r="2694" spans="2:6" x14ac:dyDescent="0.65">
      <c r="B2694" s="3">
        <v>35212220005</v>
      </c>
      <c r="C2694" s="3">
        <v>35212220</v>
      </c>
      <c r="D2694" s="3">
        <v>225</v>
      </c>
      <c r="E2694" s="3">
        <v>1090</v>
      </c>
      <c r="F2694" s="3">
        <v>3.5175762584800499E-2</v>
      </c>
    </row>
    <row r="2695" spans="2:6" x14ac:dyDescent="0.65">
      <c r="B2695" s="3">
        <v>35212220006</v>
      </c>
      <c r="C2695" s="3">
        <v>35212220</v>
      </c>
      <c r="D2695" s="3">
        <v>96</v>
      </c>
      <c r="E2695" s="3">
        <v>1090</v>
      </c>
      <c r="F2695" s="3">
        <v>2.4944322343174601E-2</v>
      </c>
    </row>
    <row r="2696" spans="2:6" x14ac:dyDescent="0.65">
      <c r="B2696" s="3">
        <v>35212220007</v>
      </c>
      <c r="C2696" s="3">
        <v>35212220</v>
      </c>
      <c r="D2696" s="3">
        <v>263</v>
      </c>
      <c r="E2696" s="3">
        <v>1090</v>
      </c>
      <c r="F2696" s="3">
        <v>2.65640246450633E-2</v>
      </c>
    </row>
    <row r="2697" spans="2:6" x14ac:dyDescent="0.65">
      <c r="B2697" s="3">
        <v>35212221001</v>
      </c>
      <c r="C2697" s="3">
        <v>35212221</v>
      </c>
      <c r="D2697" s="3">
        <v>119</v>
      </c>
      <c r="E2697" s="3">
        <v>1492</v>
      </c>
      <c r="F2697" s="3">
        <v>2.5703771088725201E-2</v>
      </c>
    </row>
    <row r="2698" spans="2:6" x14ac:dyDescent="0.65">
      <c r="B2698" s="3">
        <v>35212221002</v>
      </c>
      <c r="C2698" s="3">
        <v>35212221</v>
      </c>
      <c r="D2698" s="3">
        <v>102</v>
      </c>
      <c r="E2698" s="3">
        <v>1492</v>
      </c>
      <c r="F2698" s="3">
        <v>2.5634225333631602E-2</v>
      </c>
    </row>
    <row r="2699" spans="2:6" x14ac:dyDescent="0.65">
      <c r="B2699" s="3">
        <v>35212221003</v>
      </c>
      <c r="C2699" s="3">
        <v>35212221</v>
      </c>
      <c r="D2699" s="3">
        <v>164</v>
      </c>
      <c r="E2699" s="3">
        <v>1492</v>
      </c>
      <c r="F2699" s="3">
        <v>7.22818479002761E-2</v>
      </c>
    </row>
    <row r="2700" spans="2:6" x14ac:dyDescent="0.65">
      <c r="B2700" s="3">
        <v>35212221004</v>
      </c>
      <c r="C2700" s="3">
        <v>35212221</v>
      </c>
      <c r="D2700" s="3">
        <v>671</v>
      </c>
      <c r="E2700" s="3">
        <v>1492</v>
      </c>
      <c r="F2700" s="3">
        <v>7.0031882032042705E-2</v>
      </c>
    </row>
    <row r="2701" spans="2:6" x14ac:dyDescent="0.65">
      <c r="B2701" s="3">
        <v>35212221005</v>
      </c>
      <c r="C2701" s="3">
        <v>35212221</v>
      </c>
      <c r="D2701" s="3">
        <v>349</v>
      </c>
      <c r="E2701" s="3">
        <v>1492</v>
      </c>
      <c r="F2701" s="3">
        <v>3.5257687332412302E-2</v>
      </c>
    </row>
    <row r="2702" spans="2:6" x14ac:dyDescent="0.65">
      <c r="B2702" s="3">
        <v>35212221006</v>
      </c>
      <c r="C2702" s="3">
        <v>35212221</v>
      </c>
      <c r="D2702" s="3">
        <v>87</v>
      </c>
      <c r="E2702" s="3">
        <v>1492</v>
      </c>
      <c r="F2702" s="3">
        <v>4.61638182026268E-2</v>
      </c>
    </row>
    <row r="2703" spans="2:6" x14ac:dyDescent="0.65">
      <c r="B2703" s="3">
        <v>35212222001</v>
      </c>
      <c r="C2703" s="3">
        <v>35212222</v>
      </c>
      <c r="D2703" s="3">
        <v>190</v>
      </c>
      <c r="E2703" s="3">
        <v>1941</v>
      </c>
      <c r="F2703" s="3">
        <v>3.0913787014455098E-2</v>
      </c>
    </row>
    <row r="2704" spans="2:6" x14ac:dyDescent="0.65">
      <c r="B2704" s="3">
        <v>35212222002</v>
      </c>
      <c r="C2704" s="3">
        <v>35212222</v>
      </c>
      <c r="D2704" s="3">
        <v>123</v>
      </c>
      <c r="E2704" s="3">
        <v>1941</v>
      </c>
      <c r="F2704" s="3">
        <v>4.6005950941481799E-2</v>
      </c>
    </row>
    <row r="2705" spans="2:6" x14ac:dyDescent="0.65">
      <c r="B2705" s="3">
        <v>35212222003</v>
      </c>
      <c r="C2705" s="3">
        <v>35212222</v>
      </c>
      <c r="D2705" s="3">
        <v>102</v>
      </c>
      <c r="E2705" s="3">
        <v>1941</v>
      </c>
      <c r="F2705" s="3">
        <v>3.9490889740343101E-2</v>
      </c>
    </row>
    <row r="2706" spans="2:6" x14ac:dyDescent="0.65">
      <c r="B2706" s="3">
        <v>35212222004</v>
      </c>
      <c r="C2706" s="3">
        <v>35212222</v>
      </c>
      <c r="D2706" s="3">
        <v>141</v>
      </c>
      <c r="E2706" s="3">
        <v>1941</v>
      </c>
      <c r="F2706" s="3">
        <v>2.9908689487973102E-2</v>
      </c>
    </row>
    <row r="2707" spans="2:6" x14ac:dyDescent="0.65">
      <c r="B2707" s="3">
        <v>35212222005</v>
      </c>
      <c r="C2707" s="3">
        <v>35212222</v>
      </c>
      <c r="D2707" s="3">
        <v>1385</v>
      </c>
      <c r="E2707" s="3">
        <v>1941</v>
      </c>
      <c r="F2707" s="3">
        <v>2.5905848183580001E-2</v>
      </c>
    </row>
    <row r="2708" spans="2:6" x14ac:dyDescent="0.65">
      <c r="B2708" s="3">
        <v>35212223001</v>
      </c>
      <c r="C2708" s="3">
        <v>35212223</v>
      </c>
      <c r="D2708" s="3">
        <v>156</v>
      </c>
      <c r="E2708" s="3">
        <v>907</v>
      </c>
      <c r="F2708" s="3">
        <v>8.1384264153374995E-3</v>
      </c>
    </row>
    <row r="2709" spans="2:6" x14ac:dyDescent="0.65">
      <c r="B2709" s="3">
        <v>35212223002</v>
      </c>
      <c r="C2709" s="3">
        <v>35212223</v>
      </c>
      <c r="D2709" s="3">
        <v>208</v>
      </c>
      <c r="E2709" s="3">
        <v>907</v>
      </c>
      <c r="F2709" s="3">
        <v>9.0465805426273999E-3</v>
      </c>
    </row>
    <row r="2710" spans="2:6" x14ac:dyDescent="0.65">
      <c r="B2710" s="3">
        <v>35212223003</v>
      </c>
      <c r="C2710" s="3">
        <v>35212223</v>
      </c>
      <c r="D2710" s="3">
        <v>143</v>
      </c>
      <c r="E2710" s="3">
        <v>907</v>
      </c>
      <c r="F2710" s="3">
        <v>2.3412828713920902E-2</v>
      </c>
    </row>
    <row r="2711" spans="2:6" x14ac:dyDescent="0.65">
      <c r="B2711" s="3">
        <v>35212223004</v>
      </c>
      <c r="C2711" s="3">
        <v>35212223</v>
      </c>
      <c r="D2711" s="3">
        <v>169</v>
      </c>
      <c r="E2711" s="3">
        <v>907</v>
      </c>
      <c r="F2711" s="3">
        <v>2.4945921739151399E-2</v>
      </c>
    </row>
    <row r="2712" spans="2:6" x14ac:dyDescent="0.65">
      <c r="B2712" s="3">
        <v>35212223005</v>
      </c>
      <c r="C2712" s="3">
        <v>35212223</v>
      </c>
      <c r="D2712" s="3">
        <v>231</v>
      </c>
      <c r="E2712" s="3">
        <v>907</v>
      </c>
      <c r="F2712" s="3">
        <v>8.3078663424230002E-3</v>
      </c>
    </row>
    <row r="2713" spans="2:6" x14ac:dyDescent="0.65">
      <c r="B2713" s="3">
        <v>35212224001</v>
      </c>
      <c r="C2713" s="3">
        <v>35212224</v>
      </c>
      <c r="D2713" s="3">
        <v>48</v>
      </c>
      <c r="E2713" s="3">
        <v>1119</v>
      </c>
      <c r="F2713" s="3">
        <v>3.8093911366425003E-2</v>
      </c>
    </row>
    <row r="2714" spans="2:6" x14ac:dyDescent="0.65">
      <c r="B2714" s="3">
        <v>35212224002</v>
      </c>
      <c r="C2714" s="3">
        <v>35212224</v>
      </c>
      <c r="D2714" s="3">
        <v>95</v>
      </c>
      <c r="E2714" s="3">
        <v>1119</v>
      </c>
      <c r="F2714" s="3">
        <v>3.7759006250965399E-2</v>
      </c>
    </row>
    <row r="2715" spans="2:6" x14ac:dyDescent="0.65">
      <c r="B2715" s="3">
        <v>35212224003</v>
      </c>
      <c r="C2715" s="3">
        <v>35212224</v>
      </c>
      <c r="D2715" s="3">
        <v>166</v>
      </c>
      <c r="E2715" s="3">
        <v>1119</v>
      </c>
      <c r="F2715" s="3">
        <v>3.3148772015627298E-2</v>
      </c>
    </row>
    <row r="2716" spans="2:6" x14ac:dyDescent="0.65">
      <c r="B2716" s="3">
        <v>35212224004</v>
      </c>
      <c r="C2716" s="3">
        <v>35212224</v>
      </c>
      <c r="D2716" s="3">
        <v>94</v>
      </c>
      <c r="E2716" s="3">
        <v>1119</v>
      </c>
      <c r="F2716" s="3">
        <v>4.7697735844577802E-2</v>
      </c>
    </row>
    <row r="2717" spans="2:6" x14ac:dyDescent="0.65">
      <c r="B2717" s="3">
        <v>35212224005</v>
      </c>
      <c r="C2717" s="3">
        <v>35212224</v>
      </c>
      <c r="D2717" s="3">
        <v>143</v>
      </c>
      <c r="E2717" s="3">
        <v>1119</v>
      </c>
      <c r="F2717" s="3">
        <v>3.87749833550926E-2</v>
      </c>
    </row>
    <row r="2718" spans="2:6" x14ac:dyDescent="0.65">
      <c r="B2718" s="3">
        <v>35212224006</v>
      </c>
      <c r="C2718" s="3">
        <v>35212224</v>
      </c>
      <c r="D2718" s="3">
        <v>195</v>
      </c>
      <c r="E2718" s="3">
        <v>1119</v>
      </c>
      <c r="F2718" s="3">
        <v>6.9963509233500004E-2</v>
      </c>
    </row>
    <row r="2719" spans="2:6" x14ac:dyDescent="0.65">
      <c r="B2719" s="3">
        <v>35212224007</v>
      </c>
      <c r="C2719" s="3">
        <v>35212224</v>
      </c>
      <c r="D2719" s="3">
        <v>252</v>
      </c>
      <c r="E2719" s="3">
        <v>1119</v>
      </c>
      <c r="F2719" s="3">
        <v>1.9321991756403201E-2</v>
      </c>
    </row>
    <row r="2720" spans="2:6" x14ac:dyDescent="0.65">
      <c r="B2720" s="3">
        <v>35212224008</v>
      </c>
      <c r="C2720" s="3">
        <v>35212224</v>
      </c>
      <c r="D2720" s="3">
        <v>126</v>
      </c>
      <c r="E2720" s="3">
        <v>1119</v>
      </c>
      <c r="F2720" s="3">
        <v>7.0905587367254594E-2</v>
      </c>
    </row>
    <row r="2721" spans="2:6" x14ac:dyDescent="0.65">
      <c r="B2721" s="3">
        <v>35212225001</v>
      </c>
      <c r="C2721" s="3">
        <v>35212225</v>
      </c>
      <c r="D2721" s="3">
        <v>150</v>
      </c>
      <c r="E2721" s="3">
        <v>835</v>
      </c>
      <c r="F2721" s="3">
        <v>1.12559988020476E-2</v>
      </c>
    </row>
    <row r="2722" spans="2:6" x14ac:dyDescent="0.65">
      <c r="B2722" s="3">
        <v>35212225002</v>
      </c>
      <c r="C2722" s="3">
        <v>35212225</v>
      </c>
      <c r="D2722" s="3">
        <v>97</v>
      </c>
      <c r="E2722" s="3">
        <v>835</v>
      </c>
      <c r="F2722" s="3"/>
    </row>
    <row r="2723" spans="2:6" x14ac:dyDescent="0.65">
      <c r="B2723" s="3">
        <v>35212225003</v>
      </c>
      <c r="C2723" s="3">
        <v>35212225</v>
      </c>
      <c r="D2723" s="3">
        <v>76</v>
      </c>
      <c r="E2723" s="3">
        <v>835</v>
      </c>
      <c r="F2723" s="3">
        <v>1.33387108415433E-2</v>
      </c>
    </row>
    <row r="2724" spans="2:6" x14ac:dyDescent="0.65">
      <c r="B2724" s="3">
        <v>35212225004</v>
      </c>
      <c r="C2724" s="3">
        <v>35212225</v>
      </c>
      <c r="D2724" s="3">
        <v>62</v>
      </c>
      <c r="E2724" s="3">
        <v>835</v>
      </c>
      <c r="F2724" s="3">
        <v>1.3577797682812E-2</v>
      </c>
    </row>
    <row r="2725" spans="2:6" x14ac:dyDescent="0.65">
      <c r="B2725" s="3">
        <v>35212225005</v>
      </c>
      <c r="C2725" s="3">
        <v>35212225</v>
      </c>
      <c r="D2725" s="3">
        <v>109</v>
      </c>
      <c r="E2725" s="3">
        <v>835</v>
      </c>
      <c r="F2725" s="3">
        <v>9.1538501103526002E-3</v>
      </c>
    </row>
    <row r="2726" spans="2:6" x14ac:dyDescent="0.65">
      <c r="B2726" s="3">
        <v>35212225006</v>
      </c>
      <c r="C2726" s="3">
        <v>35212225</v>
      </c>
      <c r="D2726" s="3">
        <v>78</v>
      </c>
      <c r="E2726" s="3">
        <v>835</v>
      </c>
      <c r="F2726" s="3">
        <v>1.1338991053907401E-2</v>
      </c>
    </row>
    <row r="2727" spans="2:6" x14ac:dyDescent="0.65">
      <c r="B2727" s="3">
        <v>35212225007</v>
      </c>
      <c r="C2727" s="3">
        <v>35212225</v>
      </c>
      <c r="D2727" s="3">
        <v>186</v>
      </c>
      <c r="E2727" s="3">
        <v>835</v>
      </c>
      <c r="F2727" s="3">
        <v>1.14723993843516E-2</v>
      </c>
    </row>
    <row r="2728" spans="2:6" x14ac:dyDescent="0.65">
      <c r="B2728" s="3">
        <v>35212225008</v>
      </c>
      <c r="C2728" s="3">
        <v>35212225</v>
      </c>
      <c r="D2728" s="3">
        <v>77</v>
      </c>
      <c r="E2728" s="3">
        <v>835</v>
      </c>
      <c r="F2728" s="3"/>
    </row>
    <row r="2729" spans="2:6" x14ac:dyDescent="0.65">
      <c r="B2729" s="3">
        <v>35212226001</v>
      </c>
      <c r="C2729" s="3">
        <v>35212226</v>
      </c>
      <c r="D2729" s="3">
        <v>79</v>
      </c>
      <c r="E2729" s="3">
        <v>1685</v>
      </c>
      <c r="F2729" s="3"/>
    </row>
    <row r="2730" spans="2:6" x14ac:dyDescent="0.65">
      <c r="B2730" s="3">
        <v>35212226002</v>
      </c>
      <c r="C2730" s="3">
        <v>35212226</v>
      </c>
      <c r="D2730" s="3">
        <v>165</v>
      </c>
      <c r="E2730" s="3">
        <v>1685</v>
      </c>
      <c r="F2730" s="3"/>
    </row>
    <row r="2731" spans="2:6" x14ac:dyDescent="0.65">
      <c r="B2731" s="3">
        <v>35212226003</v>
      </c>
      <c r="C2731" s="3">
        <v>35212226</v>
      </c>
      <c r="D2731" s="3">
        <v>951</v>
      </c>
      <c r="E2731" s="3">
        <v>1685</v>
      </c>
      <c r="F2731" s="3"/>
    </row>
    <row r="2732" spans="2:6" x14ac:dyDescent="0.65">
      <c r="B2732" s="3">
        <v>35212226004</v>
      </c>
      <c r="C2732" s="3">
        <v>35212226</v>
      </c>
      <c r="D2732" s="3">
        <v>218</v>
      </c>
      <c r="E2732" s="3">
        <v>1685</v>
      </c>
      <c r="F2732" s="3"/>
    </row>
    <row r="2733" spans="2:6" x14ac:dyDescent="0.65">
      <c r="B2733" s="3">
        <v>35212226005</v>
      </c>
      <c r="C2733" s="3">
        <v>35212226</v>
      </c>
      <c r="D2733" s="3">
        <v>136</v>
      </c>
      <c r="E2733" s="3">
        <v>1685</v>
      </c>
      <c r="F2733" s="3">
        <v>1.52754327191333E-2</v>
      </c>
    </row>
    <row r="2734" spans="2:6" x14ac:dyDescent="0.65">
      <c r="B2734" s="3">
        <v>35212226006</v>
      </c>
      <c r="C2734" s="3">
        <v>35212226</v>
      </c>
      <c r="D2734" s="3">
        <v>136</v>
      </c>
      <c r="E2734" s="3">
        <v>1685</v>
      </c>
      <c r="F2734" s="3"/>
    </row>
    <row r="2735" spans="2:6" x14ac:dyDescent="0.65">
      <c r="B2735" s="3">
        <v>35212227001</v>
      </c>
      <c r="C2735" s="3">
        <v>35212227</v>
      </c>
      <c r="D2735" s="3">
        <v>160</v>
      </c>
      <c r="E2735" s="3">
        <v>656</v>
      </c>
      <c r="F2735" s="3">
        <v>2.4790840052744002E-2</v>
      </c>
    </row>
    <row r="2736" spans="2:6" x14ac:dyDescent="0.65">
      <c r="B2736" s="3">
        <v>35212227002</v>
      </c>
      <c r="C2736" s="3">
        <v>35212227</v>
      </c>
      <c r="D2736" s="3">
        <v>92</v>
      </c>
      <c r="E2736" s="3">
        <v>656</v>
      </c>
      <c r="F2736" s="3">
        <v>2.3531744417444399E-2</v>
      </c>
    </row>
    <row r="2737" spans="2:6" x14ac:dyDescent="0.65">
      <c r="B2737" s="3">
        <v>35212227003</v>
      </c>
      <c r="C2737" s="3">
        <v>35212227</v>
      </c>
      <c r="D2737" s="3">
        <v>133</v>
      </c>
      <c r="E2737" s="3">
        <v>656</v>
      </c>
      <c r="F2737" s="3">
        <v>1.48046447588109E-2</v>
      </c>
    </row>
    <row r="2738" spans="2:6" x14ac:dyDescent="0.65">
      <c r="B2738" s="3">
        <v>35212227004</v>
      </c>
      <c r="C2738" s="3">
        <v>35212227</v>
      </c>
      <c r="D2738" s="3">
        <v>271</v>
      </c>
      <c r="E2738" s="3">
        <v>656</v>
      </c>
      <c r="F2738" s="3">
        <v>1.9459518958168699E-2</v>
      </c>
    </row>
    <row r="2739" spans="2:6" x14ac:dyDescent="0.65">
      <c r="B2739" s="3">
        <v>35212228001</v>
      </c>
      <c r="C2739" s="3">
        <v>35212228</v>
      </c>
      <c r="D2739" s="3">
        <v>87</v>
      </c>
      <c r="E2739" s="3">
        <v>1844</v>
      </c>
      <c r="F2739" s="3">
        <v>2.9678053343759999E-2</v>
      </c>
    </row>
    <row r="2740" spans="2:6" x14ac:dyDescent="0.65">
      <c r="B2740" s="3">
        <v>35212228002</v>
      </c>
      <c r="C2740" s="3">
        <v>35212228</v>
      </c>
      <c r="D2740" s="3">
        <v>154</v>
      </c>
      <c r="E2740" s="3">
        <v>1844</v>
      </c>
      <c r="F2740" s="3">
        <v>1.41839346205821E-2</v>
      </c>
    </row>
    <row r="2741" spans="2:6" x14ac:dyDescent="0.65">
      <c r="B2741" s="3">
        <v>35212228003</v>
      </c>
      <c r="C2741" s="3">
        <v>35212228</v>
      </c>
      <c r="D2741" s="3">
        <v>50</v>
      </c>
      <c r="E2741" s="3">
        <v>1844</v>
      </c>
      <c r="F2741" s="3">
        <v>1.3619809969423601E-2</v>
      </c>
    </row>
    <row r="2742" spans="2:6" x14ac:dyDescent="0.65">
      <c r="B2742" s="3">
        <v>35212228004</v>
      </c>
      <c r="C2742" s="3">
        <v>35212228</v>
      </c>
      <c r="D2742" s="3">
        <v>67</v>
      </c>
      <c r="E2742" s="3">
        <v>1844</v>
      </c>
      <c r="F2742" s="3"/>
    </row>
    <row r="2743" spans="2:6" x14ac:dyDescent="0.65">
      <c r="B2743" s="3">
        <v>35212228005</v>
      </c>
      <c r="C2743" s="3">
        <v>35212228</v>
      </c>
      <c r="D2743" s="3">
        <v>96</v>
      </c>
      <c r="E2743" s="3">
        <v>1844</v>
      </c>
      <c r="F2743" s="3">
        <v>1.8304252500774901E-2</v>
      </c>
    </row>
    <row r="2744" spans="2:6" x14ac:dyDescent="0.65">
      <c r="B2744" s="3">
        <v>35212228006</v>
      </c>
      <c r="C2744" s="3">
        <v>35212228</v>
      </c>
      <c r="D2744" s="3">
        <v>361</v>
      </c>
      <c r="E2744" s="3">
        <v>1844</v>
      </c>
      <c r="F2744" s="3"/>
    </row>
    <row r="2745" spans="2:6" x14ac:dyDescent="0.65">
      <c r="B2745" s="3">
        <v>35212228007</v>
      </c>
      <c r="C2745" s="3">
        <v>35212228</v>
      </c>
      <c r="D2745" s="3">
        <v>136</v>
      </c>
      <c r="E2745" s="3">
        <v>1844</v>
      </c>
      <c r="F2745" s="3">
        <v>7.7250991517958997E-3</v>
      </c>
    </row>
    <row r="2746" spans="2:6" x14ac:dyDescent="0.65">
      <c r="B2746" s="3">
        <v>35212228008</v>
      </c>
      <c r="C2746" s="3">
        <v>35212228</v>
      </c>
      <c r="D2746" s="3">
        <v>65</v>
      </c>
      <c r="E2746" s="3">
        <v>1844</v>
      </c>
      <c r="F2746" s="3">
        <v>1.7058902004670799E-2</v>
      </c>
    </row>
    <row r="2747" spans="2:6" x14ac:dyDescent="0.65">
      <c r="B2747" s="3">
        <v>35212228009</v>
      </c>
      <c r="C2747" s="3">
        <v>35212228</v>
      </c>
      <c r="D2747" s="3">
        <v>728</v>
      </c>
      <c r="E2747" s="3">
        <v>1844</v>
      </c>
      <c r="F2747" s="3">
        <v>2.2561368429567099E-2</v>
      </c>
    </row>
    <row r="2748" spans="2:6" x14ac:dyDescent="0.65">
      <c r="B2748" s="3">
        <v>35212228010</v>
      </c>
      <c r="C2748" s="3">
        <v>35212228</v>
      </c>
      <c r="D2748" s="3">
        <v>100</v>
      </c>
      <c r="E2748" s="3">
        <v>1844</v>
      </c>
      <c r="F2748" s="3">
        <v>1.69846029395531E-2</v>
      </c>
    </row>
    <row r="2749" spans="2:6" x14ac:dyDescent="0.65">
      <c r="B2749" s="3">
        <v>35212229001</v>
      </c>
      <c r="C2749" s="3">
        <v>35212229</v>
      </c>
      <c r="D2749" s="3">
        <v>202</v>
      </c>
      <c r="E2749" s="3">
        <v>719</v>
      </c>
      <c r="F2749" s="3">
        <v>1.9311106677797799E-2</v>
      </c>
    </row>
    <row r="2750" spans="2:6" x14ac:dyDescent="0.65">
      <c r="B2750" s="3">
        <v>35212229002</v>
      </c>
      <c r="C2750" s="3">
        <v>35212229</v>
      </c>
      <c r="D2750" s="3">
        <v>176</v>
      </c>
      <c r="E2750" s="3">
        <v>719</v>
      </c>
      <c r="F2750" s="3">
        <v>1.5359886813086501E-2</v>
      </c>
    </row>
    <row r="2751" spans="2:6" x14ac:dyDescent="0.65">
      <c r="B2751" s="3">
        <v>35212229003</v>
      </c>
      <c r="C2751" s="3">
        <v>35212229</v>
      </c>
      <c r="D2751" s="3">
        <v>341</v>
      </c>
      <c r="E2751" s="3">
        <v>719</v>
      </c>
      <c r="F2751" s="3">
        <v>4.6459812641274703E-2</v>
      </c>
    </row>
    <row r="2752" spans="2:6" x14ac:dyDescent="0.65">
      <c r="B2752" s="3">
        <v>35212230001</v>
      </c>
      <c r="C2752" s="3">
        <v>35212230</v>
      </c>
      <c r="D2752" s="3">
        <v>279</v>
      </c>
      <c r="E2752" s="3">
        <v>1129</v>
      </c>
      <c r="F2752" s="3">
        <v>2.61605258396993E-2</v>
      </c>
    </row>
    <row r="2753" spans="2:6" x14ac:dyDescent="0.65">
      <c r="B2753" s="3">
        <v>35212230002</v>
      </c>
      <c r="C2753" s="3">
        <v>35212230</v>
      </c>
      <c r="D2753" s="3">
        <v>88</v>
      </c>
      <c r="E2753" s="3">
        <v>1129</v>
      </c>
      <c r="F2753" s="3">
        <v>5.5271816939304001E-3</v>
      </c>
    </row>
    <row r="2754" spans="2:6" x14ac:dyDescent="0.65">
      <c r="B2754" s="3">
        <v>35212230003</v>
      </c>
      <c r="C2754" s="3">
        <v>35212230</v>
      </c>
      <c r="D2754" s="3">
        <v>762</v>
      </c>
      <c r="E2754" s="3">
        <v>1129</v>
      </c>
      <c r="F2754" s="3">
        <v>3.2320557163506597E-2</v>
      </c>
    </row>
    <row r="2755" spans="2:6" x14ac:dyDescent="0.65">
      <c r="B2755" s="3">
        <v>35212230004</v>
      </c>
      <c r="C2755" s="3">
        <v>35212230</v>
      </c>
      <c r="D2755" s="3">
        <v>0</v>
      </c>
      <c r="E2755" s="3">
        <v>1129</v>
      </c>
      <c r="F2755" s="3">
        <v>1.3429633747302E-2</v>
      </c>
    </row>
    <row r="2756" spans="2:6" x14ac:dyDescent="0.65">
      <c r="B2756" s="3">
        <v>35212231001</v>
      </c>
      <c r="C2756" s="3">
        <v>35212231</v>
      </c>
      <c r="D2756" s="3">
        <v>825</v>
      </c>
      <c r="E2756" s="3">
        <v>1956</v>
      </c>
      <c r="F2756" s="3">
        <v>2.10231223323065E-2</v>
      </c>
    </row>
    <row r="2757" spans="2:6" x14ac:dyDescent="0.65">
      <c r="B2757" s="3">
        <v>35212231002</v>
      </c>
      <c r="C2757" s="3">
        <v>35212231</v>
      </c>
      <c r="D2757" s="3">
        <v>686</v>
      </c>
      <c r="E2757" s="3">
        <v>1956</v>
      </c>
      <c r="F2757" s="3">
        <v>2.16033013659233E-2</v>
      </c>
    </row>
    <row r="2758" spans="2:6" x14ac:dyDescent="0.65">
      <c r="B2758" s="3">
        <v>35212231003</v>
      </c>
      <c r="C2758" s="3">
        <v>35212231</v>
      </c>
      <c r="D2758" s="3">
        <v>445</v>
      </c>
      <c r="E2758" s="3">
        <v>1956</v>
      </c>
      <c r="F2758" s="3">
        <v>2.2123788425336501E-2</v>
      </c>
    </row>
    <row r="2759" spans="2:6" x14ac:dyDescent="0.65">
      <c r="B2759" s="3">
        <v>35212231004</v>
      </c>
      <c r="C2759" s="3">
        <v>35212231</v>
      </c>
      <c r="D2759" s="3">
        <v>0</v>
      </c>
      <c r="E2759" s="3">
        <v>1956</v>
      </c>
      <c r="F2759" s="3">
        <v>1.6698205511084301E-2</v>
      </c>
    </row>
    <row r="2760" spans="2:6" x14ac:dyDescent="0.65">
      <c r="B2760" s="3">
        <v>35212232001</v>
      </c>
      <c r="C2760" s="3">
        <v>35212232</v>
      </c>
      <c r="D2760" s="3">
        <v>393</v>
      </c>
      <c r="E2760" s="3">
        <v>780</v>
      </c>
      <c r="F2760" s="3">
        <v>7.0490588684481003E-3</v>
      </c>
    </row>
    <row r="2761" spans="2:6" x14ac:dyDescent="0.65">
      <c r="B2761" s="3">
        <v>35212232002</v>
      </c>
      <c r="C2761" s="3">
        <v>35212232</v>
      </c>
      <c r="D2761" s="3">
        <v>387</v>
      </c>
      <c r="E2761" s="3">
        <v>780</v>
      </c>
      <c r="F2761" s="3">
        <v>3.3798175742633302E-2</v>
      </c>
    </row>
    <row r="2762" spans="2:6" x14ac:dyDescent="0.65">
      <c r="B2762" s="3">
        <v>35212233001</v>
      </c>
      <c r="C2762" s="3">
        <v>35212233</v>
      </c>
      <c r="D2762" s="3">
        <v>100</v>
      </c>
      <c r="E2762" s="3">
        <v>727</v>
      </c>
      <c r="F2762" s="3">
        <v>3.7117497145223999E-3</v>
      </c>
    </row>
    <row r="2763" spans="2:6" x14ac:dyDescent="0.65">
      <c r="B2763" s="3">
        <v>35212233002</v>
      </c>
      <c r="C2763" s="3">
        <v>35212233</v>
      </c>
      <c r="D2763" s="3">
        <v>70</v>
      </c>
      <c r="E2763" s="3">
        <v>727</v>
      </c>
      <c r="F2763" s="3">
        <v>4.7286865400347003E-3</v>
      </c>
    </row>
    <row r="2764" spans="2:6" x14ac:dyDescent="0.65">
      <c r="B2764" s="3">
        <v>35212233003</v>
      </c>
      <c r="C2764" s="3">
        <v>35212233</v>
      </c>
      <c r="D2764" s="3">
        <v>60</v>
      </c>
      <c r="E2764" s="3">
        <v>727</v>
      </c>
      <c r="F2764" s="3">
        <v>1.1992219710430499E-2</v>
      </c>
    </row>
    <row r="2765" spans="2:6" x14ac:dyDescent="0.65">
      <c r="B2765" s="3">
        <v>35212233004</v>
      </c>
      <c r="C2765" s="3">
        <v>35212233</v>
      </c>
      <c r="D2765" s="3">
        <v>174</v>
      </c>
      <c r="E2765" s="3">
        <v>727</v>
      </c>
      <c r="F2765" s="3">
        <v>3.6256857341090002E-3</v>
      </c>
    </row>
    <row r="2766" spans="2:6" x14ac:dyDescent="0.65">
      <c r="B2766" s="3">
        <v>35212233005</v>
      </c>
      <c r="C2766" s="3">
        <v>35212233</v>
      </c>
      <c r="D2766" s="3">
        <v>95</v>
      </c>
      <c r="E2766" s="3">
        <v>727</v>
      </c>
      <c r="F2766" s="3">
        <v>4.1628922452908003E-3</v>
      </c>
    </row>
    <row r="2767" spans="2:6" x14ac:dyDescent="0.65">
      <c r="B2767" s="3">
        <v>35212233006</v>
      </c>
      <c r="C2767" s="3">
        <v>35212233</v>
      </c>
      <c r="D2767" s="3">
        <v>228</v>
      </c>
      <c r="E2767" s="3">
        <v>727</v>
      </c>
      <c r="F2767" s="3">
        <v>4.1834752307947001E-3</v>
      </c>
    </row>
    <row r="2768" spans="2:6" x14ac:dyDescent="0.65">
      <c r="B2768" s="3">
        <v>35212234001</v>
      </c>
      <c r="C2768" s="3">
        <v>35212234</v>
      </c>
      <c r="D2768" s="3">
        <v>0</v>
      </c>
      <c r="E2768" s="3">
        <v>778</v>
      </c>
      <c r="F2768" s="3"/>
    </row>
    <row r="2769" spans="2:6" x14ac:dyDescent="0.65">
      <c r="B2769" s="3">
        <v>35212234002</v>
      </c>
      <c r="C2769" s="3">
        <v>35212234</v>
      </c>
      <c r="D2769" s="3">
        <v>83</v>
      </c>
      <c r="E2769" s="3">
        <v>778</v>
      </c>
      <c r="F2769" s="3"/>
    </row>
    <row r="2770" spans="2:6" x14ac:dyDescent="0.65">
      <c r="B2770" s="3">
        <v>35212234003</v>
      </c>
      <c r="C2770" s="3">
        <v>35212234</v>
      </c>
      <c r="D2770" s="3">
        <v>449</v>
      </c>
      <c r="E2770" s="3">
        <v>778</v>
      </c>
      <c r="F2770" s="3"/>
    </row>
    <row r="2771" spans="2:6" x14ac:dyDescent="0.65">
      <c r="B2771" s="3">
        <v>35212234004</v>
      </c>
      <c r="C2771" s="3">
        <v>35212234</v>
      </c>
      <c r="D2771" s="3">
        <v>246</v>
      </c>
      <c r="E2771" s="3">
        <v>778</v>
      </c>
      <c r="F2771" s="3"/>
    </row>
    <row r="2772" spans="2:6" x14ac:dyDescent="0.65">
      <c r="B2772" s="3">
        <v>35212235001</v>
      </c>
      <c r="C2772" s="3">
        <v>35212235</v>
      </c>
      <c r="D2772" s="3">
        <v>70</v>
      </c>
      <c r="E2772" s="3">
        <v>1127</v>
      </c>
      <c r="F2772" s="3">
        <v>7.777183087725E-3</v>
      </c>
    </row>
    <row r="2773" spans="2:6" x14ac:dyDescent="0.65">
      <c r="B2773" s="3">
        <v>35212235002</v>
      </c>
      <c r="C2773" s="3">
        <v>35212235</v>
      </c>
      <c r="D2773" s="3">
        <v>66</v>
      </c>
      <c r="E2773" s="3">
        <v>1127</v>
      </c>
      <c r="F2773" s="3">
        <v>1.3027970020839601E-2</v>
      </c>
    </row>
    <row r="2774" spans="2:6" x14ac:dyDescent="0.65">
      <c r="B2774" s="3">
        <v>35212235003</v>
      </c>
      <c r="C2774" s="3">
        <v>35212235</v>
      </c>
      <c r="D2774" s="3">
        <v>67</v>
      </c>
      <c r="E2774" s="3">
        <v>1127</v>
      </c>
      <c r="F2774" s="3">
        <v>4.6890802285353998E-3</v>
      </c>
    </row>
    <row r="2775" spans="2:6" x14ac:dyDescent="0.65">
      <c r="B2775" s="3">
        <v>35212235004</v>
      </c>
      <c r="C2775" s="3">
        <v>35212235</v>
      </c>
      <c r="D2775" s="3">
        <v>924</v>
      </c>
      <c r="E2775" s="3">
        <v>1127</v>
      </c>
      <c r="F2775" s="3">
        <v>3.3304244628557999E-3</v>
      </c>
    </row>
    <row r="2776" spans="2:6" x14ac:dyDescent="0.65">
      <c r="B2776" s="3">
        <v>35212236001</v>
      </c>
      <c r="C2776" s="3">
        <v>35212236</v>
      </c>
      <c r="D2776" s="3">
        <v>83</v>
      </c>
      <c r="E2776" s="3">
        <v>1585</v>
      </c>
      <c r="F2776" s="3">
        <v>2.2419819683252299E-2</v>
      </c>
    </row>
    <row r="2777" spans="2:6" x14ac:dyDescent="0.65">
      <c r="B2777" s="3">
        <v>35212236002</v>
      </c>
      <c r="C2777" s="3">
        <v>35212236</v>
      </c>
      <c r="D2777" s="3">
        <v>224</v>
      </c>
      <c r="E2777" s="3">
        <v>1585</v>
      </c>
      <c r="F2777" s="3">
        <v>1.8272528899812999E-3</v>
      </c>
    </row>
    <row r="2778" spans="2:6" x14ac:dyDescent="0.65">
      <c r="B2778" s="3">
        <v>35212236003</v>
      </c>
      <c r="C2778" s="3">
        <v>35212236</v>
      </c>
      <c r="D2778" s="3">
        <v>66</v>
      </c>
      <c r="E2778" s="3">
        <v>1585</v>
      </c>
      <c r="F2778" s="3"/>
    </row>
    <row r="2779" spans="2:6" x14ac:dyDescent="0.65">
      <c r="B2779" s="3">
        <v>35212236004</v>
      </c>
      <c r="C2779" s="3">
        <v>35212236</v>
      </c>
      <c r="D2779" s="3">
        <v>839</v>
      </c>
      <c r="E2779" s="3">
        <v>1585</v>
      </c>
      <c r="F2779" s="3">
        <v>1.6922340257719999E-3</v>
      </c>
    </row>
    <row r="2780" spans="2:6" x14ac:dyDescent="0.65">
      <c r="B2780" s="3">
        <v>35212236005</v>
      </c>
      <c r="C2780" s="3">
        <v>35212236</v>
      </c>
      <c r="D2780" s="3">
        <v>210</v>
      </c>
      <c r="E2780" s="3">
        <v>1585</v>
      </c>
      <c r="F2780" s="3">
        <v>3.2012744187808501E-2</v>
      </c>
    </row>
    <row r="2781" spans="2:6" x14ac:dyDescent="0.65">
      <c r="B2781" s="3">
        <v>35212236006</v>
      </c>
      <c r="C2781" s="3">
        <v>35212236</v>
      </c>
      <c r="D2781" s="3">
        <v>65</v>
      </c>
      <c r="E2781" s="3">
        <v>1585</v>
      </c>
      <c r="F2781" s="3">
        <v>2.77648701871628E-2</v>
      </c>
    </row>
    <row r="2782" spans="2:6" x14ac:dyDescent="0.65">
      <c r="B2782" s="3">
        <v>35212236007</v>
      </c>
      <c r="C2782" s="3">
        <v>35212236</v>
      </c>
      <c r="D2782" s="3">
        <v>98</v>
      </c>
      <c r="E2782" s="3">
        <v>1585</v>
      </c>
      <c r="F2782" s="3">
        <v>2.67685091699639E-2</v>
      </c>
    </row>
    <row r="2783" spans="2:6" x14ac:dyDescent="0.65">
      <c r="B2783" s="3">
        <v>35212237001</v>
      </c>
      <c r="C2783" s="3">
        <v>35212237</v>
      </c>
      <c r="D2783" s="3">
        <v>177</v>
      </c>
      <c r="E2783" s="3">
        <v>829</v>
      </c>
      <c r="F2783" s="3">
        <v>3.1682370524788998E-2</v>
      </c>
    </row>
    <row r="2784" spans="2:6" x14ac:dyDescent="0.65">
      <c r="B2784" s="3">
        <v>35212237002</v>
      </c>
      <c r="C2784" s="3">
        <v>35212237</v>
      </c>
      <c r="D2784" s="3">
        <v>105</v>
      </c>
      <c r="E2784" s="3">
        <v>829</v>
      </c>
      <c r="F2784" s="3">
        <v>2.7292731358821799E-2</v>
      </c>
    </row>
    <row r="2785" spans="2:6" x14ac:dyDescent="0.65">
      <c r="B2785" s="3">
        <v>35212237003</v>
      </c>
      <c r="C2785" s="3">
        <v>35212237</v>
      </c>
      <c r="D2785" s="3">
        <v>285</v>
      </c>
      <c r="E2785" s="3">
        <v>829</v>
      </c>
      <c r="F2785" s="3">
        <v>2.7108688303892001E-2</v>
      </c>
    </row>
    <row r="2786" spans="2:6" x14ac:dyDescent="0.65">
      <c r="B2786" s="3">
        <v>35212237004</v>
      </c>
      <c r="C2786" s="3">
        <v>35212237</v>
      </c>
      <c r="D2786" s="3">
        <v>138</v>
      </c>
      <c r="E2786" s="3">
        <v>829</v>
      </c>
      <c r="F2786" s="3">
        <v>3.1543569062781801E-2</v>
      </c>
    </row>
    <row r="2787" spans="2:6" x14ac:dyDescent="0.65">
      <c r="B2787" s="3">
        <v>35212237005</v>
      </c>
      <c r="C2787" s="3">
        <v>35212237</v>
      </c>
      <c r="D2787" s="3">
        <v>124</v>
      </c>
      <c r="E2787" s="3">
        <v>829</v>
      </c>
      <c r="F2787" s="3">
        <v>3.5747062906692301E-2</v>
      </c>
    </row>
    <row r="2788" spans="2:6" x14ac:dyDescent="0.65">
      <c r="B2788" s="3">
        <v>35212238001</v>
      </c>
      <c r="C2788" s="3">
        <v>35212238</v>
      </c>
      <c r="D2788" s="3">
        <v>197</v>
      </c>
      <c r="E2788" s="3">
        <v>909</v>
      </c>
      <c r="F2788" s="3"/>
    </row>
    <row r="2789" spans="2:6" x14ac:dyDescent="0.65">
      <c r="B2789" s="3">
        <v>35212238002</v>
      </c>
      <c r="C2789" s="3">
        <v>35212238</v>
      </c>
      <c r="D2789" s="3">
        <v>104</v>
      </c>
      <c r="E2789" s="3">
        <v>909</v>
      </c>
      <c r="F2789" s="3"/>
    </row>
    <row r="2790" spans="2:6" x14ac:dyDescent="0.65">
      <c r="B2790" s="3">
        <v>35212238003</v>
      </c>
      <c r="C2790" s="3">
        <v>35212238</v>
      </c>
      <c r="D2790" s="3">
        <v>68</v>
      </c>
      <c r="E2790" s="3">
        <v>909</v>
      </c>
      <c r="F2790" s="3">
        <v>1.27278900846493E-2</v>
      </c>
    </row>
    <row r="2791" spans="2:6" x14ac:dyDescent="0.65">
      <c r="B2791" s="3">
        <v>35212238004</v>
      </c>
      <c r="C2791" s="3">
        <v>35212238</v>
      </c>
      <c r="D2791" s="3">
        <v>194</v>
      </c>
      <c r="E2791" s="3">
        <v>909</v>
      </c>
      <c r="F2791" s="3">
        <v>6.3900603661912999E-3</v>
      </c>
    </row>
    <row r="2792" spans="2:6" x14ac:dyDescent="0.65">
      <c r="B2792" s="3">
        <v>35212238005</v>
      </c>
      <c r="C2792" s="3">
        <v>35212238</v>
      </c>
      <c r="D2792" s="3">
        <v>0</v>
      </c>
      <c r="E2792" s="3">
        <v>909</v>
      </c>
      <c r="F2792" s="3">
        <v>6.5860668377123004E-3</v>
      </c>
    </row>
    <row r="2793" spans="2:6" x14ac:dyDescent="0.65">
      <c r="B2793" s="3">
        <v>35212238006</v>
      </c>
      <c r="C2793" s="3">
        <v>35212238</v>
      </c>
      <c r="D2793" s="3">
        <v>180</v>
      </c>
      <c r="E2793" s="3">
        <v>909</v>
      </c>
      <c r="F2793" s="3">
        <v>6.2504891945198999E-3</v>
      </c>
    </row>
    <row r="2794" spans="2:6" x14ac:dyDescent="0.65">
      <c r="B2794" s="3">
        <v>35212238007</v>
      </c>
      <c r="C2794" s="3">
        <v>35212238</v>
      </c>
      <c r="D2794" s="3">
        <v>166</v>
      </c>
      <c r="E2794" s="3">
        <v>909</v>
      </c>
      <c r="F2794" s="3">
        <v>7.0325873808890996E-3</v>
      </c>
    </row>
    <row r="2795" spans="2:6" x14ac:dyDescent="0.65">
      <c r="B2795" s="3">
        <v>35212239001</v>
      </c>
      <c r="C2795" s="3">
        <v>35212239</v>
      </c>
      <c r="D2795" s="3">
        <v>142</v>
      </c>
      <c r="E2795" s="3">
        <v>1336</v>
      </c>
      <c r="F2795" s="3">
        <v>3.7481354720077201E-2</v>
      </c>
    </row>
    <row r="2796" spans="2:6" x14ac:dyDescent="0.65">
      <c r="B2796" s="3">
        <v>35212239002</v>
      </c>
      <c r="C2796" s="3">
        <v>35212239</v>
      </c>
      <c r="D2796" s="3">
        <v>274</v>
      </c>
      <c r="E2796" s="3">
        <v>1336</v>
      </c>
      <c r="F2796" s="3">
        <v>6.74194622617902E-2</v>
      </c>
    </row>
    <row r="2797" spans="2:6" x14ac:dyDescent="0.65">
      <c r="B2797" s="3">
        <v>35212239003</v>
      </c>
      <c r="C2797" s="3">
        <v>35212239</v>
      </c>
      <c r="D2797" s="3">
        <v>147</v>
      </c>
      <c r="E2797" s="3">
        <v>1336</v>
      </c>
      <c r="F2797" s="3">
        <v>2.7782458004113001E-2</v>
      </c>
    </row>
    <row r="2798" spans="2:6" x14ac:dyDescent="0.65">
      <c r="B2798" s="3">
        <v>35212239004</v>
      </c>
      <c r="C2798" s="3">
        <v>35212239</v>
      </c>
      <c r="D2798" s="3">
        <v>82</v>
      </c>
      <c r="E2798" s="3">
        <v>1336</v>
      </c>
      <c r="F2798" s="3">
        <v>1.9158279988246801E-2</v>
      </c>
    </row>
    <row r="2799" spans="2:6" x14ac:dyDescent="0.65">
      <c r="B2799" s="3">
        <v>35212239005</v>
      </c>
      <c r="C2799" s="3">
        <v>35212239</v>
      </c>
      <c r="D2799" s="3">
        <v>78</v>
      </c>
      <c r="E2799" s="3">
        <v>1336</v>
      </c>
      <c r="F2799" s="3">
        <v>1.9757187338665001E-2</v>
      </c>
    </row>
    <row r="2800" spans="2:6" x14ac:dyDescent="0.65">
      <c r="B2800" s="3">
        <v>35212239006</v>
      </c>
      <c r="C2800" s="3">
        <v>35212239</v>
      </c>
      <c r="D2800" s="3">
        <v>405</v>
      </c>
      <c r="E2800" s="3">
        <v>1336</v>
      </c>
      <c r="F2800" s="3">
        <v>2.5666141269845299E-2</v>
      </c>
    </row>
    <row r="2801" spans="2:6" x14ac:dyDescent="0.65">
      <c r="B2801" s="3">
        <v>35212239007</v>
      </c>
      <c r="C2801" s="3">
        <v>35212239</v>
      </c>
      <c r="D2801" s="3">
        <v>208</v>
      </c>
      <c r="E2801" s="3">
        <v>1336</v>
      </c>
      <c r="F2801" s="3">
        <v>7.0688085292505295E-2</v>
      </c>
    </row>
    <row r="2802" spans="2:6" x14ac:dyDescent="0.65">
      <c r="B2802" s="3">
        <v>35212240001</v>
      </c>
      <c r="C2802" s="3">
        <v>35212240</v>
      </c>
      <c r="D2802" s="3">
        <v>95</v>
      </c>
      <c r="E2802" s="3">
        <v>1466</v>
      </c>
      <c r="F2802" s="3">
        <v>1.7943336509399301E-2</v>
      </c>
    </row>
    <row r="2803" spans="2:6" x14ac:dyDescent="0.65">
      <c r="B2803" s="3">
        <v>35212240002</v>
      </c>
      <c r="C2803" s="3">
        <v>35212240</v>
      </c>
      <c r="D2803" s="3">
        <v>195</v>
      </c>
      <c r="E2803" s="3">
        <v>1466</v>
      </c>
      <c r="F2803" s="3">
        <v>5.5344021266828802E-2</v>
      </c>
    </row>
    <row r="2804" spans="2:6" x14ac:dyDescent="0.65">
      <c r="B2804" s="3">
        <v>35212240003</v>
      </c>
      <c r="C2804" s="3">
        <v>35212240</v>
      </c>
      <c r="D2804" s="3">
        <v>108</v>
      </c>
      <c r="E2804" s="3">
        <v>1466</v>
      </c>
      <c r="F2804" s="3">
        <v>6.0134316077596499E-2</v>
      </c>
    </row>
    <row r="2805" spans="2:6" x14ac:dyDescent="0.65">
      <c r="B2805" s="3">
        <v>35212240004</v>
      </c>
      <c r="C2805" s="3">
        <v>35212240</v>
      </c>
      <c r="D2805" s="3">
        <v>177</v>
      </c>
      <c r="E2805" s="3">
        <v>1466</v>
      </c>
      <c r="F2805" s="3">
        <v>3.8600431390518899E-2</v>
      </c>
    </row>
    <row r="2806" spans="2:6" x14ac:dyDescent="0.65">
      <c r="B2806" s="3">
        <v>35212240005</v>
      </c>
      <c r="C2806" s="3">
        <v>35212240</v>
      </c>
      <c r="D2806" s="3">
        <v>81</v>
      </c>
      <c r="E2806" s="3">
        <v>1466</v>
      </c>
      <c r="F2806" s="3">
        <v>4.5022704112822901E-2</v>
      </c>
    </row>
    <row r="2807" spans="2:6" x14ac:dyDescent="0.65">
      <c r="B2807" s="3">
        <v>35212240006</v>
      </c>
      <c r="C2807" s="3">
        <v>35212240</v>
      </c>
      <c r="D2807" s="3">
        <v>190</v>
      </c>
      <c r="E2807" s="3">
        <v>1466</v>
      </c>
      <c r="F2807" s="3">
        <v>3.3124139912745203E-2</v>
      </c>
    </row>
    <row r="2808" spans="2:6" x14ac:dyDescent="0.65">
      <c r="B2808" s="3">
        <v>35212240007</v>
      </c>
      <c r="C2808" s="3">
        <v>35212240</v>
      </c>
      <c r="D2808" s="3">
        <v>182</v>
      </c>
      <c r="E2808" s="3">
        <v>1466</v>
      </c>
      <c r="F2808" s="3">
        <v>2.3270774193922601E-2</v>
      </c>
    </row>
    <row r="2809" spans="2:6" x14ac:dyDescent="0.65">
      <c r="B2809" s="3">
        <v>35212240008</v>
      </c>
      <c r="C2809" s="3">
        <v>35212240</v>
      </c>
      <c r="D2809" s="3">
        <v>73</v>
      </c>
      <c r="E2809" s="3">
        <v>1466</v>
      </c>
      <c r="F2809" s="3">
        <v>3.1348479880404199E-2</v>
      </c>
    </row>
    <row r="2810" spans="2:6" x14ac:dyDescent="0.65">
      <c r="B2810" s="3">
        <v>35212240009</v>
      </c>
      <c r="C2810" s="3">
        <v>35212240</v>
      </c>
      <c r="D2810" s="3">
        <v>60</v>
      </c>
      <c r="E2810" s="3">
        <v>1466</v>
      </c>
      <c r="F2810" s="3">
        <v>3.8002848021031703E-2</v>
      </c>
    </row>
    <row r="2811" spans="2:6" x14ac:dyDescent="0.65">
      <c r="B2811" s="3">
        <v>35212240010</v>
      </c>
      <c r="C2811" s="3">
        <v>35212240</v>
      </c>
      <c r="D2811" s="3">
        <v>305</v>
      </c>
      <c r="E2811" s="3">
        <v>1466</v>
      </c>
      <c r="F2811" s="3">
        <v>1.9732881124691602E-2</v>
      </c>
    </row>
    <row r="2812" spans="2:6" x14ac:dyDescent="0.65">
      <c r="B2812" s="3">
        <v>35212241001</v>
      </c>
      <c r="C2812" s="3">
        <v>35212241</v>
      </c>
      <c r="D2812" s="3">
        <v>84</v>
      </c>
      <c r="E2812" s="3">
        <v>1425</v>
      </c>
      <c r="F2812" s="3">
        <v>4.4958610994841199E-2</v>
      </c>
    </row>
    <row r="2813" spans="2:6" x14ac:dyDescent="0.65">
      <c r="B2813" s="3">
        <v>35212241002</v>
      </c>
      <c r="C2813" s="3">
        <v>35212241</v>
      </c>
      <c r="D2813" s="3">
        <v>68</v>
      </c>
      <c r="E2813" s="3">
        <v>1425</v>
      </c>
      <c r="F2813" s="3">
        <v>4.4310862380283603E-2</v>
      </c>
    </row>
    <row r="2814" spans="2:6" x14ac:dyDescent="0.65">
      <c r="B2814" s="3">
        <v>35212241003</v>
      </c>
      <c r="C2814" s="3">
        <v>35212241</v>
      </c>
      <c r="D2814" s="3">
        <v>52</v>
      </c>
      <c r="E2814" s="3">
        <v>1425</v>
      </c>
      <c r="F2814" s="3">
        <v>2.22980320742883E-2</v>
      </c>
    </row>
    <row r="2815" spans="2:6" x14ac:dyDescent="0.65">
      <c r="B2815" s="3">
        <v>35212241004</v>
      </c>
      <c r="C2815" s="3">
        <v>35212241</v>
      </c>
      <c r="D2815" s="3">
        <v>620</v>
      </c>
      <c r="E2815" s="3">
        <v>1425</v>
      </c>
      <c r="F2815" s="3">
        <v>4.8061723255864303E-2</v>
      </c>
    </row>
    <row r="2816" spans="2:6" x14ac:dyDescent="0.65">
      <c r="B2816" s="3">
        <v>35212241005</v>
      </c>
      <c r="C2816" s="3">
        <v>35212241</v>
      </c>
      <c r="D2816" s="3">
        <v>142</v>
      </c>
      <c r="E2816" s="3">
        <v>1425</v>
      </c>
      <c r="F2816" s="3">
        <v>6.3391496838127795E-2</v>
      </c>
    </row>
    <row r="2817" spans="2:6" x14ac:dyDescent="0.65">
      <c r="B2817" s="3">
        <v>35212241006</v>
      </c>
      <c r="C2817" s="3">
        <v>35212241</v>
      </c>
      <c r="D2817" s="3">
        <v>68</v>
      </c>
      <c r="E2817" s="3">
        <v>1425</v>
      </c>
      <c r="F2817" s="3">
        <v>5.8788122477589203E-2</v>
      </c>
    </row>
    <row r="2818" spans="2:6" x14ac:dyDescent="0.65">
      <c r="B2818" s="3">
        <v>35212241007</v>
      </c>
      <c r="C2818" s="3">
        <v>35212241</v>
      </c>
      <c r="D2818" s="3">
        <v>187</v>
      </c>
      <c r="E2818" s="3">
        <v>1425</v>
      </c>
      <c r="F2818" s="3">
        <v>6.5161243923629195E-2</v>
      </c>
    </row>
    <row r="2819" spans="2:6" x14ac:dyDescent="0.65">
      <c r="B2819" s="3">
        <v>35212241008</v>
      </c>
      <c r="C2819" s="3">
        <v>35212241</v>
      </c>
      <c r="D2819" s="3">
        <v>59</v>
      </c>
      <c r="E2819" s="3">
        <v>1425</v>
      </c>
      <c r="F2819" s="3">
        <v>5.6185023898558298E-2</v>
      </c>
    </row>
    <row r="2820" spans="2:6" x14ac:dyDescent="0.65">
      <c r="B2820" s="3">
        <v>35212241009</v>
      </c>
      <c r="C2820" s="3">
        <v>35212241</v>
      </c>
      <c r="D2820" s="3">
        <v>140</v>
      </c>
      <c r="E2820" s="3">
        <v>1425</v>
      </c>
      <c r="F2820" s="3">
        <v>1.7669077241407999E-3</v>
      </c>
    </row>
    <row r="2821" spans="2:6" x14ac:dyDescent="0.65">
      <c r="B2821" s="3">
        <v>35212241010</v>
      </c>
      <c r="C2821" s="3">
        <v>35212241</v>
      </c>
      <c r="D2821" s="3">
        <v>0</v>
      </c>
      <c r="E2821" s="3">
        <v>1425</v>
      </c>
      <c r="F2821" s="3">
        <v>8.2606085263062998E-3</v>
      </c>
    </row>
    <row r="2822" spans="2:6" x14ac:dyDescent="0.65">
      <c r="B2822" s="3">
        <v>35212241011</v>
      </c>
      <c r="C2822" s="3">
        <v>35212241</v>
      </c>
      <c r="D2822" s="3">
        <v>5</v>
      </c>
      <c r="E2822" s="3">
        <v>1425</v>
      </c>
      <c r="F2822" s="3"/>
    </row>
    <row r="2823" spans="2:6" x14ac:dyDescent="0.65">
      <c r="B2823" s="3">
        <v>35212241012</v>
      </c>
      <c r="C2823" s="3">
        <v>35212241</v>
      </c>
      <c r="D2823" s="3">
        <v>0</v>
      </c>
      <c r="E2823" s="3">
        <v>1425</v>
      </c>
      <c r="F2823" s="3"/>
    </row>
    <row r="2824" spans="2:6" x14ac:dyDescent="0.65">
      <c r="B2824" s="3">
        <v>35212242001</v>
      </c>
      <c r="C2824" s="3">
        <v>35212242</v>
      </c>
      <c r="D2824" s="3">
        <v>61</v>
      </c>
      <c r="E2824" s="3">
        <v>1632</v>
      </c>
      <c r="F2824" s="3">
        <v>2.3101300158627401E-2</v>
      </c>
    </row>
    <row r="2825" spans="2:6" x14ac:dyDescent="0.65">
      <c r="B2825" s="3">
        <v>35212242002</v>
      </c>
      <c r="C2825" s="3">
        <v>35212242</v>
      </c>
      <c r="D2825" s="3">
        <v>158</v>
      </c>
      <c r="E2825" s="3">
        <v>1632</v>
      </c>
      <c r="F2825" s="3">
        <v>6.3705520736518403E-2</v>
      </c>
    </row>
    <row r="2826" spans="2:6" x14ac:dyDescent="0.65">
      <c r="B2826" s="3">
        <v>35212242003</v>
      </c>
      <c r="C2826" s="3">
        <v>35212242</v>
      </c>
      <c r="D2826" s="3">
        <v>86</v>
      </c>
      <c r="E2826" s="3">
        <v>1632</v>
      </c>
      <c r="F2826" s="3">
        <v>5.0454252838995198E-2</v>
      </c>
    </row>
    <row r="2827" spans="2:6" x14ac:dyDescent="0.65">
      <c r="B2827" s="3">
        <v>35212242004</v>
      </c>
      <c r="C2827" s="3">
        <v>35212242</v>
      </c>
      <c r="D2827" s="3">
        <v>135</v>
      </c>
      <c r="E2827" s="3">
        <v>1632</v>
      </c>
      <c r="F2827" s="3">
        <v>9.1713907596846E-2</v>
      </c>
    </row>
    <row r="2828" spans="2:6" x14ac:dyDescent="0.65">
      <c r="B2828" s="3">
        <v>35212242005</v>
      </c>
      <c r="C2828" s="3">
        <v>35212242</v>
      </c>
      <c r="D2828" s="3">
        <v>68</v>
      </c>
      <c r="E2828" s="3">
        <v>1632</v>
      </c>
      <c r="F2828" s="3">
        <v>9.4892501921499298E-2</v>
      </c>
    </row>
    <row r="2829" spans="2:6" x14ac:dyDescent="0.65">
      <c r="B2829" s="3">
        <v>35212242006</v>
      </c>
      <c r="C2829" s="3">
        <v>35212242</v>
      </c>
      <c r="D2829" s="3">
        <v>195</v>
      </c>
      <c r="E2829" s="3">
        <v>1632</v>
      </c>
      <c r="F2829" s="3">
        <v>4.6244264661650901E-2</v>
      </c>
    </row>
    <row r="2830" spans="2:6" x14ac:dyDescent="0.65">
      <c r="B2830" s="3">
        <v>35212242007</v>
      </c>
      <c r="C2830" s="3">
        <v>35212242</v>
      </c>
      <c r="D2830" s="3">
        <v>89</v>
      </c>
      <c r="E2830" s="3">
        <v>1632</v>
      </c>
      <c r="F2830" s="3">
        <v>9.1564733016295002E-2</v>
      </c>
    </row>
    <row r="2831" spans="2:6" x14ac:dyDescent="0.65">
      <c r="B2831" s="3">
        <v>35212242008</v>
      </c>
      <c r="C2831" s="3">
        <v>35212242</v>
      </c>
      <c r="D2831" s="3">
        <v>296</v>
      </c>
      <c r="E2831" s="3">
        <v>1632</v>
      </c>
      <c r="F2831" s="3">
        <v>5.9974929086722903E-2</v>
      </c>
    </row>
    <row r="2832" spans="2:6" x14ac:dyDescent="0.65">
      <c r="B2832" s="3">
        <v>35212242009</v>
      </c>
      <c r="C2832" s="3">
        <v>35212242</v>
      </c>
      <c r="D2832" s="3">
        <v>73</v>
      </c>
      <c r="E2832" s="3">
        <v>1632</v>
      </c>
      <c r="F2832" s="3">
        <v>5.1070938079521601E-2</v>
      </c>
    </row>
    <row r="2833" spans="2:6" x14ac:dyDescent="0.65">
      <c r="B2833" s="3">
        <v>35212242010</v>
      </c>
      <c r="C2833" s="3">
        <v>35212242</v>
      </c>
      <c r="D2833" s="3">
        <v>471</v>
      </c>
      <c r="E2833" s="3">
        <v>1632</v>
      </c>
      <c r="F2833" s="3">
        <v>2.0074337798447799E-2</v>
      </c>
    </row>
    <row r="2834" spans="2:6" x14ac:dyDescent="0.65">
      <c r="B2834" s="3">
        <v>35212243001</v>
      </c>
      <c r="C2834" s="3">
        <v>35212243</v>
      </c>
      <c r="D2834" s="3">
        <v>118</v>
      </c>
      <c r="E2834" s="3">
        <v>649</v>
      </c>
      <c r="F2834" s="3">
        <v>0.1101323952596637</v>
      </c>
    </row>
    <row r="2835" spans="2:6" x14ac:dyDescent="0.65">
      <c r="B2835" s="3">
        <v>35212243002</v>
      </c>
      <c r="C2835" s="3">
        <v>35212243</v>
      </c>
      <c r="D2835" s="3">
        <v>223</v>
      </c>
      <c r="E2835" s="3">
        <v>649</v>
      </c>
      <c r="F2835" s="3">
        <v>8.1442736321055795E-2</v>
      </c>
    </row>
    <row r="2836" spans="2:6" x14ac:dyDescent="0.65">
      <c r="B2836" s="3">
        <v>35212243003</v>
      </c>
      <c r="C2836" s="3">
        <v>35212243</v>
      </c>
      <c r="D2836" s="3">
        <v>84</v>
      </c>
      <c r="E2836" s="3">
        <v>649</v>
      </c>
      <c r="F2836" s="3">
        <v>0.1029231621613805</v>
      </c>
    </row>
    <row r="2837" spans="2:6" x14ac:dyDescent="0.65">
      <c r="B2837" s="3">
        <v>35212243004</v>
      </c>
      <c r="C2837" s="3">
        <v>35212243</v>
      </c>
      <c r="D2837" s="3">
        <v>224</v>
      </c>
      <c r="E2837" s="3">
        <v>649</v>
      </c>
      <c r="F2837" s="3">
        <v>7.1625269477421705E-2</v>
      </c>
    </row>
    <row r="2838" spans="2:6" x14ac:dyDescent="0.65">
      <c r="B2838" s="3">
        <v>35212244001</v>
      </c>
      <c r="C2838" s="3">
        <v>35212244</v>
      </c>
      <c r="D2838" s="3">
        <v>105</v>
      </c>
      <c r="E2838" s="3">
        <v>2023</v>
      </c>
      <c r="F2838" s="3">
        <v>0.1314213635748836</v>
      </c>
    </row>
    <row r="2839" spans="2:6" x14ac:dyDescent="0.65">
      <c r="B2839" s="3">
        <v>35212244002</v>
      </c>
      <c r="C2839" s="3">
        <v>35212244</v>
      </c>
      <c r="D2839" s="3">
        <v>79</v>
      </c>
      <c r="E2839" s="3">
        <v>2023</v>
      </c>
      <c r="F2839" s="3">
        <v>4.6854111532010002E-2</v>
      </c>
    </row>
    <row r="2840" spans="2:6" x14ac:dyDescent="0.65">
      <c r="B2840" s="3">
        <v>35212244003</v>
      </c>
      <c r="C2840" s="3">
        <v>35212244</v>
      </c>
      <c r="D2840" s="3">
        <v>0</v>
      </c>
      <c r="E2840" s="3">
        <v>2023</v>
      </c>
      <c r="F2840" s="3">
        <v>5.3832444931565797E-2</v>
      </c>
    </row>
    <row r="2841" spans="2:6" x14ac:dyDescent="0.65">
      <c r="B2841" s="3">
        <v>35212244004</v>
      </c>
      <c r="C2841" s="3">
        <v>35212244</v>
      </c>
      <c r="D2841" s="3">
        <v>1497</v>
      </c>
      <c r="E2841" s="3">
        <v>2023</v>
      </c>
      <c r="F2841" s="3">
        <v>0.11482903951216709</v>
      </c>
    </row>
    <row r="2842" spans="2:6" x14ac:dyDescent="0.65">
      <c r="B2842" s="3">
        <v>35212244005</v>
      </c>
      <c r="C2842" s="3">
        <v>35212244</v>
      </c>
      <c r="D2842" s="3">
        <v>58</v>
      </c>
      <c r="E2842" s="3">
        <v>2023</v>
      </c>
      <c r="F2842" s="3">
        <v>3.8307949770091602E-2</v>
      </c>
    </row>
    <row r="2843" spans="2:6" x14ac:dyDescent="0.65">
      <c r="B2843" s="3">
        <v>35212244006</v>
      </c>
      <c r="C2843" s="3">
        <v>35212244</v>
      </c>
      <c r="D2843" s="3">
        <v>212</v>
      </c>
      <c r="E2843" s="3">
        <v>2023</v>
      </c>
      <c r="F2843" s="3">
        <v>4.0297297310468397E-2</v>
      </c>
    </row>
    <row r="2844" spans="2:6" x14ac:dyDescent="0.65">
      <c r="B2844" s="3">
        <v>35212244007</v>
      </c>
      <c r="C2844" s="3">
        <v>35212244</v>
      </c>
      <c r="D2844" s="3">
        <v>72</v>
      </c>
      <c r="E2844" s="3">
        <v>2023</v>
      </c>
      <c r="F2844" s="3">
        <v>3.4471025811861997E-2</v>
      </c>
    </row>
    <row r="2845" spans="2:6" x14ac:dyDescent="0.65">
      <c r="B2845" s="3">
        <v>35212245001</v>
      </c>
      <c r="C2845" s="3">
        <v>35212245</v>
      </c>
      <c r="D2845" s="3">
        <v>64</v>
      </c>
      <c r="E2845" s="3">
        <v>1271</v>
      </c>
      <c r="F2845" s="3">
        <v>3.4594779295058199E-2</v>
      </c>
    </row>
    <row r="2846" spans="2:6" x14ac:dyDescent="0.65">
      <c r="B2846" s="3">
        <v>35212245002</v>
      </c>
      <c r="C2846" s="3">
        <v>35212245</v>
      </c>
      <c r="D2846" s="3">
        <v>91</v>
      </c>
      <c r="E2846" s="3">
        <v>1271</v>
      </c>
      <c r="F2846" s="3">
        <v>3.56244393416787E-2</v>
      </c>
    </row>
    <row r="2847" spans="2:6" x14ac:dyDescent="0.65">
      <c r="B2847" s="3">
        <v>35212245003</v>
      </c>
      <c r="C2847" s="3">
        <v>35212245</v>
      </c>
      <c r="D2847" s="3">
        <v>1116</v>
      </c>
      <c r="E2847" s="3">
        <v>1271</v>
      </c>
      <c r="F2847" s="3">
        <v>2.4139532330036299E-2</v>
      </c>
    </row>
    <row r="2848" spans="2:6" x14ac:dyDescent="0.65">
      <c r="B2848" s="3">
        <v>35212246001</v>
      </c>
      <c r="C2848" s="3">
        <v>35212246</v>
      </c>
      <c r="D2848" s="3">
        <v>181</v>
      </c>
      <c r="E2848" s="3">
        <v>1759</v>
      </c>
      <c r="F2848" s="3">
        <v>3.1414762241586999E-2</v>
      </c>
    </row>
    <row r="2849" spans="2:6" x14ac:dyDescent="0.65">
      <c r="B2849" s="3">
        <v>35212246002</v>
      </c>
      <c r="C2849" s="3">
        <v>35212246</v>
      </c>
      <c r="D2849" s="3">
        <v>63</v>
      </c>
      <c r="E2849" s="3">
        <v>1759</v>
      </c>
      <c r="F2849" s="3">
        <v>3.75865892669449E-2</v>
      </c>
    </row>
    <row r="2850" spans="2:6" x14ac:dyDescent="0.65">
      <c r="B2850" s="3">
        <v>35212246003</v>
      </c>
      <c r="C2850" s="3">
        <v>35212246</v>
      </c>
      <c r="D2850" s="3">
        <v>1515</v>
      </c>
      <c r="E2850" s="3">
        <v>1759</v>
      </c>
      <c r="F2850" s="3">
        <v>4.1118668159962998E-2</v>
      </c>
    </row>
    <row r="2851" spans="2:6" x14ac:dyDescent="0.65">
      <c r="B2851" s="3">
        <v>35212247001</v>
      </c>
      <c r="C2851" s="3">
        <v>35212247</v>
      </c>
      <c r="D2851" s="3">
        <v>608</v>
      </c>
      <c r="E2851" s="3">
        <v>727</v>
      </c>
      <c r="F2851" s="3">
        <v>7.4104611968869805E-2</v>
      </c>
    </row>
    <row r="2852" spans="2:6" x14ac:dyDescent="0.65">
      <c r="B2852" s="3">
        <v>35212247002</v>
      </c>
      <c r="C2852" s="3">
        <v>35212247</v>
      </c>
      <c r="D2852" s="3">
        <v>119</v>
      </c>
      <c r="E2852" s="3">
        <v>727</v>
      </c>
      <c r="F2852" s="3">
        <v>6.1246165058672301E-2</v>
      </c>
    </row>
    <row r="2853" spans="2:6" x14ac:dyDescent="0.65">
      <c r="B2853" s="3">
        <v>35212248001</v>
      </c>
      <c r="C2853" s="3">
        <v>35212248</v>
      </c>
      <c r="D2853" s="3">
        <v>179</v>
      </c>
      <c r="E2853" s="3">
        <v>1156</v>
      </c>
      <c r="F2853" s="3">
        <v>4.0676092678848801E-2</v>
      </c>
    </row>
    <row r="2854" spans="2:6" x14ac:dyDescent="0.65">
      <c r="B2854" s="3">
        <v>35212248002</v>
      </c>
      <c r="C2854" s="3">
        <v>35212248</v>
      </c>
      <c r="D2854" s="3">
        <v>101</v>
      </c>
      <c r="E2854" s="3">
        <v>1156</v>
      </c>
      <c r="F2854" s="3">
        <v>3.3796184674417598E-2</v>
      </c>
    </row>
    <row r="2855" spans="2:6" x14ac:dyDescent="0.65">
      <c r="B2855" s="3">
        <v>35212248003</v>
      </c>
      <c r="C2855" s="3">
        <v>35212248</v>
      </c>
      <c r="D2855" s="3">
        <v>38</v>
      </c>
      <c r="E2855" s="3">
        <v>1156</v>
      </c>
      <c r="F2855" s="3"/>
    </row>
    <row r="2856" spans="2:6" x14ac:dyDescent="0.65">
      <c r="B2856" s="3">
        <v>35212248004</v>
      </c>
      <c r="C2856" s="3">
        <v>35212248</v>
      </c>
      <c r="D2856" s="3">
        <v>93</v>
      </c>
      <c r="E2856" s="3">
        <v>1156</v>
      </c>
      <c r="F2856" s="3">
        <v>2.4084463533651498E-2</v>
      </c>
    </row>
    <row r="2857" spans="2:6" x14ac:dyDescent="0.65">
      <c r="B2857" s="3">
        <v>35212248005</v>
      </c>
      <c r="C2857" s="3">
        <v>35212248</v>
      </c>
      <c r="D2857" s="3">
        <v>745</v>
      </c>
      <c r="E2857" s="3">
        <v>1156</v>
      </c>
      <c r="F2857" s="3">
        <v>3.0006840943055401E-2</v>
      </c>
    </row>
    <row r="2858" spans="2:6" x14ac:dyDescent="0.65">
      <c r="B2858" s="3">
        <v>35212249001</v>
      </c>
      <c r="C2858" s="3">
        <v>35212249</v>
      </c>
      <c r="D2858" s="3">
        <v>50</v>
      </c>
      <c r="E2858" s="3">
        <v>1158</v>
      </c>
      <c r="F2858" s="3">
        <v>1.3434097882874699E-2</v>
      </c>
    </row>
    <row r="2859" spans="2:6" x14ac:dyDescent="0.65">
      <c r="B2859" s="3">
        <v>35212249002</v>
      </c>
      <c r="C2859" s="3">
        <v>35212249</v>
      </c>
      <c r="D2859" s="3">
        <v>124</v>
      </c>
      <c r="E2859" s="3">
        <v>1158</v>
      </c>
      <c r="F2859" s="3">
        <v>1.37203879423169E-2</v>
      </c>
    </row>
    <row r="2860" spans="2:6" x14ac:dyDescent="0.65">
      <c r="B2860" s="3">
        <v>35212249003</v>
      </c>
      <c r="C2860" s="3">
        <v>35212249</v>
      </c>
      <c r="D2860" s="3">
        <v>70</v>
      </c>
      <c r="E2860" s="3">
        <v>1158</v>
      </c>
      <c r="F2860" s="3">
        <v>2.2677418042240799E-2</v>
      </c>
    </row>
    <row r="2861" spans="2:6" x14ac:dyDescent="0.65">
      <c r="B2861" s="3">
        <v>35212249004</v>
      </c>
      <c r="C2861" s="3">
        <v>35212249</v>
      </c>
      <c r="D2861" s="3">
        <v>48</v>
      </c>
      <c r="E2861" s="3">
        <v>1158</v>
      </c>
      <c r="F2861" s="3">
        <v>2.8172216081624402E-2</v>
      </c>
    </row>
    <row r="2862" spans="2:6" x14ac:dyDescent="0.65">
      <c r="B2862" s="3">
        <v>35212249005</v>
      </c>
      <c r="C2862" s="3">
        <v>35212249</v>
      </c>
      <c r="D2862" s="3">
        <v>118</v>
      </c>
      <c r="E2862" s="3">
        <v>1158</v>
      </c>
      <c r="F2862" s="3">
        <v>1.2842305433851099E-2</v>
      </c>
    </row>
    <row r="2863" spans="2:6" x14ac:dyDescent="0.65">
      <c r="B2863" s="3">
        <v>35212249006</v>
      </c>
      <c r="C2863" s="3">
        <v>35212249</v>
      </c>
      <c r="D2863" s="3">
        <v>333</v>
      </c>
      <c r="E2863" s="3">
        <v>1158</v>
      </c>
      <c r="F2863" s="3">
        <v>7.9411063412794004E-3</v>
      </c>
    </row>
    <row r="2864" spans="2:6" x14ac:dyDescent="0.65">
      <c r="B2864" s="3">
        <v>35212249007</v>
      </c>
      <c r="C2864" s="3">
        <v>35212249</v>
      </c>
      <c r="D2864" s="3">
        <v>415</v>
      </c>
      <c r="E2864" s="3">
        <v>1158</v>
      </c>
      <c r="F2864" s="3">
        <v>1.9651329633013401E-2</v>
      </c>
    </row>
    <row r="2865" spans="2:6" x14ac:dyDescent="0.65">
      <c r="B2865" s="3">
        <v>35212250001</v>
      </c>
      <c r="C2865" s="3">
        <v>35212250</v>
      </c>
      <c r="D2865" s="3">
        <v>178</v>
      </c>
      <c r="E2865" s="3">
        <v>542</v>
      </c>
      <c r="F2865" s="3">
        <v>1.99051756322014E-2</v>
      </c>
    </row>
    <row r="2866" spans="2:6" x14ac:dyDescent="0.65">
      <c r="B2866" s="3">
        <v>35212250002</v>
      </c>
      <c r="C2866" s="3">
        <v>35212250</v>
      </c>
      <c r="D2866" s="3">
        <v>119</v>
      </c>
      <c r="E2866" s="3">
        <v>542</v>
      </c>
      <c r="F2866" s="3">
        <v>2.4661616765162701E-2</v>
      </c>
    </row>
    <row r="2867" spans="2:6" x14ac:dyDescent="0.65">
      <c r="B2867" s="3">
        <v>35212250003</v>
      </c>
      <c r="C2867" s="3">
        <v>35212250</v>
      </c>
      <c r="D2867" s="3">
        <v>84</v>
      </c>
      <c r="E2867" s="3">
        <v>542</v>
      </c>
      <c r="F2867" s="3">
        <v>2.7122280098517401E-2</v>
      </c>
    </row>
    <row r="2868" spans="2:6" x14ac:dyDescent="0.65">
      <c r="B2868" s="3">
        <v>35212250004</v>
      </c>
      <c r="C2868" s="3">
        <v>35212250</v>
      </c>
      <c r="D2868" s="3">
        <v>161</v>
      </c>
      <c r="E2868" s="3">
        <v>542</v>
      </c>
      <c r="F2868" s="3">
        <v>8.4490767279814995E-3</v>
      </c>
    </row>
    <row r="2869" spans="2:6" x14ac:dyDescent="0.65">
      <c r="B2869" s="3">
        <v>35212251001</v>
      </c>
      <c r="C2869" s="3">
        <v>35212251</v>
      </c>
      <c r="D2869" s="3">
        <v>330</v>
      </c>
      <c r="E2869" s="3">
        <v>1930</v>
      </c>
      <c r="F2869" s="3">
        <v>6.3711341858181503E-2</v>
      </c>
    </row>
    <row r="2870" spans="2:6" x14ac:dyDescent="0.65">
      <c r="B2870" s="3">
        <v>35212251002</v>
      </c>
      <c r="C2870" s="3">
        <v>35212251</v>
      </c>
      <c r="D2870" s="3">
        <v>195</v>
      </c>
      <c r="E2870" s="3">
        <v>1930</v>
      </c>
      <c r="F2870" s="3">
        <v>0.1105327913626435</v>
      </c>
    </row>
    <row r="2871" spans="2:6" x14ac:dyDescent="0.65">
      <c r="B2871" s="3">
        <v>35212251003</v>
      </c>
      <c r="C2871" s="3">
        <v>35212251</v>
      </c>
      <c r="D2871" s="3">
        <v>123</v>
      </c>
      <c r="E2871" s="3">
        <v>1930</v>
      </c>
      <c r="F2871" s="3">
        <v>4.7442119147931699E-2</v>
      </c>
    </row>
    <row r="2872" spans="2:6" x14ac:dyDescent="0.65">
      <c r="B2872" s="3">
        <v>35212251004</v>
      </c>
      <c r="C2872" s="3">
        <v>35212251</v>
      </c>
      <c r="D2872" s="3">
        <v>214</v>
      </c>
      <c r="E2872" s="3">
        <v>1930</v>
      </c>
      <c r="F2872" s="3">
        <v>8.0996416053340403E-2</v>
      </c>
    </row>
    <row r="2873" spans="2:6" x14ac:dyDescent="0.65">
      <c r="B2873" s="3">
        <v>35212251005</v>
      </c>
      <c r="C2873" s="3">
        <v>35212251</v>
      </c>
      <c r="D2873" s="3">
        <v>362</v>
      </c>
      <c r="E2873" s="3">
        <v>1930</v>
      </c>
      <c r="F2873" s="3">
        <v>8.9872266389227101E-2</v>
      </c>
    </row>
    <row r="2874" spans="2:6" x14ac:dyDescent="0.65">
      <c r="B2874" s="3">
        <v>35212251006</v>
      </c>
      <c r="C2874" s="3">
        <v>35212251</v>
      </c>
      <c r="D2874" s="3">
        <v>69</v>
      </c>
      <c r="E2874" s="3">
        <v>1930</v>
      </c>
      <c r="F2874" s="3">
        <v>0.1066910616598771</v>
      </c>
    </row>
    <row r="2875" spans="2:6" x14ac:dyDescent="0.65">
      <c r="B2875" s="3">
        <v>35212251007</v>
      </c>
      <c r="C2875" s="3">
        <v>35212251</v>
      </c>
      <c r="D2875" s="3">
        <v>76</v>
      </c>
      <c r="E2875" s="3">
        <v>1930</v>
      </c>
      <c r="F2875" s="3">
        <v>0.11324643924367871</v>
      </c>
    </row>
    <row r="2876" spans="2:6" x14ac:dyDescent="0.65">
      <c r="B2876" s="3">
        <v>35212251008</v>
      </c>
      <c r="C2876" s="3">
        <v>35212251</v>
      </c>
      <c r="D2876" s="3">
        <v>183</v>
      </c>
      <c r="E2876" s="3">
        <v>1930</v>
      </c>
      <c r="F2876" s="3">
        <v>0.11472485751890101</v>
      </c>
    </row>
    <row r="2877" spans="2:6" x14ac:dyDescent="0.65">
      <c r="B2877" s="3">
        <v>35212251009</v>
      </c>
      <c r="C2877" s="3">
        <v>35212251</v>
      </c>
      <c r="D2877" s="3">
        <v>81</v>
      </c>
      <c r="E2877" s="3">
        <v>1930</v>
      </c>
      <c r="F2877" s="3">
        <v>9.7962578581080095E-2</v>
      </c>
    </row>
    <row r="2878" spans="2:6" x14ac:dyDescent="0.65">
      <c r="B2878" s="3">
        <v>35212251010</v>
      </c>
      <c r="C2878" s="3">
        <v>35212251</v>
      </c>
      <c r="D2878" s="3">
        <v>297</v>
      </c>
      <c r="E2878" s="3">
        <v>1930</v>
      </c>
      <c r="F2878" s="3">
        <v>0.1332500689730724</v>
      </c>
    </row>
    <row r="2879" spans="2:6" x14ac:dyDescent="0.65">
      <c r="B2879" s="3">
        <v>35212252001</v>
      </c>
      <c r="C2879" s="3">
        <v>35212252</v>
      </c>
      <c r="D2879" s="3">
        <v>94</v>
      </c>
      <c r="E2879" s="3">
        <v>924</v>
      </c>
      <c r="F2879" s="3">
        <v>0.1276914716580613</v>
      </c>
    </row>
    <row r="2880" spans="2:6" x14ac:dyDescent="0.65">
      <c r="B2880" s="3">
        <v>35212252002</v>
      </c>
      <c r="C2880" s="3">
        <v>35212252</v>
      </c>
      <c r="D2880" s="3">
        <v>118</v>
      </c>
      <c r="E2880" s="3">
        <v>924</v>
      </c>
      <c r="F2880" s="3">
        <v>7.2120817747847302E-2</v>
      </c>
    </row>
    <row r="2881" spans="2:6" x14ac:dyDescent="0.65">
      <c r="B2881" s="3">
        <v>35212252003</v>
      </c>
      <c r="C2881" s="3">
        <v>35212252</v>
      </c>
      <c r="D2881" s="3">
        <v>107</v>
      </c>
      <c r="E2881" s="3">
        <v>924</v>
      </c>
      <c r="F2881" s="3">
        <v>8.4327596196640806E-2</v>
      </c>
    </row>
    <row r="2882" spans="2:6" x14ac:dyDescent="0.65">
      <c r="B2882" s="3">
        <v>35212252004</v>
      </c>
      <c r="C2882" s="3">
        <v>35212252</v>
      </c>
      <c r="D2882" s="3">
        <v>117</v>
      </c>
      <c r="E2882" s="3">
        <v>924</v>
      </c>
      <c r="F2882" s="3">
        <v>0.13091027771007099</v>
      </c>
    </row>
    <row r="2883" spans="2:6" x14ac:dyDescent="0.65">
      <c r="B2883" s="3">
        <v>35212252005</v>
      </c>
      <c r="C2883" s="3">
        <v>35212252</v>
      </c>
      <c r="D2883" s="3">
        <v>488</v>
      </c>
      <c r="E2883" s="3">
        <v>924</v>
      </c>
      <c r="F2883" s="3">
        <v>0.11229846109313731</v>
      </c>
    </row>
    <row r="2884" spans="2:6" x14ac:dyDescent="0.65">
      <c r="B2884" s="3">
        <v>35212253001</v>
      </c>
      <c r="C2884" s="3">
        <v>35212253</v>
      </c>
      <c r="D2884" s="3">
        <v>137</v>
      </c>
      <c r="E2884" s="3">
        <v>867</v>
      </c>
      <c r="F2884" s="3">
        <v>5.6473079481409297E-2</v>
      </c>
    </row>
    <row r="2885" spans="2:6" x14ac:dyDescent="0.65">
      <c r="B2885" s="3">
        <v>35212253002</v>
      </c>
      <c r="C2885" s="3">
        <v>35212253</v>
      </c>
      <c r="D2885" s="3">
        <v>161</v>
      </c>
      <c r="E2885" s="3">
        <v>867</v>
      </c>
      <c r="F2885" s="3">
        <v>4.5739759570270398E-2</v>
      </c>
    </row>
    <row r="2886" spans="2:6" x14ac:dyDescent="0.65">
      <c r="B2886" s="3">
        <v>35212253003</v>
      </c>
      <c r="C2886" s="3">
        <v>35212253</v>
      </c>
      <c r="D2886" s="3">
        <v>173</v>
      </c>
      <c r="E2886" s="3">
        <v>867</v>
      </c>
      <c r="F2886" s="3">
        <v>4.5739759570270398E-2</v>
      </c>
    </row>
    <row r="2887" spans="2:6" x14ac:dyDescent="0.65">
      <c r="B2887" s="3">
        <v>35212253004</v>
      </c>
      <c r="C2887" s="3">
        <v>35212253</v>
      </c>
      <c r="D2887" s="3">
        <v>396</v>
      </c>
      <c r="E2887" s="3">
        <v>867</v>
      </c>
      <c r="F2887" s="3">
        <v>6.6761356386545803E-2</v>
      </c>
    </row>
    <row r="2888" spans="2:6" x14ac:dyDescent="0.65">
      <c r="B2888" s="3">
        <v>35212254001</v>
      </c>
      <c r="C2888" s="3">
        <v>35212254</v>
      </c>
      <c r="D2888" s="3">
        <v>157</v>
      </c>
      <c r="E2888" s="3">
        <v>844</v>
      </c>
      <c r="F2888" s="3">
        <v>7.9262909452617103E-2</v>
      </c>
    </row>
    <row r="2889" spans="2:6" x14ac:dyDescent="0.65">
      <c r="B2889" s="3">
        <v>35212254002</v>
      </c>
      <c r="C2889" s="3">
        <v>35212254</v>
      </c>
      <c r="D2889" s="3">
        <v>239</v>
      </c>
      <c r="E2889" s="3">
        <v>844</v>
      </c>
      <c r="F2889" s="3">
        <v>5.8161684339988098E-2</v>
      </c>
    </row>
    <row r="2890" spans="2:6" x14ac:dyDescent="0.65">
      <c r="B2890" s="3">
        <v>35212254003</v>
      </c>
      <c r="C2890" s="3">
        <v>35212254</v>
      </c>
      <c r="D2890" s="3">
        <v>448</v>
      </c>
      <c r="E2890" s="3">
        <v>844</v>
      </c>
      <c r="F2890" s="3">
        <v>7.3274517307151704E-2</v>
      </c>
    </row>
    <row r="2891" spans="2:6" x14ac:dyDescent="0.65">
      <c r="B2891" s="3">
        <v>35212255001</v>
      </c>
      <c r="C2891" s="3">
        <v>35212255</v>
      </c>
      <c r="D2891" s="3">
        <v>0</v>
      </c>
      <c r="E2891" s="3">
        <v>1459</v>
      </c>
      <c r="F2891" s="3">
        <v>6.1376736547925003E-3</v>
      </c>
    </row>
    <row r="2892" spans="2:6" x14ac:dyDescent="0.65">
      <c r="B2892" s="3">
        <v>35212255002</v>
      </c>
      <c r="C2892" s="3">
        <v>35212255</v>
      </c>
      <c r="D2892" s="3">
        <v>608</v>
      </c>
      <c r="E2892" s="3">
        <v>1459</v>
      </c>
      <c r="F2892" s="3">
        <v>9.17707589973982E-2</v>
      </c>
    </row>
    <row r="2893" spans="2:6" x14ac:dyDescent="0.65">
      <c r="B2893" s="3">
        <v>35212255003</v>
      </c>
      <c r="C2893" s="3">
        <v>35212255</v>
      </c>
      <c r="D2893" s="3">
        <v>168</v>
      </c>
      <c r="E2893" s="3">
        <v>1459</v>
      </c>
      <c r="F2893" s="3">
        <v>9.5971322240328893E-2</v>
      </c>
    </row>
    <row r="2894" spans="2:6" x14ac:dyDescent="0.65">
      <c r="B2894" s="3">
        <v>35212255004</v>
      </c>
      <c r="C2894" s="3">
        <v>35212255</v>
      </c>
      <c r="D2894" s="3">
        <v>198</v>
      </c>
      <c r="E2894" s="3">
        <v>1459</v>
      </c>
      <c r="F2894" s="3">
        <v>5.9613152955560501E-2</v>
      </c>
    </row>
    <row r="2895" spans="2:6" x14ac:dyDescent="0.65">
      <c r="B2895" s="3">
        <v>35212255005</v>
      </c>
      <c r="C2895" s="3">
        <v>35212255</v>
      </c>
      <c r="D2895" s="3">
        <v>485</v>
      </c>
      <c r="E2895" s="3">
        <v>1459</v>
      </c>
      <c r="F2895" s="3">
        <v>8.93866273797113E-2</v>
      </c>
    </row>
    <row r="2896" spans="2:6" x14ac:dyDescent="0.65">
      <c r="B2896" s="3">
        <v>35212256001</v>
      </c>
      <c r="C2896" s="3">
        <v>35212256</v>
      </c>
      <c r="D2896" s="3">
        <v>93</v>
      </c>
      <c r="E2896" s="3">
        <v>1399</v>
      </c>
      <c r="F2896" s="3">
        <v>6.9135023119171607E-2</v>
      </c>
    </row>
    <row r="2897" spans="2:6" x14ac:dyDescent="0.65">
      <c r="B2897" s="3">
        <v>35212256002</v>
      </c>
      <c r="C2897" s="3">
        <v>35212256</v>
      </c>
      <c r="D2897" s="3">
        <v>140</v>
      </c>
      <c r="E2897" s="3">
        <v>1399</v>
      </c>
      <c r="F2897" s="3">
        <v>6.30874126651641E-2</v>
      </c>
    </row>
    <row r="2898" spans="2:6" x14ac:dyDescent="0.65">
      <c r="B2898" s="3">
        <v>35212256003</v>
      </c>
      <c r="C2898" s="3">
        <v>35212256</v>
      </c>
      <c r="D2898" s="3">
        <v>570</v>
      </c>
      <c r="E2898" s="3">
        <v>1399</v>
      </c>
      <c r="F2898" s="3">
        <v>0.2097613329549928</v>
      </c>
    </row>
    <row r="2899" spans="2:6" x14ac:dyDescent="0.65">
      <c r="B2899" s="3">
        <v>35212256004</v>
      </c>
      <c r="C2899" s="3">
        <v>35212256</v>
      </c>
      <c r="D2899" s="3">
        <v>306</v>
      </c>
      <c r="E2899" s="3">
        <v>1399</v>
      </c>
      <c r="F2899" s="3">
        <v>7.04632787772492E-2</v>
      </c>
    </row>
    <row r="2900" spans="2:6" x14ac:dyDescent="0.65">
      <c r="B2900" s="3">
        <v>35212256005</v>
      </c>
      <c r="C2900" s="3">
        <v>35212256</v>
      </c>
      <c r="D2900" s="3">
        <v>215</v>
      </c>
      <c r="E2900" s="3">
        <v>1399</v>
      </c>
      <c r="F2900" s="3">
        <v>0.21692462963202511</v>
      </c>
    </row>
    <row r="2901" spans="2:6" x14ac:dyDescent="0.65">
      <c r="B2901" s="3">
        <v>35212256006</v>
      </c>
      <c r="C2901" s="3">
        <v>35212256</v>
      </c>
      <c r="D2901" s="3">
        <v>10</v>
      </c>
      <c r="E2901" s="3">
        <v>1399</v>
      </c>
      <c r="F2901" s="3"/>
    </row>
    <row r="2902" spans="2:6" x14ac:dyDescent="0.65">
      <c r="B2902" s="3">
        <v>35212256007</v>
      </c>
      <c r="C2902" s="3">
        <v>35212256</v>
      </c>
      <c r="D2902" s="3">
        <v>0</v>
      </c>
      <c r="E2902" s="3">
        <v>1399</v>
      </c>
      <c r="F2902" s="3"/>
    </row>
    <row r="2903" spans="2:6" x14ac:dyDescent="0.65">
      <c r="B2903" s="3">
        <v>35212256008</v>
      </c>
      <c r="C2903" s="3">
        <v>35212256</v>
      </c>
      <c r="D2903" s="3">
        <v>65</v>
      </c>
      <c r="E2903" s="3">
        <v>1399</v>
      </c>
      <c r="F2903" s="3"/>
    </row>
    <row r="2904" spans="2:6" x14ac:dyDescent="0.65">
      <c r="B2904" s="3">
        <v>35212256009</v>
      </c>
      <c r="C2904" s="3">
        <v>35212256</v>
      </c>
      <c r="D2904" s="3">
        <v>0</v>
      </c>
      <c r="E2904" s="3">
        <v>1399</v>
      </c>
      <c r="F2904" s="3"/>
    </row>
    <row r="2905" spans="2:6" x14ac:dyDescent="0.65">
      <c r="B2905" s="3">
        <v>35212257001</v>
      </c>
      <c r="C2905" s="3">
        <v>35212257</v>
      </c>
      <c r="D2905" s="3">
        <v>166</v>
      </c>
      <c r="E2905" s="3">
        <v>1951</v>
      </c>
      <c r="F2905" s="3">
        <v>3.7733250422990999E-2</v>
      </c>
    </row>
    <row r="2906" spans="2:6" x14ac:dyDescent="0.65">
      <c r="B2906" s="3">
        <v>35212257002</v>
      </c>
      <c r="C2906" s="3">
        <v>35212257</v>
      </c>
      <c r="D2906" s="3">
        <v>235</v>
      </c>
      <c r="E2906" s="3">
        <v>1951</v>
      </c>
      <c r="F2906" s="3">
        <v>3.4219740891966201E-2</v>
      </c>
    </row>
    <row r="2907" spans="2:6" x14ac:dyDescent="0.65">
      <c r="B2907" s="3">
        <v>35212257003</v>
      </c>
      <c r="C2907" s="3">
        <v>35212257</v>
      </c>
      <c r="D2907" s="3">
        <v>45</v>
      </c>
      <c r="E2907" s="3">
        <v>1951</v>
      </c>
      <c r="F2907" s="3">
        <v>1.03433350977727E-2</v>
      </c>
    </row>
    <row r="2908" spans="2:6" x14ac:dyDescent="0.65">
      <c r="B2908" s="3">
        <v>35212257004</v>
      </c>
      <c r="C2908" s="3">
        <v>35212257</v>
      </c>
      <c r="D2908" s="3">
        <v>38</v>
      </c>
      <c r="E2908" s="3">
        <v>1951</v>
      </c>
      <c r="F2908" s="3">
        <v>2.9883251635825999E-2</v>
      </c>
    </row>
    <row r="2909" spans="2:6" x14ac:dyDescent="0.65">
      <c r="B2909" s="3">
        <v>35212257005</v>
      </c>
      <c r="C2909" s="3">
        <v>35212257</v>
      </c>
      <c r="D2909" s="3">
        <v>80</v>
      </c>
      <c r="E2909" s="3">
        <v>1951</v>
      </c>
      <c r="F2909" s="3"/>
    </row>
    <row r="2910" spans="2:6" x14ac:dyDescent="0.65">
      <c r="B2910" s="3">
        <v>35212257006</v>
      </c>
      <c r="C2910" s="3">
        <v>35212257</v>
      </c>
      <c r="D2910" s="3">
        <v>25</v>
      </c>
      <c r="E2910" s="3">
        <v>1951</v>
      </c>
      <c r="F2910" s="3">
        <v>1.22022750525874E-2</v>
      </c>
    </row>
    <row r="2911" spans="2:6" x14ac:dyDescent="0.65">
      <c r="B2911" s="3">
        <v>35212257007</v>
      </c>
      <c r="C2911" s="3">
        <v>35212257</v>
      </c>
      <c r="D2911" s="3">
        <v>1362</v>
      </c>
      <c r="E2911" s="3">
        <v>1951</v>
      </c>
      <c r="F2911" s="3">
        <v>0.1245766315129484</v>
      </c>
    </row>
    <row r="2912" spans="2:6" x14ac:dyDescent="0.65">
      <c r="B2912" s="3">
        <v>35212258001</v>
      </c>
      <c r="C2912" s="3">
        <v>35212258</v>
      </c>
      <c r="D2912" s="3">
        <v>51</v>
      </c>
      <c r="E2912" s="3">
        <v>892</v>
      </c>
      <c r="F2912" s="3">
        <v>2.8437136771378199E-2</v>
      </c>
    </row>
    <row r="2913" spans="2:6" x14ac:dyDescent="0.65">
      <c r="B2913" s="3">
        <v>35212258002</v>
      </c>
      <c r="C2913" s="3">
        <v>35212258</v>
      </c>
      <c r="D2913" s="3">
        <v>328</v>
      </c>
      <c r="E2913" s="3">
        <v>892</v>
      </c>
      <c r="F2913" s="3">
        <v>2.8135869056211901E-2</v>
      </c>
    </row>
    <row r="2914" spans="2:6" x14ac:dyDescent="0.65">
      <c r="B2914" s="3">
        <v>35212258003</v>
      </c>
      <c r="C2914" s="3">
        <v>35212258</v>
      </c>
      <c r="D2914" s="3">
        <v>200</v>
      </c>
      <c r="E2914" s="3">
        <v>892</v>
      </c>
      <c r="F2914" s="3">
        <v>1.5954875643817899E-2</v>
      </c>
    </row>
    <row r="2915" spans="2:6" x14ac:dyDescent="0.65">
      <c r="B2915" s="3">
        <v>35212258004</v>
      </c>
      <c r="C2915" s="3">
        <v>35212258</v>
      </c>
      <c r="D2915" s="3">
        <v>171</v>
      </c>
      <c r="E2915" s="3">
        <v>892</v>
      </c>
      <c r="F2915" s="3">
        <v>1.6432468437850199E-2</v>
      </c>
    </row>
    <row r="2916" spans="2:6" x14ac:dyDescent="0.65">
      <c r="B2916" s="3">
        <v>35212258005</v>
      </c>
      <c r="C2916" s="3">
        <v>35212258</v>
      </c>
      <c r="D2916" s="3">
        <v>142</v>
      </c>
      <c r="E2916" s="3">
        <v>892</v>
      </c>
      <c r="F2916" s="3">
        <v>2.0074637258760901E-2</v>
      </c>
    </row>
    <row r="2917" spans="2:6" x14ac:dyDescent="0.65">
      <c r="B2917" s="3">
        <v>35212259001</v>
      </c>
      <c r="C2917" s="3">
        <v>35212259</v>
      </c>
      <c r="D2917" s="3">
        <v>450</v>
      </c>
      <c r="E2917" s="3">
        <v>450</v>
      </c>
      <c r="F2917" s="3">
        <v>1.28498764641602E-2</v>
      </c>
    </row>
    <row r="2918" spans="2:6" x14ac:dyDescent="0.65">
      <c r="B2918" s="3">
        <v>35212260001</v>
      </c>
      <c r="C2918" s="3">
        <v>35212260</v>
      </c>
      <c r="D2918" s="3">
        <v>73</v>
      </c>
      <c r="E2918" s="3">
        <v>2090</v>
      </c>
      <c r="F2918" s="3">
        <v>1.6274084866190999E-2</v>
      </c>
    </row>
    <row r="2919" spans="2:6" x14ac:dyDescent="0.65">
      <c r="B2919" s="3">
        <v>35212260002</v>
      </c>
      <c r="C2919" s="3">
        <v>35212260</v>
      </c>
      <c r="D2919" s="3">
        <v>60</v>
      </c>
      <c r="E2919" s="3">
        <v>2090</v>
      </c>
      <c r="F2919" s="3">
        <v>5.7759557486649897E-2</v>
      </c>
    </row>
    <row r="2920" spans="2:6" x14ac:dyDescent="0.65">
      <c r="B2920" s="3">
        <v>35212260003</v>
      </c>
      <c r="C2920" s="3">
        <v>35212260</v>
      </c>
      <c r="D2920" s="3">
        <v>120</v>
      </c>
      <c r="E2920" s="3">
        <v>2090</v>
      </c>
      <c r="F2920" s="3">
        <v>1.6823453407817999E-3</v>
      </c>
    </row>
    <row r="2921" spans="2:6" x14ac:dyDescent="0.65">
      <c r="B2921" s="3">
        <v>35212260004</v>
      </c>
      <c r="C2921" s="3">
        <v>35212260</v>
      </c>
      <c r="D2921" s="3">
        <v>128</v>
      </c>
      <c r="E2921" s="3">
        <v>2090</v>
      </c>
      <c r="F2921" s="3">
        <v>1.26980756604709E-2</v>
      </c>
    </row>
    <row r="2922" spans="2:6" x14ac:dyDescent="0.65">
      <c r="B2922" s="3">
        <v>35212260005</v>
      </c>
      <c r="C2922" s="3">
        <v>35212260</v>
      </c>
      <c r="D2922" s="3">
        <v>1709</v>
      </c>
      <c r="E2922" s="3">
        <v>2090</v>
      </c>
      <c r="F2922" s="3">
        <v>1.44443106861706E-2</v>
      </c>
    </row>
    <row r="2923" spans="2:6" x14ac:dyDescent="0.65">
      <c r="B2923" s="3">
        <v>35212261001</v>
      </c>
      <c r="C2923" s="3">
        <v>35212261</v>
      </c>
      <c r="D2923" s="3">
        <v>92</v>
      </c>
      <c r="E2923" s="3">
        <v>1648</v>
      </c>
      <c r="F2923" s="3">
        <v>5.6844961861485001E-3</v>
      </c>
    </row>
    <row r="2924" spans="2:6" x14ac:dyDescent="0.65">
      <c r="B2924" s="3">
        <v>35212261002</v>
      </c>
      <c r="C2924" s="3">
        <v>35212261</v>
      </c>
      <c r="D2924" s="3">
        <v>134</v>
      </c>
      <c r="E2924" s="3">
        <v>1648</v>
      </c>
      <c r="F2924" s="3">
        <v>1.51841363158901E-2</v>
      </c>
    </row>
    <row r="2925" spans="2:6" x14ac:dyDescent="0.65">
      <c r="B2925" s="3">
        <v>35212261003</v>
      </c>
      <c r="C2925" s="3">
        <v>35212261</v>
      </c>
      <c r="D2925" s="3">
        <v>0</v>
      </c>
      <c r="E2925" s="3">
        <v>1648</v>
      </c>
      <c r="F2925" s="3">
        <v>2.0223985374119999E-2</v>
      </c>
    </row>
    <row r="2926" spans="2:6" x14ac:dyDescent="0.65">
      <c r="B2926" s="3">
        <v>35212261004</v>
      </c>
      <c r="C2926" s="3">
        <v>35212261</v>
      </c>
      <c r="D2926" s="3">
        <v>152</v>
      </c>
      <c r="E2926" s="3">
        <v>1648</v>
      </c>
      <c r="F2926" s="3">
        <v>2.2070518340465899E-2</v>
      </c>
    </row>
    <row r="2927" spans="2:6" x14ac:dyDescent="0.65">
      <c r="B2927" s="3">
        <v>35212261005</v>
      </c>
      <c r="C2927" s="3">
        <v>35212261</v>
      </c>
      <c r="D2927" s="3">
        <v>155</v>
      </c>
      <c r="E2927" s="3">
        <v>1648</v>
      </c>
      <c r="F2927" s="3">
        <v>1.8971717219446699E-2</v>
      </c>
    </row>
    <row r="2928" spans="2:6" x14ac:dyDescent="0.65">
      <c r="B2928" s="3">
        <v>35212261006</v>
      </c>
      <c r="C2928" s="3">
        <v>35212261</v>
      </c>
      <c r="D2928" s="3">
        <v>270</v>
      </c>
      <c r="E2928" s="3">
        <v>1648</v>
      </c>
      <c r="F2928" s="3">
        <v>1.8765399140401502E-2</v>
      </c>
    </row>
    <row r="2929" spans="2:6" x14ac:dyDescent="0.65">
      <c r="B2929" s="3">
        <v>35212261007</v>
      </c>
      <c r="C2929" s="3">
        <v>35212261</v>
      </c>
      <c r="D2929" s="3">
        <v>401</v>
      </c>
      <c r="E2929" s="3">
        <v>1648</v>
      </c>
      <c r="F2929" s="3">
        <v>1.86383505411639E-2</v>
      </c>
    </row>
    <row r="2930" spans="2:6" x14ac:dyDescent="0.65">
      <c r="B2930" s="3">
        <v>35212261008</v>
      </c>
      <c r="C2930" s="3">
        <v>35212261</v>
      </c>
      <c r="D2930" s="3">
        <v>444</v>
      </c>
      <c r="E2930" s="3">
        <v>1648</v>
      </c>
      <c r="F2930" s="3">
        <v>1.54565019217562E-2</v>
      </c>
    </row>
    <row r="2931" spans="2:6" x14ac:dyDescent="0.65">
      <c r="B2931" s="3">
        <v>35212262001</v>
      </c>
      <c r="C2931" s="3">
        <v>35212262</v>
      </c>
      <c r="D2931" s="3">
        <v>101</v>
      </c>
      <c r="E2931" s="3">
        <v>1227</v>
      </c>
      <c r="F2931" s="3">
        <v>6.1797677086992998E-3</v>
      </c>
    </row>
    <row r="2932" spans="2:6" x14ac:dyDescent="0.65">
      <c r="B2932" s="3">
        <v>35212262002</v>
      </c>
      <c r="C2932" s="3">
        <v>35212262</v>
      </c>
      <c r="D2932" s="3">
        <v>155</v>
      </c>
      <c r="E2932" s="3">
        <v>1227</v>
      </c>
      <c r="F2932" s="3">
        <v>2.62837676105439E-2</v>
      </c>
    </row>
    <row r="2933" spans="2:6" x14ac:dyDescent="0.65">
      <c r="B2933" s="3">
        <v>35212262003</v>
      </c>
      <c r="C2933" s="3">
        <v>35212262</v>
      </c>
      <c r="D2933" s="3">
        <v>93</v>
      </c>
      <c r="E2933" s="3">
        <v>1227</v>
      </c>
      <c r="F2933" s="3">
        <v>8.5731832935444993E-3</v>
      </c>
    </row>
    <row r="2934" spans="2:6" x14ac:dyDescent="0.65">
      <c r="B2934" s="3">
        <v>35212262004</v>
      </c>
      <c r="C2934" s="3">
        <v>35212262</v>
      </c>
      <c r="D2934" s="3">
        <v>227</v>
      </c>
      <c r="E2934" s="3">
        <v>1227</v>
      </c>
      <c r="F2934" s="3">
        <v>1.65820974164139E-2</v>
      </c>
    </row>
    <row r="2935" spans="2:6" x14ac:dyDescent="0.65">
      <c r="B2935" s="3">
        <v>35212262005</v>
      </c>
      <c r="C2935" s="3">
        <v>35212262</v>
      </c>
      <c r="D2935" s="3">
        <v>90</v>
      </c>
      <c r="E2935" s="3">
        <v>1227</v>
      </c>
      <c r="F2935" s="3">
        <v>1.10504324189285E-2</v>
      </c>
    </row>
    <row r="2936" spans="2:6" x14ac:dyDescent="0.65">
      <c r="B2936" s="3">
        <v>35212262006</v>
      </c>
      <c r="C2936" s="3">
        <v>35212262</v>
      </c>
      <c r="D2936" s="3">
        <v>561</v>
      </c>
      <c r="E2936" s="3">
        <v>1227</v>
      </c>
      <c r="F2936" s="3">
        <v>3.1367638762275302E-2</v>
      </c>
    </row>
    <row r="2937" spans="2:6" x14ac:dyDescent="0.65">
      <c r="B2937" s="3">
        <v>35212265001</v>
      </c>
      <c r="C2937" s="3">
        <v>35212265</v>
      </c>
      <c r="D2937" s="3">
        <v>143</v>
      </c>
      <c r="E2937" s="3">
        <v>894</v>
      </c>
      <c r="F2937" s="3">
        <v>6.3563889655885997E-3</v>
      </c>
    </row>
    <row r="2938" spans="2:6" x14ac:dyDescent="0.65">
      <c r="B2938" s="3">
        <v>35212265002</v>
      </c>
      <c r="C2938" s="3">
        <v>35212265</v>
      </c>
      <c r="D2938" s="3">
        <v>432</v>
      </c>
      <c r="E2938" s="3">
        <v>894</v>
      </c>
      <c r="F2938" s="3">
        <v>2.71854848449209E-2</v>
      </c>
    </row>
    <row r="2939" spans="2:6" x14ac:dyDescent="0.65">
      <c r="B2939" s="3">
        <v>35212265003</v>
      </c>
      <c r="C2939" s="3">
        <v>35212265</v>
      </c>
      <c r="D2939" s="3">
        <v>47</v>
      </c>
      <c r="E2939" s="3">
        <v>894</v>
      </c>
      <c r="F2939" s="3">
        <v>2.6325341637182201E-2</v>
      </c>
    </row>
    <row r="2940" spans="2:6" x14ac:dyDescent="0.65">
      <c r="B2940" s="3">
        <v>35212265004</v>
      </c>
      <c r="C2940" s="3">
        <v>35212265</v>
      </c>
      <c r="D2940" s="3">
        <v>121</v>
      </c>
      <c r="E2940" s="3">
        <v>894</v>
      </c>
      <c r="F2940" s="3"/>
    </row>
    <row r="2941" spans="2:6" x14ac:dyDescent="0.65">
      <c r="B2941" s="3">
        <v>35212265005</v>
      </c>
      <c r="C2941" s="3">
        <v>35212265</v>
      </c>
      <c r="D2941" s="3">
        <v>151</v>
      </c>
      <c r="E2941" s="3">
        <v>894</v>
      </c>
      <c r="F2941" s="3"/>
    </row>
    <row r="2942" spans="2:6" x14ac:dyDescent="0.65">
      <c r="B2942" s="3">
        <v>35212266001</v>
      </c>
      <c r="C2942" s="3">
        <v>35212266</v>
      </c>
      <c r="D2942" s="3">
        <v>528</v>
      </c>
      <c r="E2942" s="3">
        <v>625</v>
      </c>
      <c r="F2942" s="3">
        <v>1.4272906777315301E-2</v>
      </c>
    </row>
    <row r="2943" spans="2:6" x14ac:dyDescent="0.65">
      <c r="B2943" s="3">
        <v>35212266002</v>
      </c>
      <c r="C2943" s="3">
        <v>35212266</v>
      </c>
      <c r="D2943" s="3">
        <v>97</v>
      </c>
      <c r="E2943" s="3">
        <v>625</v>
      </c>
      <c r="F2943" s="3">
        <v>1.4643457621198E-2</v>
      </c>
    </row>
    <row r="2944" spans="2:6" x14ac:dyDescent="0.65">
      <c r="B2944" s="3">
        <v>35212267001</v>
      </c>
      <c r="C2944" s="3">
        <v>35212267</v>
      </c>
      <c r="D2944" s="3">
        <v>55</v>
      </c>
      <c r="E2944" s="3">
        <v>849</v>
      </c>
      <c r="F2944" s="3">
        <v>1.11528656068539E-2</v>
      </c>
    </row>
    <row r="2945" spans="2:6" x14ac:dyDescent="0.65">
      <c r="B2945" s="3">
        <v>35212267002</v>
      </c>
      <c r="C2945" s="3">
        <v>35212267</v>
      </c>
      <c r="D2945" s="3">
        <v>794</v>
      </c>
      <c r="E2945" s="3">
        <v>849</v>
      </c>
      <c r="F2945" s="3">
        <v>1.56603724686897E-2</v>
      </c>
    </row>
    <row r="2946" spans="2:6" x14ac:dyDescent="0.65">
      <c r="B2946" s="3">
        <v>35212268001</v>
      </c>
      <c r="C2946" s="3">
        <v>35212268</v>
      </c>
      <c r="D2946" s="3">
        <v>71</v>
      </c>
      <c r="E2946" s="3">
        <v>1352</v>
      </c>
      <c r="F2946" s="3">
        <v>4.8419323287652001E-3</v>
      </c>
    </row>
    <row r="2947" spans="2:6" x14ac:dyDescent="0.65">
      <c r="B2947" s="3">
        <v>35212268002</v>
      </c>
      <c r="C2947" s="3">
        <v>35212268</v>
      </c>
      <c r="D2947" s="3">
        <v>84</v>
      </c>
      <c r="E2947" s="3">
        <v>1352</v>
      </c>
      <c r="F2947" s="3">
        <v>5.0461094822822003E-3</v>
      </c>
    </row>
    <row r="2948" spans="2:6" x14ac:dyDescent="0.65">
      <c r="B2948" s="3">
        <v>35212268003</v>
      </c>
      <c r="C2948" s="3">
        <v>35212268</v>
      </c>
      <c r="D2948" s="3">
        <v>1197</v>
      </c>
      <c r="E2948" s="3">
        <v>1352</v>
      </c>
      <c r="F2948" s="3">
        <v>1.6049255710148799E-2</v>
      </c>
    </row>
    <row r="2949" spans="2:6" x14ac:dyDescent="0.65">
      <c r="B2949" s="3">
        <v>35212269001</v>
      </c>
      <c r="C2949" s="3">
        <v>35212269</v>
      </c>
      <c r="D2949" s="3">
        <v>48</v>
      </c>
      <c r="E2949" s="3">
        <v>5208</v>
      </c>
      <c r="F2949" s="3">
        <v>6.1464279888766099E-2</v>
      </c>
    </row>
    <row r="2950" spans="2:6" x14ac:dyDescent="0.65">
      <c r="B2950" s="3">
        <v>35212269002</v>
      </c>
      <c r="C2950" s="3">
        <v>35212269</v>
      </c>
      <c r="D2950" s="3">
        <v>122</v>
      </c>
      <c r="E2950" s="3">
        <v>5208</v>
      </c>
      <c r="F2950" s="3">
        <v>6.2819037361467003E-2</v>
      </c>
    </row>
    <row r="2951" spans="2:6" x14ac:dyDescent="0.65">
      <c r="B2951" s="3">
        <v>35212269003</v>
      </c>
      <c r="C2951" s="3">
        <v>35212269</v>
      </c>
      <c r="D2951" s="3">
        <v>223</v>
      </c>
      <c r="E2951" s="3">
        <v>5208</v>
      </c>
      <c r="F2951" s="3">
        <v>3.6970813538989303E-2</v>
      </c>
    </row>
    <row r="2952" spans="2:6" x14ac:dyDescent="0.65">
      <c r="B2952" s="3">
        <v>35212269004</v>
      </c>
      <c r="C2952" s="3">
        <v>35212269</v>
      </c>
      <c r="D2952" s="3">
        <v>95</v>
      </c>
      <c r="E2952" s="3">
        <v>5208</v>
      </c>
      <c r="F2952" s="3">
        <v>3.67134210547964E-2</v>
      </c>
    </row>
    <row r="2953" spans="2:6" x14ac:dyDescent="0.65">
      <c r="B2953" s="3">
        <v>35212269005</v>
      </c>
      <c r="C2953" s="3">
        <v>35212269</v>
      </c>
      <c r="D2953" s="3">
        <v>141</v>
      </c>
      <c r="E2953" s="3">
        <v>5208</v>
      </c>
      <c r="F2953" s="3">
        <v>8.9815787919688694E-2</v>
      </c>
    </row>
    <row r="2954" spans="2:6" x14ac:dyDescent="0.65">
      <c r="B2954" s="3">
        <v>35212269006</v>
      </c>
      <c r="C2954" s="3">
        <v>35212269</v>
      </c>
      <c r="D2954" s="3">
        <v>183</v>
      </c>
      <c r="E2954" s="3">
        <v>5208</v>
      </c>
      <c r="F2954" s="3">
        <v>4.0212272149562703E-2</v>
      </c>
    </row>
    <row r="2955" spans="2:6" x14ac:dyDescent="0.65">
      <c r="B2955" s="3">
        <v>35212269007</v>
      </c>
      <c r="C2955" s="3">
        <v>35212269</v>
      </c>
      <c r="D2955" s="3">
        <v>71</v>
      </c>
      <c r="E2955" s="3">
        <v>5208</v>
      </c>
      <c r="F2955" s="3">
        <v>5.0621170270180101E-2</v>
      </c>
    </row>
    <row r="2956" spans="2:6" x14ac:dyDescent="0.65">
      <c r="B2956" s="3">
        <v>35212269008</v>
      </c>
      <c r="C2956" s="3">
        <v>35212269</v>
      </c>
      <c r="D2956" s="3">
        <v>53</v>
      </c>
      <c r="E2956" s="3">
        <v>5208</v>
      </c>
      <c r="F2956" s="3">
        <v>3.1794406337353198E-2</v>
      </c>
    </row>
    <row r="2957" spans="2:6" x14ac:dyDescent="0.65">
      <c r="B2957" s="3">
        <v>35212269009</v>
      </c>
      <c r="C2957" s="3">
        <v>35212269</v>
      </c>
      <c r="D2957" s="3">
        <v>50</v>
      </c>
      <c r="E2957" s="3">
        <v>5208</v>
      </c>
      <c r="F2957" s="3">
        <v>1.4890267045169599E-2</v>
      </c>
    </row>
    <row r="2958" spans="2:6" x14ac:dyDescent="0.65">
      <c r="B2958" s="3">
        <v>35212269010</v>
      </c>
      <c r="C2958" s="3">
        <v>35212269</v>
      </c>
      <c r="D2958" s="3">
        <v>78</v>
      </c>
      <c r="E2958" s="3">
        <v>5208</v>
      </c>
      <c r="F2958" s="3">
        <v>1.52513215202899E-2</v>
      </c>
    </row>
    <row r="2959" spans="2:6" x14ac:dyDescent="0.65">
      <c r="B2959" s="3">
        <v>35212269011</v>
      </c>
      <c r="C2959" s="3">
        <v>35212269</v>
      </c>
      <c r="D2959" s="3">
        <v>106</v>
      </c>
      <c r="E2959" s="3">
        <v>5208</v>
      </c>
      <c r="F2959" s="3">
        <v>2.767465971135E-2</v>
      </c>
    </row>
    <row r="2960" spans="2:6" x14ac:dyDescent="0.65">
      <c r="B2960" s="3">
        <v>35212269012</v>
      </c>
      <c r="C2960" s="3">
        <v>35212269</v>
      </c>
      <c r="D2960" s="3">
        <v>601</v>
      </c>
      <c r="E2960" s="3">
        <v>5208</v>
      </c>
      <c r="F2960" s="3">
        <v>3.02171991620321E-2</v>
      </c>
    </row>
    <row r="2961" spans="2:6" x14ac:dyDescent="0.65">
      <c r="B2961" s="3">
        <v>35212269013</v>
      </c>
      <c r="C2961" s="3">
        <v>35212269</v>
      </c>
      <c r="D2961" s="3">
        <v>86</v>
      </c>
      <c r="E2961" s="3">
        <v>5208</v>
      </c>
      <c r="F2961" s="3">
        <v>3.8463491626214402E-2</v>
      </c>
    </row>
    <row r="2962" spans="2:6" x14ac:dyDescent="0.65">
      <c r="B2962" s="3">
        <v>35212269014</v>
      </c>
      <c r="C2962" s="3">
        <v>35212269</v>
      </c>
      <c r="D2962" s="3">
        <v>641</v>
      </c>
      <c r="E2962" s="3">
        <v>5208</v>
      </c>
      <c r="F2962" s="3">
        <v>4.44804213049163E-2</v>
      </c>
    </row>
    <row r="2963" spans="2:6" x14ac:dyDescent="0.65">
      <c r="B2963" s="3">
        <v>35212269015</v>
      </c>
      <c r="C2963" s="3">
        <v>35212269</v>
      </c>
      <c r="D2963" s="3">
        <v>191</v>
      </c>
      <c r="E2963" s="3">
        <v>5208</v>
      </c>
      <c r="F2963" s="3">
        <v>4.4631685672746099E-2</v>
      </c>
    </row>
    <row r="2964" spans="2:6" x14ac:dyDescent="0.65">
      <c r="B2964" s="3">
        <v>35212269016</v>
      </c>
      <c r="C2964" s="3">
        <v>35212269</v>
      </c>
      <c r="D2964" s="3">
        <v>264</v>
      </c>
      <c r="E2964" s="3">
        <v>5208</v>
      </c>
      <c r="F2964" s="3">
        <v>1.53673264644288E-2</v>
      </c>
    </row>
    <row r="2965" spans="2:6" x14ac:dyDescent="0.65">
      <c r="B2965" s="3">
        <v>35212269017</v>
      </c>
      <c r="C2965" s="3">
        <v>35212269</v>
      </c>
      <c r="D2965" s="3">
        <v>98</v>
      </c>
      <c r="E2965" s="3">
        <v>5208</v>
      </c>
      <c r="F2965" s="3">
        <v>8.1501027091779393E-2</v>
      </c>
    </row>
    <row r="2966" spans="2:6" x14ac:dyDescent="0.65">
      <c r="B2966" s="3">
        <v>35212269018</v>
      </c>
      <c r="C2966" s="3">
        <v>35212269</v>
      </c>
      <c r="D2966" s="3">
        <v>120</v>
      </c>
      <c r="E2966" s="3">
        <v>5208</v>
      </c>
      <c r="F2966" s="3">
        <v>1.66764501688326E-2</v>
      </c>
    </row>
    <row r="2967" spans="2:6" x14ac:dyDescent="0.65">
      <c r="B2967" s="3">
        <v>35212269019</v>
      </c>
      <c r="C2967" s="3">
        <v>35212269</v>
      </c>
      <c r="D2967" s="3">
        <v>531</v>
      </c>
      <c r="E2967" s="3">
        <v>5208</v>
      </c>
      <c r="F2967" s="3">
        <v>3.1969909750881001E-2</v>
      </c>
    </row>
    <row r="2968" spans="2:6" x14ac:dyDescent="0.65">
      <c r="B2968" s="3">
        <v>35212269020</v>
      </c>
      <c r="C2968" s="3">
        <v>35212269</v>
      </c>
      <c r="D2968" s="3">
        <v>58</v>
      </c>
      <c r="E2968" s="3">
        <v>5208</v>
      </c>
      <c r="F2968" s="3">
        <v>1.8845669738013202E-2</v>
      </c>
    </row>
    <row r="2969" spans="2:6" x14ac:dyDescent="0.65">
      <c r="B2969" s="3">
        <v>35212269021</v>
      </c>
      <c r="C2969" s="3">
        <v>35212269</v>
      </c>
      <c r="D2969" s="3">
        <v>892</v>
      </c>
      <c r="E2969" s="3">
        <v>5208</v>
      </c>
      <c r="F2969" s="3">
        <v>4.06886969338566E-2</v>
      </c>
    </row>
    <row r="2970" spans="2:6" x14ac:dyDescent="0.65">
      <c r="B2970" s="3">
        <v>35212269022</v>
      </c>
      <c r="C2970" s="3">
        <v>35212269</v>
      </c>
      <c r="D2970" s="3">
        <v>145</v>
      </c>
      <c r="E2970" s="3">
        <v>5208</v>
      </c>
      <c r="F2970" s="3">
        <v>6.2409637650117002E-3</v>
      </c>
    </row>
    <row r="2971" spans="2:6" x14ac:dyDescent="0.65">
      <c r="B2971" s="3">
        <v>35212269023</v>
      </c>
      <c r="C2971" s="3">
        <v>35212269</v>
      </c>
      <c r="D2971" s="3">
        <v>106</v>
      </c>
      <c r="E2971" s="3">
        <v>5208</v>
      </c>
      <c r="F2971" s="3">
        <v>1.44599505681861E-2</v>
      </c>
    </row>
    <row r="2972" spans="2:6" x14ac:dyDescent="0.65">
      <c r="B2972" s="3">
        <v>35212269024</v>
      </c>
      <c r="C2972" s="3">
        <v>35212269</v>
      </c>
      <c r="D2972" s="3">
        <v>29</v>
      </c>
      <c r="E2972" s="3">
        <v>5208</v>
      </c>
      <c r="F2972" s="3">
        <v>3.1363412475325998E-3</v>
      </c>
    </row>
    <row r="2973" spans="2:6" x14ac:dyDescent="0.65">
      <c r="B2973" s="3">
        <v>35212269025</v>
      </c>
      <c r="C2973" s="3">
        <v>35212269</v>
      </c>
      <c r="D2973" s="3">
        <v>37</v>
      </c>
      <c r="E2973" s="3">
        <v>5208</v>
      </c>
      <c r="F2973" s="3">
        <v>3.0711777809265999E-3</v>
      </c>
    </row>
    <row r="2974" spans="2:6" x14ac:dyDescent="0.65">
      <c r="B2974" s="3">
        <v>35212269026</v>
      </c>
      <c r="C2974" s="3">
        <v>35212269</v>
      </c>
      <c r="D2974" s="3">
        <v>239</v>
      </c>
      <c r="E2974" s="3">
        <v>5208</v>
      </c>
      <c r="F2974" s="3">
        <v>2.3770453869202401E-2</v>
      </c>
    </row>
    <row r="2975" spans="2:6" x14ac:dyDescent="0.65">
      <c r="B2975" s="3">
        <v>35212270001</v>
      </c>
      <c r="C2975" s="3">
        <v>35212270</v>
      </c>
      <c r="D2975" s="3">
        <v>69</v>
      </c>
      <c r="E2975" s="3">
        <v>5823</v>
      </c>
      <c r="F2975" s="3">
        <v>2.238343755674E-2</v>
      </c>
    </row>
    <row r="2976" spans="2:6" x14ac:dyDescent="0.65">
      <c r="B2976" s="3">
        <v>35212270002</v>
      </c>
      <c r="C2976" s="3">
        <v>35212270</v>
      </c>
      <c r="D2976" s="3">
        <v>85</v>
      </c>
      <c r="E2976" s="3">
        <v>5823</v>
      </c>
      <c r="F2976" s="3">
        <v>4.8670116572331903E-2</v>
      </c>
    </row>
    <row r="2977" spans="2:6" x14ac:dyDescent="0.65">
      <c r="B2977" s="3">
        <v>35212270003</v>
      </c>
      <c r="C2977" s="3">
        <v>35212270</v>
      </c>
      <c r="D2977" s="3">
        <v>435</v>
      </c>
      <c r="E2977" s="3">
        <v>5823</v>
      </c>
      <c r="F2977" s="3">
        <v>9.8343646386198205E-2</v>
      </c>
    </row>
    <row r="2978" spans="2:6" x14ac:dyDescent="0.65">
      <c r="B2978" s="3">
        <v>35212270004</v>
      </c>
      <c r="C2978" s="3">
        <v>35212270</v>
      </c>
      <c r="D2978" s="3">
        <v>224</v>
      </c>
      <c r="E2978" s="3">
        <v>5823</v>
      </c>
      <c r="F2978" s="3">
        <v>3.68460294183445E-2</v>
      </c>
    </row>
    <row r="2979" spans="2:6" x14ac:dyDescent="0.65">
      <c r="B2979" s="3">
        <v>35212270005</v>
      </c>
      <c r="C2979" s="3">
        <v>35212270</v>
      </c>
      <c r="D2979" s="3">
        <v>172</v>
      </c>
      <c r="E2979" s="3">
        <v>5823</v>
      </c>
      <c r="F2979" s="3">
        <v>4.2830572348705298E-2</v>
      </c>
    </row>
    <row r="2980" spans="2:6" x14ac:dyDescent="0.65">
      <c r="B2980" s="3">
        <v>35212270006</v>
      </c>
      <c r="C2980" s="3">
        <v>35212270</v>
      </c>
      <c r="D2980" s="3">
        <v>161</v>
      </c>
      <c r="E2980" s="3">
        <v>5823</v>
      </c>
      <c r="F2980" s="3">
        <v>4.86091922702937E-2</v>
      </c>
    </row>
    <row r="2981" spans="2:6" x14ac:dyDescent="0.65">
      <c r="B2981" s="3">
        <v>35212270007</v>
      </c>
      <c r="C2981" s="3">
        <v>35212270</v>
      </c>
      <c r="D2981" s="3">
        <v>132</v>
      </c>
      <c r="E2981" s="3">
        <v>5823</v>
      </c>
      <c r="F2981" s="3">
        <v>5.7841029334763802E-2</v>
      </c>
    </row>
    <row r="2982" spans="2:6" x14ac:dyDescent="0.65">
      <c r="B2982" s="3">
        <v>35212270008</v>
      </c>
      <c r="C2982" s="3">
        <v>35212270</v>
      </c>
      <c r="D2982" s="3">
        <v>125</v>
      </c>
      <c r="E2982" s="3">
        <v>5823</v>
      </c>
      <c r="F2982" s="3">
        <v>4.6374337980506601E-2</v>
      </c>
    </row>
    <row r="2983" spans="2:6" x14ac:dyDescent="0.65">
      <c r="B2983" s="3">
        <v>35212270009</v>
      </c>
      <c r="C2983" s="3">
        <v>35212270</v>
      </c>
      <c r="D2983" s="3">
        <v>100</v>
      </c>
      <c r="E2983" s="3">
        <v>5823</v>
      </c>
      <c r="F2983" s="3">
        <v>3.1473394144966402E-2</v>
      </c>
    </row>
    <row r="2984" spans="2:6" x14ac:dyDescent="0.65">
      <c r="B2984" s="3">
        <v>35212270010</v>
      </c>
      <c r="C2984" s="3">
        <v>35212270</v>
      </c>
      <c r="D2984" s="3">
        <v>102</v>
      </c>
      <c r="E2984" s="3">
        <v>5823</v>
      </c>
      <c r="F2984" s="3">
        <v>2.1833400540656901E-2</v>
      </c>
    </row>
    <row r="2985" spans="2:6" x14ac:dyDescent="0.65">
      <c r="B2985" s="3">
        <v>35212270011</v>
      </c>
      <c r="C2985" s="3">
        <v>35212270</v>
      </c>
      <c r="D2985" s="3">
        <v>62</v>
      </c>
      <c r="E2985" s="3">
        <v>5823</v>
      </c>
      <c r="F2985" s="3">
        <v>3.9333357025663998E-2</v>
      </c>
    </row>
    <row r="2986" spans="2:6" x14ac:dyDescent="0.65">
      <c r="B2986" s="3">
        <v>35212270012</v>
      </c>
      <c r="C2986" s="3">
        <v>35212270</v>
      </c>
      <c r="D2986" s="3">
        <v>56</v>
      </c>
      <c r="E2986" s="3">
        <v>5823</v>
      </c>
      <c r="F2986" s="3">
        <v>5.5436888063202197E-2</v>
      </c>
    </row>
    <row r="2987" spans="2:6" x14ac:dyDescent="0.65">
      <c r="B2987" s="3">
        <v>35212270013</v>
      </c>
      <c r="C2987" s="3">
        <v>35212270</v>
      </c>
      <c r="D2987" s="3">
        <v>37</v>
      </c>
      <c r="E2987" s="3">
        <v>5823</v>
      </c>
      <c r="F2987" s="3"/>
    </row>
    <row r="2988" spans="2:6" x14ac:dyDescent="0.65">
      <c r="B2988" s="3">
        <v>35212270014</v>
      </c>
      <c r="C2988" s="3">
        <v>35212270</v>
      </c>
      <c r="D2988" s="3">
        <v>182</v>
      </c>
      <c r="E2988" s="3">
        <v>5823</v>
      </c>
      <c r="F2988" s="3"/>
    </row>
    <row r="2989" spans="2:6" x14ac:dyDescent="0.65">
      <c r="B2989" s="3">
        <v>35212270015</v>
      </c>
      <c r="C2989" s="3">
        <v>35212270</v>
      </c>
      <c r="D2989" s="3">
        <v>41</v>
      </c>
      <c r="E2989" s="3">
        <v>5823</v>
      </c>
      <c r="F2989" s="3">
        <v>3.2961180100673802E-2</v>
      </c>
    </row>
    <row r="2990" spans="2:6" x14ac:dyDescent="0.65">
      <c r="B2990" s="3">
        <v>35212270016</v>
      </c>
      <c r="C2990" s="3">
        <v>35212270</v>
      </c>
      <c r="D2990" s="3">
        <v>125</v>
      </c>
      <c r="E2990" s="3">
        <v>5823</v>
      </c>
      <c r="F2990" s="3">
        <v>2.3107400886542701E-2</v>
      </c>
    </row>
    <row r="2991" spans="2:6" x14ac:dyDescent="0.65">
      <c r="B2991" s="3">
        <v>35212270017</v>
      </c>
      <c r="C2991" s="3">
        <v>35212270</v>
      </c>
      <c r="D2991" s="3">
        <v>1808</v>
      </c>
      <c r="E2991" s="3">
        <v>5823</v>
      </c>
      <c r="F2991" s="3">
        <v>4.86091922702937E-2</v>
      </c>
    </row>
    <row r="2992" spans="2:6" x14ac:dyDescent="0.65">
      <c r="B2992" s="3">
        <v>35212270018</v>
      </c>
      <c r="C2992" s="3">
        <v>35212270</v>
      </c>
      <c r="D2992" s="3">
        <v>30</v>
      </c>
      <c r="E2992" s="3">
        <v>5823</v>
      </c>
      <c r="F2992" s="3">
        <v>3.7456008602839298E-2</v>
      </c>
    </row>
    <row r="2993" spans="2:6" x14ac:dyDescent="0.65">
      <c r="B2993" s="3">
        <v>35212270019</v>
      </c>
      <c r="C2993" s="3">
        <v>35212270</v>
      </c>
      <c r="D2993" s="3">
        <v>1229</v>
      </c>
      <c r="E2993" s="3">
        <v>5823</v>
      </c>
      <c r="F2993" s="3">
        <v>3.6406418129560199E-2</v>
      </c>
    </row>
    <row r="2994" spans="2:6" x14ac:dyDescent="0.65">
      <c r="B2994" s="3">
        <v>35212270020</v>
      </c>
      <c r="C2994" s="3">
        <v>35212270</v>
      </c>
      <c r="D2994" s="3">
        <v>648</v>
      </c>
      <c r="E2994" s="3">
        <v>5823</v>
      </c>
      <c r="F2994" s="3">
        <v>3.7883931810043799E-2</v>
      </c>
    </row>
    <row r="2995" spans="2:6" x14ac:dyDescent="0.65">
      <c r="B2995" s="3">
        <v>35212271001</v>
      </c>
      <c r="C2995" s="3">
        <v>35212271</v>
      </c>
      <c r="D2995" s="3">
        <v>263</v>
      </c>
      <c r="E2995" s="3">
        <v>5173</v>
      </c>
      <c r="F2995" s="3">
        <v>2.2765708930891E-3</v>
      </c>
    </row>
    <row r="2996" spans="2:6" x14ac:dyDescent="0.65">
      <c r="B2996" s="3">
        <v>35212271002</v>
      </c>
      <c r="C2996" s="3">
        <v>35212271</v>
      </c>
      <c r="D2996" s="3">
        <v>218</v>
      </c>
      <c r="E2996" s="3">
        <v>5173</v>
      </c>
      <c r="F2996" s="3">
        <v>5.1414477123326004E-3</v>
      </c>
    </row>
    <row r="2997" spans="2:6" x14ac:dyDescent="0.65">
      <c r="B2997" s="3">
        <v>35212271003</v>
      </c>
      <c r="C2997" s="3">
        <v>35212271</v>
      </c>
      <c r="D2997" s="3">
        <v>132</v>
      </c>
      <c r="E2997" s="3">
        <v>5173</v>
      </c>
      <c r="F2997" s="3">
        <v>2.0152474526357999E-3</v>
      </c>
    </row>
    <row r="2998" spans="2:6" x14ac:dyDescent="0.65">
      <c r="B2998" s="3">
        <v>35212271004</v>
      </c>
      <c r="C2998" s="3">
        <v>35212271</v>
      </c>
      <c r="D2998" s="3">
        <v>290</v>
      </c>
      <c r="E2998" s="3">
        <v>5173</v>
      </c>
      <c r="F2998" s="3">
        <v>6.7035220431496999E-3</v>
      </c>
    </row>
    <row r="2999" spans="2:6" x14ac:dyDescent="0.65">
      <c r="B2999" s="3">
        <v>35212271005</v>
      </c>
      <c r="C2999" s="3">
        <v>35212271</v>
      </c>
      <c r="D2999" s="3">
        <v>188</v>
      </c>
      <c r="E2999" s="3">
        <v>5173</v>
      </c>
      <c r="F2999" s="3">
        <v>2.8351603858091999E-3</v>
      </c>
    </row>
    <row r="3000" spans="2:6" x14ac:dyDescent="0.65">
      <c r="B3000" s="3">
        <v>35212271006</v>
      </c>
      <c r="C3000" s="3">
        <v>35212271</v>
      </c>
      <c r="D3000" s="3">
        <v>227</v>
      </c>
      <c r="E3000" s="3">
        <v>5173</v>
      </c>
      <c r="F3000" s="3">
        <v>1.52131516770895E-2</v>
      </c>
    </row>
    <row r="3001" spans="2:6" x14ac:dyDescent="0.65">
      <c r="B3001" s="3">
        <v>35212271007</v>
      </c>
      <c r="C3001" s="3">
        <v>35212271</v>
      </c>
      <c r="D3001" s="3">
        <v>95</v>
      </c>
      <c r="E3001" s="3">
        <v>5173</v>
      </c>
      <c r="F3001" s="3">
        <v>5.4403046816048004E-3</v>
      </c>
    </row>
    <row r="3002" spans="2:6" x14ac:dyDescent="0.65">
      <c r="B3002" s="3">
        <v>35212271008</v>
      </c>
      <c r="C3002" s="3">
        <v>35212271</v>
      </c>
      <c r="D3002" s="3">
        <v>10</v>
      </c>
      <c r="E3002" s="3">
        <v>5173</v>
      </c>
      <c r="F3002" s="3">
        <v>1.7085949707346001E-2</v>
      </c>
    </row>
    <row r="3003" spans="2:6" x14ac:dyDescent="0.65">
      <c r="B3003" s="3">
        <v>35212271009</v>
      </c>
      <c r="C3003" s="3">
        <v>35212271</v>
      </c>
      <c r="D3003" s="3">
        <v>152</v>
      </c>
      <c r="E3003" s="3">
        <v>5173</v>
      </c>
      <c r="F3003" s="3">
        <v>1.68911930148858E-2</v>
      </c>
    </row>
    <row r="3004" spans="2:6" x14ac:dyDescent="0.65">
      <c r="B3004" s="3">
        <v>35212271010</v>
      </c>
      <c r="C3004" s="3">
        <v>35212271</v>
      </c>
      <c r="D3004" s="3">
        <v>142</v>
      </c>
      <c r="E3004" s="3">
        <v>5173</v>
      </c>
      <c r="F3004" s="3">
        <v>1.7122954614830599E-2</v>
      </c>
    </row>
    <row r="3005" spans="2:6" x14ac:dyDescent="0.65">
      <c r="B3005" s="3">
        <v>35212271011</v>
      </c>
      <c r="C3005" s="3">
        <v>35212271</v>
      </c>
      <c r="D3005" s="3">
        <v>152</v>
      </c>
      <c r="E3005" s="3">
        <v>5173</v>
      </c>
      <c r="F3005" s="3">
        <v>1.6970328787792501E-2</v>
      </c>
    </row>
    <row r="3006" spans="2:6" x14ac:dyDescent="0.65">
      <c r="B3006" s="3">
        <v>35212271012</v>
      </c>
      <c r="C3006" s="3">
        <v>35212271</v>
      </c>
      <c r="D3006" s="3">
        <v>292</v>
      </c>
      <c r="E3006" s="3">
        <v>5173</v>
      </c>
      <c r="F3006" s="3">
        <v>1.6621055504330799E-2</v>
      </c>
    </row>
    <row r="3007" spans="2:6" x14ac:dyDescent="0.65">
      <c r="B3007" s="3">
        <v>35212271013</v>
      </c>
      <c r="C3007" s="3">
        <v>35212271</v>
      </c>
      <c r="D3007" s="3">
        <v>177</v>
      </c>
      <c r="E3007" s="3">
        <v>5173</v>
      </c>
      <c r="F3007" s="3">
        <v>4.9441459042409402E-2</v>
      </c>
    </row>
    <row r="3008" spans="2:6" x14ac:dyDescent="0.65">
      <c r="B3008" s="3">
        <v>35212271014</v>
      </c>
      <c r="C3008" s="3">
        <v>35212271</v>
      </c>
      <c r="D3008" s="3">
        <v>188</v>
      </c>
      <c r="E3008" s="3">
        <v>5173</v>
      </c>
      <c r="F3008" s="3">
        <v>1.4659911450021801E-2</v>
      </c>
    </row>
    <row r="3009" spans="2:6" x14ac:dyDescent="0.65">
      <c r="B3009" s="3">
        <v>35212271015</v>
      </c>
      <c r="C3009" s="3">
        <v>35212271</v>
      </c>
      <c r="D3009" s="3">
        <v>97</v>
      </c>
      <c r="E3009" s="3">
        <v>5173</v>
      </c>
      <c r="F3009" s="3">
        <v>1.66826318017541E-2</v>
      </c>
    </row>
    <row r="3010" spans="2:6" x14ac:dyDescent="0.65">
      <c r="B3010" s="3">
        <v>35212271016</v>
      </c>
      <c r="C3010" s="3">
        <v>35212271</v>
      </c>
      <c r="D3010" s="3">
        <v>127</v>
      </c>
      <c r="E3010" s="3">
        <v>5173</v>
      </c>
      <c r="F3010" s="3">
        <v>2.8083806193393901E-2</v>
      </c>
    </row>
    <row r="3011" spans="2:6" x14ac:dyDescent="0.65">
      <c r="B3011" s="3">
        <v>35212271017</v>
      </c>
      <c r="C3011" s="3">
        <v>35212271</v>
      </c>
      <c r="D3011" s="3">
        <v>446</v>
      </c>
      <c r="E3011" s="3">
        <v>5173</v>
      </c>
      <c r="F3011" s="3">
        <v>2.3313406558113502E-2</v>
      </c>
    </row>
    <row r="3012" spans="2:6" x14ac:dyDescent="0.65">
      <c r="B3012" s="3">
        <v>35212271018</v>
      </c>
      <c r="C3012" s="3">
        <v>35212271</v>
      </c>
      <c r="D3012" s="3">
        <v>210</v>
      </c>
      <c r="E3012" s="3">
        <v>5173</v>
      </c>
      <c r="F3012" s="3">
        <v>1.6039539637032901E-2</v>
      </c>
    </row>
    <row r="3013" spans="2:6" x14ac:dyDescent="0.65">
      <c r="B3013" s="3">
        <v>35212271019</v>
      </c>
      <c r="C3013" s="3">
        <v>35212271</v>
      </c>
      <c r="D3013" s="3">
        <v>122</v>
      </c>
      <c r="E3013" s="3">
        <v>5173</v>
      </c>
      <c r="F3013" s="3">
        <v>1.25854033785923E-2</v>
      </c>
    </row>
    <row r="3014" spans="2:6" x14ac:dyDescent="0.65">
      <c r="B3014" s="3">
        <v>35212271020</v>
      </c>
      <c r="C3014" s="3">
        <v>35212271</v>
      </c>
      <c r="D3014" s="3">
        <v>116</v>
      </c>
      <c r="E3014" s="3">
        <v>5173</v>
      </c>
      <c r="F3014" s="3">
        <v>1.4663462458887199E-2</v>
      </c>
    </row>
    <row r="3015" spans="2:6" x14ac:dyDescent="0.65">
      <c r="B3015" s="3">
        <v>35212271021</v>
      </c>
      <c r="C3015" s="3">
        <v>35212271</v>
      </c>
      <c r="D3015" s="3">
        <v>206</v>
      </c>
      <c r="E3015" s="3">
        <v>5173</v>
      </c>
      <c r="F3015" s="3">
        <v>1.3760864373471E-2</v>
      </c>
    </row>
    <row r="3016" spans="2:6" x14ac:dyDescent="0.65">
      <c r="B3016" s="3">
        <v>35212271022</v>
      </c>
      <c r="C3016" s="3">
        <v>35212271</v>
      </c>
      <c r="D3016" s="3">
        <v>163</v>
      </c>
      <c r="E3016" s="3">
        <v>5173</v>
      </c>
      <c r="F3016" s="3">
        <v>2.1426165495240301E-2</v>
      </c>
    </row>
    <row r="3017" spans="2:6" x14ac:dyDescent="0.65">
      <c r="B3017" s="3">
        <v>35212271023</v>
      </c>
      <c r="C3017" s="3">
        <v>35212271</v>
      </c>
      <c r="D3017" s="3">
        <v>67</v>
      </c>
      <c r="E3017" s="3">
        <v>5173</v>
      </c>
      <c r="F3017" s="3">
        <v>1.7727934633079499E-2</v>
      </c>
    </row>
    <row r="3018" spans="2:6" x14ac:dyDescent="0.65">
      <c r="B3018" s="3">
        <v>35212271024</v>
      </c>
      <c r="C3018" s="3">
        <v>35212271</v>
      </c>
      <c r="D3018" s="3">
        <v>122</v>
      </c>
      <c r="E3018" s="3">
        <v>5173</v>
      </c>
      <c r="F3018" s="3">
        <v>1.1128432639771899E-2</v>
      </c>
    </row>
    <row r="3019" spans="2:6" x14ac:dyDescent="0.65">
      <c r="B3019" s="3">
        <v>35212271025</v>
      </c>
      <c r="C3019" s="3">
        <v>35212271</v>
      </c>
      <c r="D3019" s="3">
        <v>971</v>
      </c>
      <c r="E3019" s="3">
        <v>5173</v>
      </c>
      <c r="F3019" s="3">
        <v>2.9426524259089999E-3</v>
      </c>
    </row>
    <row r="3020" spans="2:6" x14ac:dyDescent="0.65">
      <c r="B3020" s="3">
        <v>35212272001</v>
      </c>
      <c r="C3020" s="3">
        <v>35212272</v>
      </c>
      <c r="D3020" s="3">
        <v>105</v>
      </c>
      <c r="E3020" s="3">
        <v>6193</v>
      </c>
      <c r="F3020" s="3">
        <v>1.5753327088367001E-3</v>
      </c>
    </row>
    <row r="3021" spans="2:6" x14ac:dyDescent="0.65">
      <c r="B3021" s="3">
        <v>35212272002</v>
      </c>
      <c r="C3021" s="3">
        <v>35212272</v>
      </c>
      <c r="D3021" s="3">
        <v>87</v>
      </c>
      <c r="E3021" s="3">
        <v>6193</v>
      </c>
      <c r="F3021" s="3">
        <v>1.4884872412440999E-3</v>
      </c>
    </row>
    <row r="3022" spans="2:6" x14ac:dyDescent="0.65">
      <c r="B3022" s="3">
        <v>35212272003</v>
      </c>
      <c r="C3022" s="3">
        <v>35212272</v>
      </c>
      <c r="D3022" s="3">
        <v>188</v>
      </c>
      <c r="E3022" s="3">
        <v>6193</v>
      </c>
      <c r="F3022" s="3">
        <v>1.9903963864603999E-3</v>
      </c>
    </row>
    <row r="3023" spans="2:6" x14ac:dyDescent="0.65">
      <c r="B3023" s="3">
        <v>35212272004</v>
      </c>
      <c r="C3023" s="3">
        <v>35212272</v>
      </c>
      <c r="D3023" s="3">
        <v>47</v>
      </c>
      <c r="E3023" s="3">
        <v>6193</v>
      </c>
      <c r="F3023" s="3">
        <v>1.8342062424237999E-3</v>
      </c>
    </row>
    <row r="3024" spans="2:6" x14ac:dyDescent="0.65">
      <c r="B3024" s="3">
        <v>35212272005</v>
      </c>
      <c r="C3024" s="3">
        <v>35212272</v>
      </c>
      <c r="D3024" s="3">
        <v>615</v>
      </c>
      <c r="E3024" s="3">
        <v>6193</v>
      </c>
      <c r="F3024" s="3">
        <v>1.5893003563411999E-3</v>
      </c>
    </row>
    <row r="3025" spans="2:6" x14ac:dyDescent="0.65">
      <c r="B3025" s="3">
        <v>35212272006</v>
      </c>
      <c r="C3025" s="3">
        <v>35212272</v>
      </c>
      <c r="D3025" s="3">
        <v>102</v>
      </c>
      <c r="E3025" s="3">
        <v>6193</v>
      </c>
      <c r="F3025" s="3"/>
    </row>
    <row r="3026" spans="2:6" x14ac:dyDescent="0.65">
      <c r="B3026" s="3">
        <v>35212272007</v>
      </c>
      <c r="C3026" s="3">
        <v>35212272</v>
      </c>
      <c r="D3026" s="3">
        <v>165</v>
      </c>
      <c r="E3026" s="3">
        <v>6193</v>
      </c>
      <c r="F3026" s="3">
        <v>1.5169220576643999E-3</v>
      </c>
    </row>
    <row r="3027" spans="2:6" x14ac:dyDescent="0.65">
      <c r="B3027" s="3">
        <v>35212272008</v>
      </c>
      <c r="C3027" s="3">
        <v>35212272</v>
      </c>
      <c r="D3027" s="3">
        <v>20</v>
      </c>
      <c r="E3027" s="3">
        <v>6193</v>
      </c>
      <c r="F3027" s="3">
        <v>1.3558061151505599E-2</v>
      </c>
    </row>
    <row r="3028" spans="2:6" x14ac:dyDescent="0.65">
      <c r="B3028" s="3">
        <v>35212272009</v>
      </c>
      <c r="C3028" s="3">
        <v>35212272</v>
      </c>
      <c r="D3028" s="3">
        <v>55</v>
      </c>
      <c r="E3028" s="3">
        <v>6193</v>
      </c>
      <c r="F3028" s="3">
        <v>1.9997609923144401E-2</v>
      </c>
    </row>
    <row r="3029" spans="2:6" x14ac:dyDescent="0.65">
      <c r="B3029" s="3">
        <v>35212272010</v>
      </c>
      <c r="C3029" s="3">
        <v>35212272</v>
      </c>
      <c r="D3029" s="3">
        <v>138</v>
      </c>
      <c r="E3029" s="3">
        <v>6193</v>
      </c>
      <c r="F3029" s="3">
        <v>2.1453991723002601E-2</v>
      </c>
    </row>
    <row r="3030" spans="2:6" x14ac:dyDescent="0.65">
      <c r="B3030" s="3">
        <v>35212272011</v>
      </c>
      <c r="C3030" s="3">
        <v>35212272</v>
      </c>
      <c r="D3030" s="3">
        <v>259</v>
      </c>
      <c r="E3030" s="3">
        <v>6193</v>
      </c>
      <c r="F3030" s="3">
        <v>2.2914962764534998E-2</v>
      </c>
    </row>
    <row r="3031" spans="2:6" x14ac:dyDescent="0.65">
      <c r="B3031" s="3">
        <v>35212272012</v>
      </c>
      <c r="C3031" s="3">
        <v>35212272</v>
      </c>
      <c r="D3031" s="3">
        <v>84</v>
      </c>
      <c r="E3031" s="3">
        <v>6193</v>
      </c>
      <c r="F3031" s="3">
        <v>1.6611714384371201E-2</v>
      </c>
    </row>
    <row r="3032" spans="2:6" x14ac:dyDescent="0.65">
      <c r="B3032" s="3">
        <v>35212272013</v>
      </c>
      <c r="C3032" s="3">
        <v>35212272</v>
      </c>
      <c r="D3032" s="3">
        <v>47</v>
      </c>
      <c r="E3032" s="3">
        <v>6193</v>
      </c>
      <c r="F3032" s="3">
        <v>1.09365168675651E-2</v>
      </c>
    </row>
    <row r="3033" spans="2:6" x14ac:dyDescent="0.65">
      <c r="B3033" s="3">
        <v>35212272014</v>
      </c>
      <c r="C3033" s="3">
        <v>35212272</v>
      </c>
      <c r="D3033" s="3">
        <v>85</v>
      </c>
      <c r="E3033" s="3">
        <v>6193</v>
      </c>
      <c r="F3033" s="3">
        <v>2.48839958086612E-2</v>
      </c>
    </row>
    <row r="3034" spans="2:6" x14ac:dyDescent="0.65">
      <c r="B3034" s="3">
        <v>35212272015</v>
      </c>
      <c r="C3034" s="3">
        <v>35212272</v>
      </c>
      <c r="D3034" s="3">
        <v>204</v>
      </c>
      <c r="E3034" s="3">
        <v>6193</v>
      </c>
      <c r="F3034" s="3">
        <v>4.9324279089290003E-3</v>
      </c>
    </row>
    <row r="3035" spans="2:6" x14ac:dyDescent="0.65">
      <c r="B3035" s="3">
        <v>35212272016</v>
      </c>
      <c r="C3035" s="3">
        <v>35212272</v>
      </c>
      <c r="D3035" s="3">
        <v>97</v>
      </c>
      <c r="E3035" s="3">
        <v>6193</v>
      </c>
      <c r="F3035" s="3">
        <v>1.6017204519916E-3</v>
      </c>
    </row>
    <row r="3036" spans="2:6" x14ac:dyDescent="0.65">
      <c r="B3036" s="3">
        <v>35212272017</v>
      </c>
      <c r="C3036" s="3">
        <v>35212272</v>
      </c>
      <c r="D3036" s="3">
        <v>95</v>
      </c>
      <c r="E3036" s="3">
        <v>6193</v>
      </c>
      <c r="F3036" s="3"/>
    </row>
    <row r="3037" spans="2:6" x14ac:dyDescent="0.65">
      <c r="B3037" s="3">
        <v>35212272018</v>
      </c>
      <c r="C3037" s="3">
        <v>35212272</v>
      </c>
      <c r="D3037" s="3">
        <v>142</v>
      </c>
      <c r="E3037" s="3">
        <v>6193</v>
      </c>
      <c r="F3037" s="3">
        <v>1.16908507663379E-2</v>
      </c>
    </row>
    <row r="3038" spans="2:6" x14ac:dyDescent="0.65">
      <c r="B3038" s="3">
        <v>35212272019</v>
      </c>
      <c r="C3038" s="3">
        <v>35212272</v>
      </c>
      <c r="D3038" s="3">
        <v>83</v>
      </c>
      <c r="E3038" s="3">
        <v>6193</v>
      </c>
      <c r="F3038" s="3">
        <v>1.5187755164699199E-2</v>
      </c>
    </row>
    <row r="3039" spans="2:6" x14ac:dyDescent="0.65">
      <c r="B3039" s="3">
        <v>35212272020</v>
      </c>
      <c r="C3039" s="3">
        <v>35212272</v>
      </c>
      <c r="D3039" s="3">
        <v>304</v>
      </c>
      <c r="E3039" s="3">
        <v>6193</v>
      </c>
      <c r="F3039" s="3">
        <v>2.5040210382428599E-2</v>
      </c>
    </row>
    <row r="3040" spans="2:6" x14ac:dyDescent="0.65">
      <c r="B3040" s="3">
        <v>35212272021</v>
      </c>
      <c r="C3040" s="3">
        <v>35212272</v>
      </c>
      <c r="D3040" s="3">
        <v>225</v>
      </c>
      <c r="E3040" s="3">
        <v>6193</v>
      </c>
      <c r="F3040" s="3">
        <v>3.4174682422714001E-2</v>
      </c>
    </row>
    <row r="3041" spans="2:6" x14ac:dyDescent="0.65">
      <c r="B3041" s="3">
        <v>35212272022</v>
      </c>
      <c r="C3041" s="3">
        <v>35212272</v>
      </c>
      <c r="D3041" s="3">
        <v>130</v>
      </c>
      <c r="E3041" s="3">
        <v>6193</v>
      </c>
      <c r="F3041" s="3">
        <v>1.09702837930193E-2</v>
      </c>
    </row>
    <row r="3042" spans="2:6" x14ac:dyDescent="0.65">
      <c r="B3042" s="3">
        <v>35212272023</v>
      </c>
      <c r="C3042" s="3">
        <v>35212272</v>
      </c>
      <c r="D3042" s="3">
        <v>175</v>
      </c>
      <c r="E3042" s="3">
        <v>6193</v>
      </c>
      <c r="F3042" s="3">
        <v>9.5494099610591004E-3</v>
      </c>
    </row>
    <row r="3043" spans="2:6" x14ac:dyDescent="0.65">
      <c r="B3043" s="3">
        <v>35212272024</v>
      </c>
      <c r="C3043" s="3">
        <v>35212272</v>
      </c>
      <c r="D3043" s="3">
        <v>169</v>
      </c>
      <c r="E3043" s="3">
        <v>6193</v>
      </c>
      <c r="F3043" s="3">
        <v>1.0344833392195199E-2</v>
      </c>
    </row>
    <row r="3044" spans="2:6" x14ac:dyDescent="0.65">
      <c r="B3044" s="3">
        <v>35212272025</v>
      </c>
      <c r="C3044" s="3">
        <v>35212272</v>
      </c>
      <c r="D3044" s="3">
        <v>169</v>
      </c>
      <c r="E3044" s="3">
        <v>6193</v>
      </c>
      <c r="F3044" s="3">
        <v>1.13973256904419E-2</v>
      </c>
    </row>
    <row r="3045" spans="2:6" x14ac:dyDescent="0.65">
      <c r="B3045" s="3">
        <v>35212272026</v>
      </c>
      <c r="C3045" s="3">
        <v>35212272</v>
      </c>
      <c r="D3045" s="3">
        <v>37</v>
      </c>
      <c r="E3045" s="3">
        <v>6193</v>
      </c>
      <c r="F3045" s="3">
        <v>2.3958900296321998E-3</v>
      </c>
    </row>
    <row r="3046" spans="2:6" x14ac:dyDescent="0.65">
      <c r="B3046" s="3">
        <v>35212272027</v>
      </c>
      <c r="C3046" s="3">
        <v>35212272</v>
      </c>
      <c r="D3046" s="3">
        <v>1590</v>
      </c>
      <c r="E3046" s="3">
        <v>6193</v>
      </c>
      <c r="F3046" s="3">
        <v>3.4174682422714001E-2</v>
      </c>
    </row>
    <row r="3047" spans="2:6" x14ac:dyDescent="0.65">
      <c r="B3047" s="3">
        <v>35212272028</v>
      </c>
      <c r="C3047" s="3">
        <v>35212272</v>
      </c>
      <c r="D3047" s="3">
        <v>190</v>
      </c>
      <c r="E3047" s="3">
        <v>6193</v>
      </c>
      <c r="F3047" s="3">
        <v>5.0184395075746997E-3</v>
      </c>
    </row>
    <row r="3048" spans="2:6" x14ac:dyDescent="0.65">
      <c r="B3048" s="3">
        <v>35212272029</v>
      </c>
      <c r="C3048" s="3">
        <v>35212272</v>
      </c>
      <c r="D3048" s="3">
        <v>253</v>
      </c>
      <c r="E3048" s="3">
        <v>6193</v>
      </c>
      <c r="F3048" s="3"/>
    </row>
    <row r="3049" spans="2:6" x14ac:dyDescent="0.65">
      <c r="B3049" s="3">
        <v>35212272030</v>
      </c>
      <c r="C3049" s="3">
        <v>35212272</v>
      </c>
      <c r="D3049" s="3">
        <v>333</v>
      </c>
      <c r="E3049" s="3">
        <v>6193</v>
      </c>
      <c r="F3049" s="3">
        <v>1.15569229750546E-2</v>
      </c>
    </row>
    <row r="3050" spans="2:6" x14ac:dyDescent="0.65">
      <c r="B3050" s="3">
        <v>35212342001</v>
      </c>
      <c r="C3050" s="3">
        <v>35212342</v>
      </c>
      <c r="D3050" s="3">
        <v>39</v>
      </c>
      <c r="E3050" s="3">
        <v>689</v>
      </c>
      <c r="F3050" s="3">
        <v>1.4931544996184E-3</v>
      </c>
    </row>
    <row r="3051" spans="2:6" x14ac:dyDescent="0.65">
      <c r="B3051" s="3">
        <v>35212342002</v>
      </c>
      <c r="C3051" s="3">
        <v>35212342</v>
      </c>
      <c r="D3051" s="3">
        <v>502</v>
      </c>
      <c r="E3051" s="3">
        <v>689</v>
      </c>
      <c r="F3051" s="3">
        <v>3.74593493393248E-2</v>
      </c>
    </row>
    <row r="3052" spans="2:6" x14ac:dyDescent="0.65">
      <c r="B3052" s="3">
        <v>35212342003</v>
      </c>
      <c r="C3052" s="3">
        <v>35212342</v>
      </c>
      <c r="D3052" s="3">
        <v>41</v>
      </c>
      <c r="E3052" s="3">
        <v>689</v>
      </c>
      <c r="F3052" s="3">
        <v>4.9046184200048004E-3</v>
      </c>
    </row>
    <row r="3053" spans="2:6" x14ac:dyDescent="0.65">
      <c r="B3053" s="3">
        <v>35212342004</v>
      </c>
      <c r="C3053" s="3">
        <v>35212342</v>
      </c>
      <c r="D3053" s="3">
        <v>107</v>
      </c>
      <c r="E3053" s="3">
        <v>689</v>
      </c>
      <c r="F3053" s="3">
        <v>5.0200255466098997E-3</v>
      </c>
    </row>
    <row r="3054" spans="2:6" x14ac:dyDescent="0.65">
      <c r="B3054" s="3">
        <v>35212343001</v>
      </c>
      <c r="C3054" s="3">
        <v>35212343</v>
      </c>
      <c r="D3054" s="3">
        <v>0</v>
      </c>
      <c r="E3054" s="3">
        <v>5598</v>
      </c>
      <c r="F3054" s="3">
        <v>1.22709014010558E-2</v>
      </c>
    </row>
    <row r="3055" spans="2:6" x14ac:dyDescent="0.65">
      <c r="B3055" s="3">
        <v>35212343002</v>
      </c>
      <c r="C3055" s="3">
        <v>35212343</v>
      </c>
      <c r="D3055" s="3">
        <v>73</v>
      </c>
      <c r="E3055" s="3">
        <v>5598</v>
      </c>
      <c r="F3055" s="3">
        <v>1.2277543307538601E-2</v>
      </c>
    </row>
    <row r="3056" spans="2:6" x14ac:dyDescent="0.65">
      <c r="B3056" s="3">
        <v>35212343003</v>
      </c>
      <c r="C3056" s="3">
        <v>35212343</v>
      </c>
      <c r="D3056" s="3">
        <v>27</v>
      </c>
      <c r="E3056" s="3">
        <v>5598</v>
      </c>
      <c r="F3056" s="3">
        <v>1.16535637410554E-2</v>
      </c>
    </row>
    <row r="3057" spans="2:6" x14ac:dyDescent="0.65">
      <c r="B3057" s="3">
        <v>35212343004</v>
      </c>
      <c r="C3057" s="3">
        <v>35212343</v>
      </c>
      <c r="D3057" s="3">
        <v>345</v>
      </c>
      <c r="E3057" s="3">
        <v>5598</v>
      </c>
      <c r="F3057" s="3">
        <v>3.848492662946E-3</v>
      </c>
    </row>
    <row r="3058" spans="2:6" x14ac:dyDescent="0.65">
      <c r="B3058" s="3">
        <v>35212343005</v>
      </c>
      <c r="C3058" s="3">
        <v>35212343</v>
      </c>
      <c r="D3058" s="3">
        <v>55</v>
      </c>
      <c r="E3058" s="3">
        <v>5598</v>
      </c>
      <c r="F3058" s="3">
        <v>3.2247078678395002E-3</v>
      </c>
    </row>
    <row r="3059" spans="2:6" x14ac:dyDescent="0.65">
      <c r="B3059" s="3">
        <v>35212343006</v>
      </c>
      <c r="C3059" s="3">
        <v>35212343</v>
      </c>
      <c r="D3059" s="3">
        <v>52</v>
      </c>
      <c r="E3059" s="3">
        <v>5598</v>
      </c>
      <c r="F3059" s="3">
        <v>3.2230839911734999E-3</v>
      </c>
    </row>
    <row r="3060" spans="2:6" x14ac:dyDescent="0.65">
      <c r="B3060" s="3">
        <v>35212343007</v>
      </c>
      <c r="C3060" s="3">
        <v>35212343</v>
      </c>
      <c r="D3060" s="3">
        <v>48</v>
      </c>
      <c r="E3060" s="3">
        <v>5598</v>
      </c>
      <c r="F3060" s="3">
        <v>4.7955289139500002E-3</v>
      </c>
    </row>
    <row r="3061" spans="2:6" x14ac:dyDescent="0.65">
      <c r="B3061" s="3">
        <v>35212343008</v>
      </c>
      <c r="C3061" s="3">
        <v>35212343</v>
      </c>
      <c r="D3061" s="3">
        <v>17</v>
      </c>
      <c r="E3061" s="3">
        <v>5598</v>
      </c>
      <c r="F3061" s="3">
        <v>4.7441219287785996E-3</v>
      </c>
    </row>
    <row r="3062" spans="2:6" x14ac:dyDescent="0.65">
      <c r="B3062" s="3">
        <v>35212343009</v>
      </c>
      <c r="C3062" s="3">
        <v>35212343</v>
      </c>
      <c r="D3062" s="3">
        <v>23</v>
      </c>
      <c r="E3062" s="3">
        <v>5598</v>
      </c>
      <c r="F3062" s="3">
        <v>4.7998966749602003E-3</v>
      </c>
    </row>
    <row r="3063" spans="2:6" x14ac:dyDescent="0.65">
      <c r="B3063" s="3">
        <v>35212343010</v>
      </c>
      <c r="C3063" s="3">
        <v>35212343</v>
      </c>
      <c r="D3063" s="3">
        <v>0</v>
      </c>
      <c r="E3063" s="3">
        <v>5598</v>
      </c>
      <c r="F3063" s="3">
        <v>3.3022871846949998E-3</v>
      </c>
    </row>
    <row r="3064" spans="2:6" x14ac:dyDescent="0.65">
      <c r="B3064" s="3">
        <v>35212343011</v>
      </c>
      <c r="C3064" s="3">
        <v>35212343</v>
      </c>
      <c r="D3064" s="3">
        <v>20</v>
      </c>
      <c r="E3064" s="3">
        <v>5598</v>
      </c>
      <c r="F3064" s="3">
        <v>5.1936940997539998E-3</v>
      </c>
    </row>
    <row r="3065" spans="2:6" x14ac:dyDescent="0.65">
      <c r="B3065" s="3">
        <v>35212343012</v>
      </c>
      <c r="C3065" s="3">
        <v>35212343</v>
      </c>
      <c r="D3065" s="3">
        <v>122</v>
      </c>
      <c r="E3065" s="3">
        <v>5598</v>
      </c>
      <c r="F3065" s="3">
        <v>3.1701296276381999E-3</v>
      </c>
    </row>
    <row r="3066" spans="2:6" x14ac:dyDescent="0.65">
      <c r="B3066" s="3">
        <v>35212343013</v>
      </c>
      <c r="C3066" s="3">
        <v>35212343</v>
      </c>
      <c r="D3066" s="3">
        <v>160</v>
      </c>
      <c r="E3066" s="3">
        <v>5598</v>
      </c>
      <c r="F3066" s="3">
        <v>2.0236662015031999E-3</v>
      </c>
    </row>
    <row r="3067" spans="2:6" x14ac:dyDescent="0.65">
      <c r="B3067" s="3">
        <v>35212343014</v>
      </c>
      <c r="C3067" s="3">
        <v>35212343</v>
      </c>
      <c r="D3067" s="3">
        <v>58</v>
      </c>
      <c r="E3067" s="3">
        <v>5598</v>
      </c>
      <c r="F3067" s="3">
        <v>1.1973776645195401E-2</v>
      </c>
    </row>
    <row r="3068" spans="2:6" x14ac:dyDescent="0.65">
      <c r="B3068" s="3">
        <v>35212343015</v>
      </c>
      <c r="C3068" s="3">
        <v>35212343</v>
      </c>
      <c r="D3068" s="3">
        <v>77</v>
      </c>
      <c r="E3068" s="3">
        <v>5598</v>
      </c>
      <c r="F3068" s="3">
        <v>1.29914206907518E-2</v>
      </c>
    </row>
    <row r="3069" spans="2:6" x14ac:dyDescent="0.65">
      <c r="B3069" s="3">
        <v>35212343016</v>
      </c>
      <c r="C3069" s="3">
        <v>35212343</v>
      </c>
      <c r="D3069" s="3">
        <v>57</v>
      </c>
      <c r="E3069" s="3">
        <v>5598</v>
      </c>
      <c r="F3069" s="3">
        <v>9.5268991578598E-3</v>
      </c>
    </row>
    <row r="3070" spans="2:6" x14ac:dyDescent="0.65">
      <c r="B3070" s="3">
        <v>35212343017</v>
      </c>
      <c r="C3070" s="3">
        <v>35212343</v>
      </c>
      <c r="D3070" s="3">
        <v>0</v>
      </c>
      <c r="E3070" s="3">
        <v>5598</v>
      </c>
      <c r="F3070" s="3">
        <v>1.33099385562622E-2</v>
      </c>
    </row>
    <row r="3071" spans="2:6" x14ac:dyDescent="0.65">
      <c r="B3071" s="3">
        <v>35212343018</v>
      </c>
      <c r="C3071" s="3">
        <v>35212343</v>
      </c>
      <c r="D3071" s="3">
        <v>102</v>
      </c>
      <c r="E3071" s="3">
        <v>5598</v>
      </c>
      <c r="F3071" s="3">
        <v>1.37220462422979E-2</v>
      </c>
    </row>
    <row r="3072" spans="2:6" x14ac:dyDescent="0.65">
      <c r="B3072" s="3">
        <v>35212343019</v>
      </c>
      <c r="C3072" s="3">
        <v>35212343</v>
      </c>
      <c r="D3072" s="3">
        <v>0</v>
      </c>
      <c r="E3072" s="3">
        <v>5598</v>
      </c>
      <c r="F3072" s="3">
        <v>3.1246046548809E-3</v>
      </c>
    </row>
    <row r="3073" spans="2:6" x14ac:dyDescent="0.65">
      <c r="B3073" s="3">
        <v>35212343020</v>
      </c>
      <c r="C3073" s="3">
        <v>35212343</v>
      </c>
      <c r="D3073" s="3">
        <v>105</v>
      </c>
      <c r="E3073" s="3">
        <v>5598</v>
      </c>
      <c r="F3073" s="3">
        <v>8.2664993594211995E-3</v>
      </c>
    </row>
    <row r="3074" spans="2:6" x14ac:dyDescent="0.65">
      <c r="B3074" s="3">
        <v>35212343021</v>
      </c>
      <c r="C3074" s="3">
        <v>35212343</v>
      </c>
      <c r="D3074" s="3">
        <v>22</v>
      </c>
      <c r="E3074" s="3">
        <v>5598</v>
      </c>
      <c r="F3074" s="3">
        <v>3.2026614065112E-3</v>
      </c>
    </row>
    <row r="3075" spans="2:6" x14ac:dyDescent="0.65">
      <c r="B3075" s="3">
        <v>35212343022</v>
      </c>
      <c r="C3075" s="3">
        <v>35212343</v>
      </c>
      <c r="D3075" s="3">
        <v>31</v>
      </c>
      <c r="E3075" s="3">
        <v>5598</v>
      </c>
      <c r="F3075" s="3">
        <v>3.2010536769949E-3</v>
      </c>
    </row>
    <row r="3076" spans="2:6" x14ac:dyDescent="0.65">
      <c r="B3076" s="3">
        <v>35212343023</v>
      </c>
      <c r="C3076" s="3">
        <v>35212343</v>
      </c>
      <c r="D3076" s="3">
        <v>46</v>
      </c>
      <c r="E3076" s="3">
        <v>5598</v>
      </c>
      <c r="F3076" s="3">
        <v>1.7225891877105E-3</v>
      </c>
    </row>
    <row r="3077" spans="2:6" x14ac:dyDescent="0.65">
      <c r="B3077" s="3">
        <v>35212343024</v>
      </c>
      <c r="C3077" s="3">
        <v>35212343</v>
      </c>
      <c r="D3077" s="3">
        <v>61</v>
      </c>
      <c r="E3077" s="3">
        <v>5598</v>
      </c>
      <c r="F3077" s="3">
        <v>1.7246505149863E-3</v>
      </c>
    </row>
    <row r="3078" spans="2:6" x14ac:dyDescent="0.65">
      <c r="B3078" s="3">
        <v>35212343025</v>
      </c>
      <c r="C3078" s="3">
        <v>35212343</v>
      </c>
      <c r="D3078" s="3">
        <v>51</v>
      </c>
      <c r="E3078" s="3">
        <v>5598</v>
      </c>
      <c r="F3078" s="3">
        <v>2.0522311942168E-3</v>
      </c>
    </row>
    <row r="3079" spans="2:6" x14ac:dyDescent="0.65">
      <c r="B3079" s="3">
        <v>35212343026</v>
      </c>
      <c r="C3079" s="3">
        <v>35212343</v>
      </c>
      <c r="D3079" s="3">
        <v>190</v>
      </c>
      <c r="E3079" s="3">
        <v>5598</v>
      </c>
      <c r="F3079" s="3">
        <v>1.73568677456679E-2</v>
      </c>
    </row>
    <row r="3080" spans="2:6" x14ac:dyDescent="0.65">
      <c r="B3080" s="3">
        <v>35212343027</v>
      </c>
      <c r="C3080" s="3">
        <v>35212343</v>
      </c>
      <c r="D3080" s="3">
        <v>66</v>
      </c>
      <c r="E3080" s="3">
        <v>5598</v>
      </c>
      <c r="F3080" s="3">
        <v>1.86075765938171E-2</v>
      </c>
    </row>
    <row r="3081" spans="2:6" x14ac:dyDescent="0.65">
      <c r="B3081" s="3">
        <v>35212343028</v>
      </c>
      <c r="C3081" s="3">
        <v>35212343</v>
      </c>
      <c r="D3081" s="3">
        <v>122</v>
      </c>
      <c r="E3081" s="3">
        <v>5598</v>
      </c>
      <c r="F3081" s="3">
        <v>1.9339498465302401E-2</v>
      </c>
    </row>
    <row r="3082" spans="2:6" x14ac:dyDescent="0.65">
      <c r="B3082" s="3">
        <v>35212343029</v>
      </c>
      <c r="C3082" s="3">
        <v>35212343</v>
      </c>
      <c r="D3082" s="3">
        <v>82</v>
      </c>
      <c r="E3082" s="3">
        <v>5598</v>
      </c>
      <c r="F3082" s="3">
        <v>2.8148155021657701E-2</v>
      </c>
    </row>
    <row r="3083" spans="2:6" x14ac:dyDescent="0.65">
      <c r="B3083" s="3">
        <v>35212343030</v>
      </c>
      <c r="C3083" s="3">
        <v>35212343</v>
      </c>
      <c r="D3083" s="3">
        <v>126</v>
      </c>
      <c r="E3083" s="3">
        <v>5598</v>
      </c>
      <c r="F3083" s="3">
        <v>1.7118601939276799E-2</v>
      </c>
    </row>
    <row r="3084" spans="2:6" x14ac:dyDescent="0.65">
      <c r="B3084" s="3">
        <v>35212343031</v>
      </c>
      <c r="C3084" s="3">
        <v>35212343</v>
      </c>
      <c r="D3084" s="3">
        <v>440</v>
      </c>
      <c r="E3084" s="3">
        <v>5598</v>
      </c>
      <c r="F3084" s="3">
        <v>8.4657727861875993E-3</v>
      </c>
    </row>
    <row r="3085" spans="2:6" x14ac:dyDescent="0.65">
      <c r="B3085" s="3">
        <v>35212343032</v>
      </c>
      <c r="C3085" s="3">
        <v>35212343</v>
      </c>
      <c r="D3085" s="3">
        <v>358</v>
      </c>
      <c r="E3085" s="3">
        <v>5598</v>
      </c>
      <c r="F3085" s="3">
        <v>1.6802579979220099E-2</v>
      </c>
    </row>
    <row r="3086" spans="2:6" x14ac:dyDescent="0.65">
      <c r="B3086" s="3">
        <v>35212343033</v>
      </c>
      <c r="C3086" s="3">
        <v>35212343</v>
      </c>
      <c r="D3086" s="3">
        <v>96</v>
      </c>
      <c r="E3086" s="3">
        <v>5598</v>
      </c>
      <c r="F3086" s="3">
        <v>2.0443005553526E-2</v>
      </c>
    </row>
    <row r="3087" spans="2:6" x14ac:dyDescent="0.65">
      <c r="B3087" s="3">
        <v>35212343034</v>
      </c>
      <c r="C3087" s="3">
        <v>35212343</v>
      </c>
      <c r="D3087" s="3">
        <v>186</v>
      </c>
      <c r="E3087" s="3">
        <v>5598</v>
      </c>
      <c r="F3087" s="3">
        <v>2.68868067031625E-2</v>
      </c>
    </row>
    <row r="3088" spans="2:6" x14ac:dyDescent="0.65">
      <c r="B3088" s="3">
        <v>35212343035</v>
      </c>
      <c r="C3088" s="3">
        <v>35212343</v>
      </c>
      <c r="D3088" s="3">
        <v>166</v>
      </c>
      <c r="E3088" s="3">
        <v>5598</v>
      </c>
      <c r="F3088" s="3">
        <v>6.3921477273379101E-2</v>
      </c>
    </row>
    <row r="3089" spans="2:6" x14ac:dyDescent="0.65">
      <c r="B3089" s="3">
        <v>35212343036</v>
      </c>
      <c r="C3089" s="3">
        <v>35212343</v>
      </c>
      <c r="D3089" s="3">
        <v>549</v>
      </c>
      <c r="E3089" s="3">
        <v>5598</v>
      </c>
      <c r="F3089" s="3"/>
    </row>
    <row r="3090" spans="2:6" x14ac:dyDescent="0.65">
      <c r="B3090" s="3">
        <v>35212343037</v>
      </c>
      <c r="C3090" s="3">
        <v>35212343</v>
      </c>
      <c r="D3090" s="3">
        <v>53</v>
      </c>
      <c r="E3090" s="3">
        <v>5598</v>
      </c>
      <c r="F3090" s="3">
        <v>5.3942878746525997E-3</v>
      </c>
    </row>
    <row r="3091" spans="2:6" x14ac:dyDescent="0.65">
      <c r="B3091" s="3">
        <v>35212343038</v>
      </c>
      <c r="C3091" s="3">
        <v>35212343</v>
      </c>
      <c r="D3091" s="3">
        <v>238</v>
      </c>
      <c r="E3091" s="3">
        <v>5598</v>
      </c>
      <c r="F3091" s="3">
        <v>1.8342062424237999E-3</v>
      </c>
    </row>
    <row r="3092" spans="2:6" x14ac:dyDescent="0.65">
      <c r="B3092" s="3">
        <v>35212343039</v>
      </c>
      <c r="C3092" s="3">
        <v>35212343</v>
      </c>
      <c r="D3092" s="3">
        <v>124</v>
      </c>
      <c r="E3092" s="3">
        <v>5598</v>
      </c>
      <c r="F3092" s="3">
        <v>1.25707155294255E-2</v>
      </c>
    </row>
    <row r="3093" spans="2:6" x14ac:dyDescent="0.65">
      <c r="B3093" s="3">
        <v>35212343040</v>
      </c>
      <c r="C3093" s="3">
        <v>35212343</v>
      </c>
      <c r="D3093" s="3">
        <v>37</v>
      </c>
      <c r="E3093" s="3">
        <v>5598</v>
      </c>
      <c r="F3093" s="3">
        <v>8.4754606153056994E-3</v>
      </c>
    </row>
    <row r="3094" spans="2:6" x14ac:dyDescent="0.65">
      <c r="B3094" s="3">
        <v>35212343041</v>
      </c>
      <c r="C3094" s="3">
        <v>35212343</v>
      </c>
      <c r="D3094" s="3">
        <v>1213</v>
      </c>
      <c r="E3094" s="3">
        <v>5598</v>
      </c>
      <c r="F3094" s="3">
        <v>2.5014283465278099E-2</v>
      </c>
    </row>
    <row r="3095" spans="2:6" x14ac:dyDescent="0.65">
      <c r="B3095" s="3">
        <v>35212343042</v>
      </c>
      <c r="C3095" s="3">
        <v>35212343</v>
      </c>
      <c r="D3095" s="3">
        <v>0</v>
      </c>
      <c r="E3095" s="3">
        <v>5598</v>
      </c>
      <c r="F3095" s="3"/>
    </row>
    <row r="3096" spans="2:6" x14ac:dyDescent="0.65">
      <c r="B3096" s="3">
        <v>35212344001</v>
      </c>
      <c r="C3096" s="3">
        <v>35212344</v>
      </c>
      <c r="D3096" s="3">
        <v>137</v>
      </c>
      <c r="E3096" s="3">
        <v>3472</v>
      </c>
      <c r="F3096" s="3">
        <v>8.2925107501186993E-3</v>
      </c>
    </row>
    <row r="3097" spans="2:6" x14ac:dyDescent="0.65">
      <c r="B3097" s="3">
        <v>35212344002</v>
      </c>
      <c r="C3097" s="3">
        <v>35212344</v>
      </c>
      <c r="D3097" s="3">
        <v>194</v>
      </c>
      <c r="E3097" s="3">
        <v>3472</v>
      </c>
      <c r="F3097" s="3">
        <v>8.0724182868232002E-3</v>
      </c>
    </row>
    <row r="3098" spans="2:6" x14ac:dyDescent="0.65">
      <c r="B3098" s="3">
        <v>35212344003</v>
      </c>
      <c r="C3098" s="3">
        <v>35212344</v>
      </c>
      <c r="D3098" s="3">
        <v>210</v>
      </c>
      <c r="E3098" s="3">
        <v>3472</v>
      </c>
      <c r="F3098" s="3">
        <v>7.5062655236811998E-3</v>
      </c>
    </row>
    <row r="3099" spans="2:6" x14ac:dyDescent="0.65">
      <c r="B3099" s="3">
        <v>35212344004</v>
      </c>
      <c r="C3099" s="3">
        <v>35212344</v>
      </c>
      <c r="D3099" s="3">
        <v>0</v>
      </c>
      <c r="E3099" s="3">
        <v>3472</v>
      </c>
      <c r="F3099" s="3">
        <v>1.06155503386731E-2</v>
      </c>
    </row>
    <row r="3100" spans="2:6" x14ac:dyDescent="0.65">
      <c r="B3100" s="3">
        <v>35212344005</v>
      </c>
      <c r="C3100" s="3">
        <v>35212344</v>
      </c>
      <c r="D3100" s="3">
        <v>47</v>
      </c>
      <c r="E3100" s="3">
        <v>3472</v>
      </c>
      <c r="F3100" s="3">
        <v>1.5819004048685099E-2</v>
      </c>
    </row>
    <row r="3101" spans="2:6" x14ac:dyDescent="0.65">
      <c r="B3101" s="3">
        <v>35212344006</v>
      </c>
      <c r="C3101" s="3">
        <v>35212344</v>
      </c>
      <c r="D3101" s="3">
        <v>73</v>
      </c>
      <c r="E3101" s="3">
        <v>3472</v>
      </c>
      <c r="F3101" s="3">
        <v>1.05635973970388E-2</v>
      </c>
    </row>
    <row r="3102" spans="2:6" x14ac:dyDescent="0.65">
      <c r="B3102" s="3">
        <v>35212344007</v>
      </c>
      <c r="C3102" s="3">
        <v>35212344</v>
      </c>
      <c r="D3102" s="3">
        <v>59</v>
      </c>
      <c r="E3102" s="3">
        <v>3472</v>
      </c>
      <c r="F3102" s="3">
        <v>1.06220591333999E-2</v>
      </c>
    </row>
    <row r="3103" spans="2:6" x14ac:dyDescent="0.65">
      <c r="B3103" s="3">
        <v>35212344008</v>
      </c>
      <c r="C3103" s="3">
        <v>35212344</v>
      </c>
      <c r="D3103" s="3">
        <v>119</v>
      </c>
      <c r="E3103" s="3">
        <v>3472</v>
      </c>
      <c r="F3103" s="3">
        <v>9.3815293878035996E-3</v>
      </c>
    </row>
    <row r="3104" spans="2:6" x14ac:dyDescent="0.65">
      <c r="B3104" s="3">
        <v>35212344009</v>
      </c>
      <c r="C3104" s="3">
        <v>35212344</v>
      </c>
      <c r="D3104" s="3">
        <v>173</v>
      </c>
      <c r="E3104" s="3">
        <v>3472</v>
      </c>
      <c r="F3104" s="3">
        <v>1.46951501378204E-2</v>
      </c>
    </row>
    <row r="3105" spans="2:6" x14ac:dyDescent="0.65">
      <c r="B3105" s="3">
        <v>35212344010</v>
      </c>
      <c r="C3105" s="3">
        <v>35212344</v>
      </c>
      <c r="D3105" s="3">
        <v>37</v>
      </c>
      <c r="E3105" s="3">
        <v>3472</v>
      </c>
      <c r="F3105" s="3">
        <v>3.2078061494256099E-2</v>
      </c>
    </row>
    <row r="3106" spans="2:6" x14ac:dyDescent="0.65">
      <c r="B3106" s="3">
        <v>35212344011</v>
      </c>
      <c r="C3106" s="3">
        <v>35212344</v>
      </c>
      <c r="D3106" s="3">
        <v>35</v>
      </c>
      <c r="E3106" s="3">
        <v>3472</v>
      </c>
      <c r="F3106" s="3">
        <v>1.94185468025194E-2</v>
      </c>
    </row>
    <row r="3107" spans="2:6" x14ac:dyDescent="0.65">
      <c r="B3107" s="3">
        <v>35212344012</v>
      </c>
      <c r="C3107" s="3">
        <v>35212344</v>
      </c>
      <c r="D3107" s="3">
        <v>31</v>
      </c>
      <c r="E3107" s="3">
        <v>3472</v>
      </c>
      <c r="F3107" s="3">
        <v>2.49973208736219E-2</v>
      </c>
    </row>
    <row r="3108" spans="2:6" x14ac:dyDescent="0.65">
      <c r="B3108" s="3">
        <v>35212344013</v>
      </c>
      <c r="C3108" s="3">
        <v>35212344</v>
      </c>
      <c r="D3108" s="3">
        <v>76</v>
      </c>
      <c r="E3108" s="3">
        <v>3472</v>
      </c>
      <c r="F3108" s="3">
        <v>3.2026029628410002E-2</v>
      </c>
    </row>
    <row r="3109" spans="2:6" x14ac:dyDescent="0.65">
      <c r="B3109" s="3">
        <v>35212344014</v>
      </c>
      <c r="C3109" s="3">
        <v>35212344</v>
      </c>
      <c r="D3109" s="3">
        <v>33</v>
      </c>
      <c r="E3109" s="3">
        <v>3472</v>
      </c>
      <c r="F3109" s="3">
        <v>1.43052086401189E-2</v>
      </c>
    </row>
    <row r="3110" spans="2:6" x14ac:dyDescent="0.65">
      <c r="B3110" s="3">
        <v>35212344015</v>
      </c>
      <c r="C3110" s="3">
        <v>35212344</v>
      </c>
      <c r="D3110" s="3">
        <v>85</v>
      </c>
      <c r="E3110" s="3">
        <v>3472</v>
      </c>
      <c r="F3110" s="3">
        <v>1.3538693860378899E-2</v>
      </c>
    </row>
    <row r="3111" spans="2:6" x14ac:dyDescent="0.65">
      <c r="B3111" s="3">
        <v>35212344016</v>
      </c>
      <c r="C3111" s="3">
        <v>35212344</v>
      </c>
      <c r="D3111" s="3">
        <v>30</v>
      </c>
      <c r="E3111" s="3">
        <v>3472</v>
      </c>
      <c r="F3111" s="3">
        <v>8.5126408634900001E-3</v>
      </c>
    </row>
    <row r="3112" spans="2:6" x14ac:dyDescent="0.65">
      <c r="B3112" s="3">
        <v>35212344017</v>
      </c>
      <c r="C3112" s="3">
        <v>35212344</v>
      </c>
      <c r="D3112" s="3">
        <v>80</v>
      </c>
      <c r="E3112" s="3">
        <v>3472</v>
      </c>
      <c r="F3112" s="3">
        <v>9.2510740184233997E-3</v>
      </c>
    </row>
    <row r="3113" spans="2:6" x14ac:dyDescent="0.65">
      <c r="B3113" s="3">
        <v>35212344018</v>
      </c>
      <c r="C3113" s="3">
        <v>35212344</v>
      </c>
      <c r="D3113" s="3">
        <v>45</v>
      </c>
      <c r="E3113" s="3">
        <v>3472</v>
      </c>
      <c r="F3113" s="3">
        <v>7.4875450398390999E-3</v>
      </c>
    </row>
    <row r="3114" spans="2:6" x14ac:dyDescent="0.65">
      <c r="B3114" s="3">
        <v>35212344019</v>
      </c>
      <c r="C3114" s="3">
        <v>35212344</v>
      </c>
      <c r="D3114" s="3">
        <v>204</v>
      </c>
      <c r="E3114" s="3">
        <v>3472</v>
      </c>
      <c r="F3114" s="3">
        <v>6.2977937334609E-3</v>
      </c>
    </row>
    <row r="3115" spans="2:6" x14ac:dyDescent="0.65">
      <c r="B3115" s="3">
        <v>35212344020</v>
      </c>
      <c r="C3115" s="3">
        <v>35212344</v>
      </c>
      <c r="D3115" s="3">
        <v>58</v>
      </c>
      <c r="E3115" s="3">
        <v>3472</v>
      </c>
      <c r="F3115" s="3">
        <v>7.8066987353994002E-3</v>
      </c>
    </row>
    <row r="3116" spans="2:6" x14ac:dyDescent="0.65">
      <c r="B3116" s="3">
        <v>35212344021</v>
      </c>
      <c r="C3116" s="3">
        <v>35212344</v>
      </c>
      <c r="D3116" s="3">
        <v>97</v>
      </c>
      <c r="E3116" s="3">
        <v>3472</v>
      </c>
      <c r="F3116" s="3">
        <v>7.2923034016019002E-3</v>
      </c>
    </row>
    <row r="3117" spans="2:6" x14ac:dyDescent="0.65">
      <c r="B3117" s="3">
        <v>35212344022</v>
      </c>
      <c r="C3117" s="3">
        <v>35212344</v>
      </c>
      <c r="D3117" s="3">
        <v>117</v>
      </c>
      <c r="E3117" s="3">
        <v>3472</v>
      </c>
      <c r="F3117" s="3">
        <v>6.6118903120356001E-3</v>
      </c>
    </row>
    <row r="3118" spans="2:6" x14ac:dyDescent="0.65">
      <c r="B3118" s="3">
        <v>35212344023</v>
      </c>
      <c r="C3118" s="3">
        <v>35212344</v>
      </c>
      <c r="D3118" s="3">
        <v>18</v>
      </c>
      <c r="E3118" s="3">
        <v>3472</v>
      </c>
      <c r="F3118" s="3">
        <v>7.5981194025793002E-3</v>
      </c>
    </row>
    <row r="3119" spans="2:6" x14ac:dyDescent="0.65">
      <c r="B3119" s="3">
        <v>35212344024</v>
      </c>
      <c r="C3119" s="3">
        <v>35212344</v>
      </c>
      <c r="D3119" s="3">
        <v>154</v>
      </c>
      <c r="E3119" s="3">
        <v>3472</v>
      </c>
      <c r="F3119" s="3">
        <v>7.5735699234552997E-3</v>
      </c>
    </row>
    <row r="3120" spans="2:6" x14ac:dyDescent="0.65">
      <c r="B3120" s="3">
        <v>35212344025</v>
      </c>
      <c r="C3120" s="3">
        <v>35212344</v>
      </c>
      <c r="D3120" s="3">
        <v>196</v>
      </c>
      <c r="E3120" s="3">
        <v>3472</v>
      </c>
      <c r="F3120" s="3">
        <v>4.9997267413764996E-3</v>
      </c>
    </row>
    <row r="3121" spans="2:6" x14ac:dyDescent="0.65">
      <c r="B3121" s="3">
        <v>35212344026</v>
      </c>
      <c r="C3121" s="3">
        <v>35212344</v>
      </c>
      <c r="D3121" s="3">
        <v>23</v>
      </c>
      <c r="E3121" s="3">
        <v>3472</v>
      </c>
      <c r="F3121" s="3">
        <v>7.7383666133018997E-3</v>
      </c>
    </row>
    <row r="3122" spans="2:6" x14ac:dyDescent="0.65">
      <c r="B3122" s="3">
        <v>35212344027</v>
      </c>
      <c r="C3122" s="3">
        <v>35212344</v>
      </c>
      <c r="D3122" s="3">
        <v>0</v>
      </c>
      <c r="E3122" s="3">
        <v>3472</v>
      </c>
      <c r="F3122" s="3">
        <v>6.5266500220911997E-3</v>
      </c>
    </row>
    <row r="3123" spans="2:6" x14ac:dyDescent="0.65">
      <c r="B3123" s="3">
        <v>35212344028</v>
      </c>
      <c r="C3123" s="3">
        <v>35212344</v>
      </c>
      <c r="D3123" s="3">
        <v>18</v>
      </c>
      <c r="E3123" s="3">
        <v>3472</v>
      </c>
      <c r="F3123" s="3">
        <v>3.9709101210881996E-3</v>
      </c>
    </row>
    <row r="3124" spans="2:6" x14ac:dyDescent="0.65">
      <c r="B3124" s="3">
        <v>35212344029</v>
      </c>
      <c r="C3124" s="3">
        <v>35212344</v>
      </c>
      <c r="D3124" s="3">
        <v>181</v>
      </c>
      <c r="E3124" s="3">
        <v>3472</v>
      </c>
      <c r="F3124" s="3">
        <v>6.1867996582405998E-3</v>
      </c>
    </row>
    <row r="3125" spans="2:6" x14ac:dyDescent="0.65">
      <c r="B3125" s="3">
        <v>35212344030</v>
      </c>
      <c r="C3125" s="3">
        <v>35212344</v>
      </c>
      <c r="D3125" s="3">
        <v>16</v>
      </c>
      <c r="E3125" s="3">
        <v>3472</v>
      </c>
      <c r="F3125" s="3">
        <v>6.2612663917388E-3</v>
      </c>
    </row>
    <row r="3126" spans="2:6" x14ac:dyDescent="0.65">
      <c r="B3126" s="3">
        <v>35212344031</v>
      </c>
      <c r="C3126" s="3">
        <v>35212344</v>
      </c>
      <c r="D3126" s="3">
        <v>0</v>
      </c>
      <c r="E3126" s="3">
        <v>3472</v>
      </c>
      <c r="F3126" s="3">
        <v>5.4801947771515999E-3</v>
      </c>
    </row>
    <row r="3127" spans="2:6" x14ac:dyDescent="0.65">
      <c r="B3127" s="3">
        <v>35212344032</v>
      </c>
      <c r="C3127" s="3">
        <v>35212344</v>
      </c>
      <c r="D3127" s="3">
        <v>120</v>
      </c>
      <c r="E3127" s="3">
        <v>3472</v>
      </c>
      <c r="F3127" s="3">
        <v>1.0883576992591799E-2</v>
      </c>
    </row>
    <row r="3128" spans="2:6" x14ac:dyDescent="0.65">
      <c r="B3128" s="3">
        <v>35212344033</v>
      </c>
      <c r="C3128" s="3">
        <v>35212344</v>
      </c>
      <c r="D3128" s="3">
        <v>61</v>
      </c>
      <c r="E3128" s="3">
        <v>3472</v>
      </c>
      <c r="F3128" s="3">
        <v>1.1300275036583299E-2</v>
      </c>
    </row>
    <row r="3129" spans="2:6" x14ac:dyDescent="0.65">
      <c r="B3129" s="3">
        <v>35212344034</v>
      </c>
      <c r="C3129" s="3">
        <v>35212344</v>
      </c>
      <c r="D3129" s="3">
        <v>30</v>
      </c>
      <c r="E3129" s="3">
        <v>3472</v>
      </c>
      <c r="F3129" s="3">
        <v>1.6029455344256101E-2</v>
      </c>
    </row>
    <row r="3130" spans="2:6" x14ac:dyDescent="0.65">
      <c r="B3130" s="3">
        <v>35212344035</v>
      </c>
      <c r="C3130" s="3">
        <v>35212344</v>
      </c>
      <c r="D3130" s="3">
        <v>186</v>
      </c>
      <c r="E3130" s="3">
        <v>3472</v>
      </c>
      <c r="F3130" s="3">
        <v>1.68147575476656E-2</v>
      </c>
    </row>
    <row r="3131" spans="2:6" x14ac:dyDescent="0.65">
      <c r="B3131" s="3">
        <v>35212344036</v>
      </c>
      <c r="C3131" s="3">
        <v>35212344</v>
      </c>
      <c r="D3131" s="3">
        <v>36</v>
      </c>
      <c r="E3131" s="3">
        <v>3472</v>
      </c>
      <c r="F3131" s="3">
        <v>9.7808380495948005E-3</v>
      </c>
    </row>
    <row r="3132" spans="2:6" x14ac:dyDescent="0.65">
      <c r="B3132" s="3">
        <v>35212344037</v>
      </c>
      <c r="C3132" s="3">
        <v>35212344</v>
      </c>
      <c r="D3132" s="3">
        <v>41</v>
      </c>
      <c r="E3132" s="3">
        <v>3472</v>
      </c>
      <c r="F3132" s="3">
        <v>9.0296577489056996E-3</v>
      </c>
    </row>
    <row r="3133" spans="2:6" x14ac:dyDescent="0.65">
      <c r="B3133" s="3">
        <v>35212344038</v>
      </c>
      <c r="C3133" s="3">
        <v>35212344</v>
      </c>
      <c r="D3133" s="3">
        <v>39</v>
      </c>
      <c r="E3133" s="3">
        <v>3472</v>
      </c>
      <c r="F3133" s="3">
        <v>8.7353601044097996E-3</v>
      </c>
    </row>
    <row r="3134" spans="2:6" x14ac:dyDescent="0.65">
      <c r="B3134" s="3">
        <v>35212344039</v>
      </c>
      <c r="C3134" s="3">
        <v>35212344</v>
      </c>
      <c r="D3134" s="3">
        <v>38</v>
      </c>
      <c r="E3134" s="3">
        <v>3472</v>
      </c>
      <c r="F3134" s="3">
        <v>9.2385170527684995E-3</v>
      </c>
    </row>
    <row r="3135" spans="2:6" x14ac:dyDescent="0.65">
      <c r="B3135" s="3">
        <v>35212344040</v>
      </c>
      <c r="C3135" s="3">
        <v>35212344</v>
      </c>
      <c r="D3135" s="3">
        <v>0</v>
      </c>
      <c r="E3135" s="3">
        <v>3472</v>
      </c>
      <c r="F3135" s="3">
        <v>2.1117887994212001E-3</v>
      </c>
    </row>
    <row r="3136" spans="2:6" x14ac:dyDescent="0.65">
      <c r="B3136" s="3">
        <v>35212344041</v>
      </c>
      <c r="C3136" s="3">
        <v>35212344</v>
      </c>
      <c r="D3136" s="3">
        <v>375</v>
      </c>
      <c r="E3136" s="3">
        <v>3472</v>
      </c>
      <c r="F3136" s="3">
        <v>2.0801647718871899E-2</v>
      </c>
    </row>
    <row r="3137" spans="2:6" x14ac:dyDescent="0.65">
      <c r="B3137" s="3">
        <v>35212345001</v>
      </c>
      <c r="C3137" s="3">
        <v>35212345</v>
      </c>
      <c r="D3137" s="3">
        <v>537</v>
      </c>
      <c r="E3137" s="3">
        <v>752</v>
      </c>
      <c r="F3137" s="3">
        <v>8.1839974760463299E-2</v>
      </c>
    </row>
    <row r="3138" spans="2:6" x14ac:dyDescent="0.65">
      <c r="B3138" s="3">
        <v>35212345002</v>
      </c>
      <c r="C3138" s="3">
        <v>35212345</v>
      </c>
      <c r="D3138" s="3">
        <v>215</v>
      </c>
      <c r="E3138" s="3">
        <v>752</v>
      </c>
      <c r="F3138" s="3">
        <v>8.3311618860369793E-2</v>
      </c>
    </row>
    <row r="3139" spans="2:6" x14ac:dyDescent="0.65">
      <c r="B3139" s="3">
        <v>35212346001</v>
      </c>
      <c r="C3139" s="3">
        <v>35212346</v>
      </c>
      <c r="D3139" s="3">
        <v>0</v>
      </c>
      <c r="E3139" s="3">
        <v>0</v>
      </c>
      <c r="F3139" s="3">
        <v>0.29050924243449022</v>
      </c>
    </row>
    <row r="3140" spans="2:6" x14ac:dyDescent="0.65">
      <c r="B3140" s="3">
        <v>35212347001</v>
      </c>
      <c r="C3140" s="3">
        <v>35212347</v>
      </c>
      <c r="D3140" s="3">
        <v>337</v>
      </c>
      <c r="E3140" s="3">
        <v>337</v>
      </c>
      <c r="F3140" s="3">
        <v>4.6661702776525399E-2</v>
      </c>
    </row>
    <row r="3141" spans="2:6" x14ac:dyDescent="0.65">
      <c r="B3141" s="3">
        <v>35212348001</v>
      </c>
      <c r="C3141" s="3">
        <v>35212348</v>
      </c>
      <c r="D3141" s="3">
        <v>150</v>
      </c>
      <c r="E3141" s="3">
        <v>319</v>
      </c>
      <c r="F3141" s="3">
        <v>5.1979170331520601E-2</v>
      </c>
    </row>
    <row r="3142" spans="2:6" x14ac:dyDescent="0.65">
      <c r="B3142" s="3">
        <v>35212348002</v>
      </c>
      <c r="C3142" s="3">
        <v>35212348</v>
      </c>
      <c r="D3142" s="3">
        <v>169</v>
      </c>
      <c r="E3142" s="3">
        <v>319</v>
      </c>
      <c r="F3142" s="3">
        <v>6.2606079273589799E-2</v>
      </c>
    </row>
    <row r="3143" spans="2:6" x14ac:dyDescent="0.65">
      <c r="B3143" s="3">
        <v>35212349001</v>
      </c>
      <c r="C3143" s="3">
        <v>35212349</v>
      </c>
      <c r="D3143" s="3">
        <v>612</v>
      </c>
      <c r="E3143" s="3">
        <v>1276</v>
      </c>
      <c r="F3143" s="3">
        <v>8.0041080140189597E-2</v>
      </c>
    </row>
    <row r="3144" spans="2:6" x14ac:dyDescent="0.65">
      <c r="B3144" s="3">
        <v>35212349002</v>
      </c>
      <c r="C3144" s="3">
        <v>35212349</v>
      </c>
      <c r="D3144" s="3">
        <v>664</v>
      </c>
      <c r="E3144" s="3">
        <v>1276</v>
      </c>
      <c r="F3144" s="3">
        <v>7.8785144678718694E-2</v>
      </c>
    </row>
    <row r="3145" spans="2:6" x14ac:dyDescent="0.65">
      <c r="B3145" s="3">
        <v>35212350001</v>
      </c>
      <c r="C3145" s="3">
        <v>35212350</v>
      </c>
      <c r="D3145" s="3">
        <v>394</v>
      </c>
      <c r="E3145" s="3">
        <v>807</v>
      </c>
      <c r="F3145" s="3">
        <v>0.1000959275329384</v>
      </c>
    </row>
    <row r="3146" spans="2:6" x14ac:dyDescent="0.65">
      <c r="B3146" s="3">
        <v>35212350002</v>
      </c>
      <c r="C3146" s="3">
        <v>35212350</v>
      </c>
      <c r="D3146" s="3">
        <v>413</v>
      </c>
      <c r="E3146" s="3">
        <v>807</v>
      </c>
      <c r="F3146" s="3">
        <v>4.7242388124914603E-2</v>
      </c>
    </row>
    <row r="3147" spans="2:6" x14ac:dyDescent="0.65">
      <c r="B3147" s="3">
        <v>35212351001</v>
      </c>
      <c r="C3147" s="3">
        <v>35212351</v>
      </c>
      <c r="D3147" s="3">
        <v>290</v>
      </c>
      <c r="E3147" s="3">
        <v>1265</v>
      </c>
      <c r="F3147" s="3">
        <v>2.8558799012544701E-2</v>
      </c>
    </row>
    <row r="3148" spans="2:6" x14ac:dyDescent="0.65">
      <c r="B3148" s="3">
        <v>35212351002</v>
      </c>
      <c r="C3148" s="3">
        <v>35212351</v>
      </c>
      <c r="D3148" s="3">
        <v>975</v>
      </c>
      <c r="E3148" s="3">
        <v>1265</v>
      </c>
      <c r="F3148" s="3">
        <v>6.0551693091352998E-3</v>
      </c>
    </row>
    <row r="3149" spans="2:6" x14ac:dyDescent="0.65">
      <c r="B3149" s="3">
        <v>35212352001</v>
      </c>
      <c r="C3149" s="3">
        <v>35212352</v>
      </c>
      <c r="D3149" s="3">
        <v>827</v>
      </c>
      <c r="E3149" s="3">
        <v>827</v>
      </c>
      <c r="F3149" s="3">
        <v>1.5397752249356E-3</v>
      </c>
    </row>
    <row r="3150" spans="2:6" x14ac:dyDescent="0.65">
      <c r="B3150" s="3">
        <v>35212353001</v>
      </c>
      <c r="C3150" s="3">
        <v>35212353</v>
      </c>
      <c r="D3150" s="3">
        <v>133</v>
      </c>
      <c r="E3150" s="3">
        <v>2047</v>
      </c>
      <c r="F3150" s="3">
        <v>3.1121978916471799E-2</v>
      </c>
    </row>
    <row r="3151" spans="2:6" x14ac:dyDescent="0.65">
      <c r="B3151" s="3">
        <v>35212353002</v>
      </c>
      <c r="C3151" s="3">
        <v>35212353</v>
      </c>
      <c r="D3151" s="3">
        <v>307</v>
      </c>
      <c r="E3151" s="3">
        <v>2047</v>
      </c>
      <c r="F3151" s="3">
        <v>5.9584718832844698E-2</v>
      </c>
    </row>
    <row r="3152" spans="2:6" x14ac:dyDescent="0.65">
      <c r="B3152" s="3">
        <v>35212353003</v>
      </c>
      <c r="C3152" s="3">
        <v>35212353</v>
      </c>
      <c r="D3152" s="3">
        <v>1607</v>
      </c>
      <c r="E3152" s="3">
        <v>2047</v>
      </c>
      <c r="F3152" s="3">
        <v>2.67481216388166E-2</v>
      </c>
    </row>
    <row r="3153" spans="2:6" x14ac:dyDescent="0.65">
      <c r="B3153" s="3">
        <v>35212354001</v>
      </c>
      <c r="C3153" s="3">
        <v>35212354</v>
      </c>
      <c r="D3153" s="3">
        <v>122</v>
      </c>
      <c r="E3153" s="3">
        <v>1040</v>
      </c>
      <c r="F3153" s="3"/>
    </row>
    <row r="3154" spans="2:6" x14ac:dyDescent="0.65">
      <c r="B3154" s="3">
        <v>35212354002</v>
      </c>
      <c r="C3154" s="3">
        <v>35212354</v>
      </c>
      <c r="D3154" s="3">
        <v>5</v>
      </c>
      <c r="E3154" s="3">
        <v>1040</v>
      </c>
      <c r="F3154" s="3"/>
    </row>
    <row r="3155" spans="2:6" x14ac:dyDescent="0.65">
      <c r="B3155" s="3">
        <v>35212354003</v>
      </c>
      <c r="C3155" s="3">
        <v>35212354</v>
      </c>
      <c r="D3155" s="3">
        <v>67</v>
      </c>
      <c r="E3155" s="3">
        <v>1040</v>
      </c>
      <c r="F3155" s="3"/>
    </row>
    <row r="3156" spans="2:6" x14ac:dyDescent="0.65">
      <c r="B3156" s="3">
        <v>35212354004</v>
      </c>
      <c r="C3156" s="3">
        <v>35212354</v>
      </c>
      <c r="D3156" s="3">
        <v>118</v>
      </c>
      <c r="E3156" s="3">
        <v>1040</v>
      </c>
      <c r="F3156" s="3"/>
    </row>
    <row r="3157" spans="2:6" x14ac:dyDescent="0.65">
      <c r="B3157" s="3">
        <v>35212354005</v>
      </c>
      <c r="C3157" s="3">
        <v>35212354</v>
      </c>
      <c r="D3157" s="3">
        <v>235</v>
      </c>
      <c r="E3157" s="3">
        <v>1040</v>
      </c>
      <c r="F3157" s="3"/>
    </row>
    <row r="3158" spans="2:6" x14ac:dyDescent="0.65">
      <c r="B3158" s="3">
        <v>35212354006</v>
      </c>
      <c r="C3158" s="3">
        <v>35212354</v>
      </c>
      <c r="D3158" s="3">
        <v>78</v>
      </c>
      <c r="E3158" s="3">
        <v>1040</v>
      </c>
      <c r="F3158" s="3"/>
    </row>
    <row r="3159" spans="2:6" x14ac:dyDescent="0.65">
      <c r="B3159" s="3">
        <v>35212354007</v>
      </c>
      <c r="C3159" s="3">
        <v>35212354</v>
      </c>
      <c r="D3159" s="3">
        <v>77</v>
      </c>
      <c r="E3159" s="3">
        <v>1040</v>
      </c>
      <c r="F3159" s="3"/>
    </row>
    <row r="3160" spans="2:6" x14ac:dyDescent="0.65">
      <c r="B3160" s="3">
        <v>35212354008</v>
      </c>
      <c r="C3160" s="3">
        <v>35212354</v>
      </c>
      <c r="D3160" s="3">
        <v>82</v>
      </c>
      <c r="E3160" s="3">
        <v>1040</v>
      </c>
      <c r="F3160" s="3"/>
    </row>
    <row r="3161" spans="2:6" x14ac:dyDescent="0.65">
      <c r="B3161" s="3">
        <v>35212354009</v>
      </c>
      <c r="C3161" s="3">
        <v>35212354</v>
      </c>
      <c r="D3161" s="3">
        <v>256</v>
      </c>
      <c r="E3161" s="3">
        <v>1040</v>
      </c>
      <c r="F3161" s="3"/>
    </row>
    <row r="3162" spans="2:6" x14ac:dyDescent="0.65">
      <c r="B3162" s="3">
        <v>35212355001</v>
      </c>
      <c r="C3162" s="3">
        <v>35212355</v>
      </c>
      <c r="D3162" s="3">
        <v>75</v>
      </c>
      <c r="E3162" s="3">
        <v>1871</v>
      </c>
      <c r="F3162" s="3">
        <v>3.8687098505687197E-2</v>
      </c>
    </row>
    <row r="3163" spans="2:6" x14ac:dyDescent="0.65">
      <c r="B3163" s="3">
        <v>35212355002</v>
      </c>
      <c r="C3163" s="3">
        <v>35212355</v>
      </c>
      <c r="D3163" s="3">
        <v>43</v>
      </c>
      <c r="E3163" s="3">
        <v>1871</v>
      </c>
      <c r="F3163" s="3">
        <v>2.95562395308289E-2</v>
      </c>
    </row>
    <row r="3164" spans="2:6" x14ac:dyDescent="0.65">
      <c r="B3164" s="3">
        <v>35212355003</v>
      </c>
      <c r="C3164" s="3">
        <v>35212355</v>
      </c>
      <c r="D3164" s="3">
        <v>28</v>
      </c>
      <c r="E3164" s="3">
        <v>1871</v>
      </c>
      <c r="F3164" s="3">
        <v>4.0545635966771597E-2</v>
      </c>
    </row>
    <row r="3165" spans="2:6" x14ac:dyDescent="0.65">
      <c r="B3165" s="3">
        <v>35212355004</v>
      </c>
      <c r="C3165" s="3">
        <v>35212355</v>
      </c>
      <c r="D3165" s="3">
        <v>87</v>
      </c>
      <c r="E3165" s="3">
        <v>1871</v>
      </c>
      <c r="F3165" s="3">
        <v>3.7956028642841498E-2</v>
      </c>
    </row>
    <row r="3166" spans="2:6" x14ac:dyDescent="0.65">
      <c r="B3166" s="3">
        <v>35212355005</v>
      </c>
      <c r="C3166" s="3">
        <v>35212355</v>
      </c>
      <c r="D3166" s="3">
        <v>56</v>
      </c>
      <c r="E3166" s="3">
        <v>1871</v>
      </c>
      <c r="F3166" s="3">
        <v>5.0889145216810497E-2</v>
      </c>
    </row>
    <row r="3167" spans="2:6" x14ac:dyDescent="0.65">
      <c r="B3167" s="3">
        <v>35212355006</v>
      </c>
      <c r="C3167" s="3">
        <v>35212355</v>
      </c>
      <c r="D3167" s="3">
        <v>65</v>
      </c>
      <c r="E3167" s="3">
        <v>1871</v>
      </c>
      <c r="F3167" s="3">
        <v>3.7676345180166299E-2</v>
      </c>
    </row>
    <row r="3168" spans="2:6" x14ac:dyDescent="0.65">
      <c r="B3168" s="3">
        <v>35212355007</v>
      </c>
      <c r="C3168" s="3">
        <v>35212355</v>
      </c>
      <c r="D3168" s="3">
        <v>79</v>
      </c>
      <c r="E3168" s="3">
        <v>1871</v>
      </c>
      <c r="F3168" s="3">
        <v>2.9771255728122899E-2</v>
      </c>
    </row>
    <row r="3169" spans="2:6" x14ac:dyDescent="0.65">
      <c r="B3169" s="3">
        <v>35212355008</v>
      </c>
      <c r="C3169" s="3">
        <v>35212355</v>
      </c>
      <c r="D3169" s="3">
        <v>111</v>
      </c>
      <c r="E3169" s="3">
        <v>1871</v>
      </c>
      <c r="F3169" s="3">
        <v>4.9857587742495199E-2</v>
      </c>
    </row>
    <row r="3170" spans="2:6" x14ac:dyDescent="0.65">
      <c r="B3170" s="3">
        <v>35212355009</v>
      </c>
      <c r="C3170" s="3">
        <v>35212355</v>
      </c>
      <c r="D3170" s="3">
        <v>42</v>
      </c>
      <c r="E3170" s="3">
        <v>1871</v>
      </c>
      <c r="F3170" s="3">
        <v>4.4184847002055799E-2</v>
      </c>
    </row>
    <row r="3171" spans="2:6" x14ac:dyDescent="0.65">
      <c r="B3171" s="3">
        <v>35212355010</v>
      </c>
      <c r="C3171" s="3">
        <v>35212355</v>
      </c>
      <c r="D3171" s="3">
        <v>175</v>
      </c>
      <c r="E3171" s="3">
        <v>1871</v>
      </c>
      <c r="F3171" s="3">
        <v>7.3947469469402505E-2</v>
      </c>
    </row>
    <row r="3172" spans="2:6" x14ac:dyDescent="0.65">
      <c r="B3172" s="3">
        <v>35212355011</v>
      </c>
      <c r="C3172" s="3">
        <v>35212355</v>
      </c>
      <c r="D3172" s="3">
        <v>189</v>
      </c>
      <c r="E3172" s="3">
        <v>1871</v>
      </c>
      <c r="F3172" s="3">
        <v>9.5223191223704595E-2</v>
      </c>
    </row>
    <row r="3173" spans="2:6" x14ac:dyDescent="0.65">
      <c r="B3173" s="3">
        <v>35212355012</v>
      </c>
      <c r="C3173" s="3">
        <v>35212355</v>
      </c>
      <c r="D3173" s="3">
        <v>0</v>
      </c>
      <c r="E3173" s="3">
        <v>1871</v>
      </c>
      <c r="F3173" s="3">
        <v>6.3409664011131295E-2</v>
      </c>
    </row>
    <row r="3174" spans="2:6" x14ac:dyDescent="0.65">
      <c r="B3174" s="3">
        <v>35212355013</v>
      </c>
      <c r="C3174" s="3">
        <v>35212355</v>
      </c>
      <c r="D3174" s="3">
        <v>60</v>
      </c>
      <c r="E3174" s="3">
        <v>1871</v>
      </c>
      <c r="F3174" s="3">
        <v>6.2955379103070697E-2</v>
      </c>
    </row>
    <row r="3175" spans="2:6" x14ac:dyDescent="0.65">
      <c r="B3175" s="3">
        <v>35212355014</v>
      </c>
      <c r="C3175" s="3">
        <v>35212355</v>
      </c>
      <c r="D3175" s="3">
        <v>131</v>
      </c>
      <c r="E3175" s="3">
        <v>1871</v>
      </c>
      <c r="F3175" s="3">
        <v>7.7316512264011594E-2</v>
      </c>
    </row>
    <row r="3176" spans="2:6" x14ac:dyDescent="0.65">
      <c r="B3176" s="3">
        <v>35212355015</v>
      </c>
      <c r="C3176" s="3">
        <v>35212355</v>
      </c>
      <c r="D3176" s="3">
        <v>96</v>
      </c>
      <c r="E3176" s="3">
        <v>1871</v>
      </c>
      <c r="F3176" s="3">
        <v>5.08735969211985E-2</v>
      </c>
    </row>
    <row r="3177" spans="2:6" x14ac:dyDescent="0.65">
      <c r="B3177" s="3">
        <v>35212355016</v>
      </c>
      <c r="C3177" s="3">
        <v>35212355</v>
      </c>
      <c r="D3177" s="3">
        <v>320</v>
      </c>
      <c r="E3177" s="3">
        <v>1871</v>
      </c>
      <c r="F3177" s="3">
        <v>5.1039950691270597E-2</v>
      </c>
    </row>
    <row r="3178" spans="2:6" x14ac:dyDescent="0.65">
      <c r="B3178" s="3">
        <v>35212355017</v>
      </c>
      <c r="C3178" s="3">
        <v>35212355</v>
      </c>
      <c r="D3178" s="3">
        <v>175</v>
      </c>
      <c r="E3178" s="3">
        <v>1871</v>
      </c>
      <c r="F3178" s="3">
        <v>3.7849777946366403E-2</v>
      </c>
    </row>
    <row r="3179" spans="2:6" x14ac:dyDescent="0.65">
      <c r="B3179" s="3">
        <v>35212355018</v>
      </c>
      <c r="C3179" s="3">
        <v>35212355</v>
      </c>
      <c r="D3179" s="3">
        <v>139</v>
      </c>
      <c r="E3179" s="3">
        <v>1871</v>
      </c>
      <c r="F3179" s="3">
        <v>5.2994677638092701E-2</v>
      </c>
    </row>
    <row r="3180" spans="2:6" x14ac:dyDescent="0.65">
      <c r="B3180" s="3">
        <v>35212356001</v>
      </c>
      <c r="C3180" s="3">
        <v>35212356</v>
      </c>
      <c r="D3180" s="3">
        <v>154</v>
      </c>
      <c r="E3180" s="3">
        <v>3205</v>
      </c>
      <c r="F3180" s="3">
        <v>7.1453875466726102E-2</v>
      </c>
    </row>
    <row r="3181" spans="2:6" x14ac:dyDescent="0.65">
      <c r="B3181" s="3">
        <v>35212356002</v>
      </c>
      <c r="C3181" s="3">
        <v>35212356</v>
      </c>
      <c r="D3181" s="3">
        <v>105</v>
      </c>
      <c r="E3181" s="3">
        <v>3205</v>
      </c>
      <c r="F3181" s="3">
        <v>8.3299445801747599E-2</v>
      </c>
    </row>
    <row r="3182" spans="2:6" x14ac:dyDescent="0.65">
      <c r="B3182" s="3">
        <v>35212356003</v>
      </c>
      <c r="C3182" s="3">
        <v>35212356</v>
      </c>
      <c r="D3182" s="3">
        <v>175</v>
      </c>
      <c r="E3182" s="3">
        <v>3205</v>
      </c>
      <c r="F3182" s="3">
        <v>6.1908625059717302E-2</v>
      </c>
    </row>
    <row r="3183" spans="2:6" x14ac:dyDescent="0.65">
      <c r="B3183" s="3">
        <v>35212356004</v>
      </c>
      <c r="C3183" s="3">
        <v>35212356</v>
      </c>
      <c r="D3183" s="3">
        <v>129</v>
      </c>
      <c r="E3183" s="3">
        <v>3205</v>
      </c>
      <c r="F3183" s="3">
        <v>6.5883034332384002E-2</v>
      </c>
    </row>
    <row r="3184" spans="2:6" x14ac:dyDescent="0.65">
      <c r="B3184" s="3">
        <v>35212356005</v>
      </c>
      <c r="C3184" s="3">
        <v>35212356</v>
      </c>
      <c r="D3184" s="3">
        <v>37</v>
      </c>
      <c r="E3184" s="3">
        <v>3205</v>
      </c>
      <c r="F3184" s="3">
        <v>7.0302818235371406E-2</v>
      </c>
    </row>
    <row r="3185" spans="2:6" x14ac:dyDescent="0.65">
      <c r="B3185" s="3">
        <v>35212356006</v>
      </c>
      <c r="C3185" s="3">
        <v>35212356</v>
      </c>
      <c r="D3185" s="3">
        <v>82</v>
      </c>
      <c r="E3185" s="3">
        <v>3205</v>
      </c>
      <c r="F3185" s="3">
        <v>0.1546133030856546</v>
      </c>
    </row>
    <row r="3186" spans="2:6" x14ac:dyDescent="0.65">
      <c r="B3186" s="3">
        <v>35212356007</v>
      </c>
      <c r="C3186" s="3">
        <v>35212356</v>
      </c>
      <c r="D3186" s="3">
        <v>96</v>
      </c>
      <c r="E3186" s="3">
        <v>3205</v>
      </c>
      <c r="F3186" s="3">
        <v>0.11960461473359819</v>
      </c>
    </row>
    <row r="3187" spans="2:6" x14ac:dyDescent="0.65">
      <c r="B3187" s="3">
        <v>35212356008</v>
      </c>
      <c r="C3187" s="3">
        <v>35212356</v>
      </c>
      <c r="D3187" s="3">
        <v>114</v>
      </c>
      <c r="E3187" s="3">
        <v>3205</v>
      </c>
      <c r="F3187" s="3">
        <v>6.36755313101562E-2</v>
      </c>
    </row>
    <row r="3188" spans="2:6" x14ac:dyDescent="0.65">
      <c r="B3188" s="3">
        <v>35212356009</v>
      </c>
      <c r="C3188" s="3">
        <v>35212356</v>
      </c>
      <c r="D3188" s="3">
        <v>48</v>
      </c>
      <c r="E3188" s="3">
        <v>3205</v>
      </c>
      <c r="F3188" s="3">
        <v>6.9333131647379795E-2</v>
      </c>
    </row>
    <row r="3189" spans="2:6" x14ac:dyDescent="0.65">
      <c r="B3189" s="3">
        <v>35212356010</v>
      </c>
      <c r="C3189" s="3">
        <v>35212356</v>
      </c>
      <c r="D3189" s="3">
        <v>183</v>
      </c>
      <c r="E3189" s="3">
        <v>3205</v>
      </c>
      <c r="F3189" s="3">
        <v>6.0949719762100403E-2</v>
      </c>
    </row>
    <row r="3190" spans="2:6" x14ac:dyDescent="0.65">
      <c r="B3190" s="3">
        <v>35212356011</v>
      </c>
      <c r="C3190" s="3">
        <v>35212356</v>
      </c>
      <c r="D3190" s="3">
        <v>98</v>
      </c>
      <c r="E3190" s="3">
        <v>3205</v>
      </c>
      <c r="F3190" s="3">
        <v>8.7497632467712902E-2</v>
      </c>
    </row>
    <row r="3191" spans="2:6" x14ac:dyDescent="0.65">
      <c r="B3191" s="3">
        <v>35212356012</v>
      </c>
      <c r="C3191" s="3">
        <v>35212356</v>
      </c>
      <c r="D3191" s="3">
        <v>99</v>
      </c>
      <c r="E3191" s="3">
        <v>3205</v>
      </c>
      <c r="F3191" s="3">
        <v>6.4082784261960402E-2</v>
      </c>
    </row>
    <row r="3192" spans="2:6" x14ac:dyDescent="0.65">
      <c r="B3192" s="3">
        <v>35212356013</v>
      </c>
      <c r="C3192" s="3">
        <v>35212356</v>
      </c>
      <c r="D3192" s="3">
        <v>133</v>
      </c>
      <c r="E3192" s="3">
        <v>3205</v>
      </c>
      <c r="F3192" s="3">
        <v>8.2943249428340499E-2</v>
      </c>
    </row>
    <row r="3193" spans="2:6" x14ac:dyDescent="0.65">
      <c r="B3193" s="3">
        <v>35212356014</v>
      </c>
      <c r="C3193" s="3">
        <v>35212356</v>
      </c>
      <c r="D3193" s="3">
        <v>136</v>
      </c>
      <c r="E3193" s="3">
        <v>3205</v>
      </c>
      <c r="F3193" s="3">
        <v>7.5628937623899495E-2</v>
      </c>
    </row>
    <row r="3194" spans="2:6" x14ac:dyDescent="0.65">
      <c r="B3194" s="3">
        <v>35212356015</v>
      </c>
      <c r="C3194" s="3">
        <v>35212356</v>
      </c>
      <c r="D3194" s="3">
        <v>62</v>
      </c>
      <c r="E3194" s="3">
        <v>3205</v>
      </c>
      <c r="F3194" s="3">
        <v>5.8375105200750801E-2</v>
      </c>
    </row>
    <row r="3195" spans="2:6" x14ac:dyDescent="0.65">
      <c r="B3195" s="3">
        <v>35212356016</v>
      </c>
      <c r="C3195" s="3">
        <v>35212356</v>
      </c>
      <c r="D3195" s="3">
        <v>173</v>
      </c>
      <c r="E3195" s="3">
        <v>3205</v>
      </c>
      <c r="F3195" s="3">
        <v>6.6896683331055598E-2</v>
      </c>
    </row>
    <row r="3196" spans="2:6" x14ac:dyDescent="0.65">
      <c r="B3196" s="3">
        <v>35212356017</v>
      </c>
      <c r="C3196" s="3">
        <v>35212356</v>
      </c>
      <c r="D3196" s="3">
        <v>171</v>
      </c>
      <c r="E3196" s="3">
        <v>3205</v>
      </c>
      <c r="F3196" s="3">
        <v>3.1814808986633997E-2</v>
      </c>
    </row>
    <row r="3197" spans="2:6" x14ac:dyDescent="0.65">
      <c r="B3197" s="3">
        <v>35212356018</v>
      </c>
      <c r="C3197" s="3">
        <v>35212356</v>
      </c>
      <c r="D3197" s="3">
        <v>380</v>
      </c>
      <c r="E3197" s="3">
        <v>3205</v>
      </c>
      <c r="F3197" s="3">
        <v>1.47356756869069E-2</v>
      </c>
    </row>
    <row r="3198" spans="2:6" x14ac:dyDescent="0.65">
      <c r="B3198" s="3">
        <v>35212356019</v>
      </c>
      <c r="C3198" s="3">
        <v>35212356</v>
      </c>
      <c r="D3198" s="3">
        <v>76</v>
      </c>
      <c r="E3198" s="3">
        <v>3205</v>
      </c>
      <c r="F3198" s="3">
        <v>7.9483225938878202E-2</v>
      </c>
    </row>
    <row r="3199" spans="2:6" x14ac:dyDescent="0.65">
      <c r="B3199" s="3">
        <v>35212356020</v>
      </c>
      <c r="C3199" s="3">
        <v>35212356</v>
      </c>
      <c r="D3199" s="3">
        <v>101</v>
      </c>
      <c r="E3199" s="3">
        <v>3205</v>
      </c>
      <c r="F3199" s="3">
        <v>7.0831930603964699E-2</v>
      </c>
    </row>
    <row r="3200" spans="2:6" x14ac:dyDescent="0.65">
      <c r="B3200" s="3">
        <v>35212356021</v>
      </c>
      <c r="C3200" s="3">
        <v>35212356</v>
      </c>
      <c r="D3200" s="3">
        <v>84</v>
      </c>
      <c r="E3200" s="3">
        <v>3205</v>
      </c>
      <c r="F3200" s="3">
        <v>2.9906288257598099E-2</v>
      </c>
    </row>
    <row r="3201" spans="2:6" x14ac:dyDescent="0.65">
      <c r="B3201" s="3">
        <v>35212356022</v>
      </c>
      <c r="C3201" s="3">
        <v>35212356</v>
      </c>
      <c r="D3201" s="3">
        <v>240</v>
      </c>
      <c r="E3201" s="3">
        <v>3205</v>
      </c>
      <c r="F3201" s="3">
        <v>2.0169753367788899E-2</v>
      </c>
    </row>
    <row r="3202" spans="2:6" x14ac:dyDescent="0.65">
      <c r="B3202" s="3">
        <v>35212356023</v>
      </c>
      <c r="C3202" s="3">
        <v>35212356</v>
      </c>
      <c r="D3202" s="3">
        <v>127</v>
      </c>
      <c r="E3202" s="3">
        <v>3205</v>
      </c>
      <c r="F3202" s="3">
        <v>8.2607091808051994E-2</v>
      </c>
    </row>
    <row r="3203" spans="2:6" x14ac:dyDescent="0.65">
      <c r="B3203" s="3">
        <v>35212356024</v>
      </c>
      <c r="C3203" s="3">
        <v>35212356</v>
      </c>
      <c r="D3203" s="3">
        <v>87</v>
      </c>
      <c r="E3203" s="3">
        <v>3205</v>
      </c>
      <c r="F3203" s="3">
        <v>6.8463604369377803E-2</v>
      </c>
    </row>
    <row r="3204" spans="2:6" x14ac:dyDescent="0.65">
      <c r="B3204" s="3">
        <v>35212356025</v>
      </c>
      <c r="C3204" s="3">
        <v>35212356</v>
      </c>
      <c r="D3204" s="3">
        <v>115</v>
      </c>
      <c r="E3204" s="3">
        <v>3205</v>
      </c>
      <c r="F3204" s="3">
        <v>5.3137558426436297E-2</v>
      </c>
    </row>
    <row r="3205" spans="2:6" x14ac:dyDescent="0.65">
      <c r="B3205" s="3">
        <v>35212357001</v>
      </c>
      <c r="C3205" s="3">
        <v>35212357</v>
      </c>
      <c r="D3205" s="3">
        <v>210</v>
      </c>
      <c r="E3205" s="3">
        <v>1285</v>
      </c>
      <c r="F3205" s="3">
        <v>6.5485678479148796E-2</v>
      </c>
    </row>
    <row r="3206" spans="2:6" x14ac:dyDescent="0.65">
      <c r="B3206" s="3">
        <v>35212357002</v>
      </c>
      <c r="C3206" s="3">
        <v>35212357</v>
      </c>
      <c r="D3206" s="3">
        <v>52</v>
      </c>
      <c r="E3206" s="3">
        <v>1285</v>
      </c>
      <c r="F3206" s="3">
        <v>3.8371533484872301E-2</v>
      </c>
    </row>
    <row r="3207" spans="2:6" x14ac:dyDescent="0.65">
      <c r="B3207" s="3">
        <v>35212357003</v>
      </c>
      <c r="C3207" s="3">
        <v>35212357</v>
      </c>
      <c r="D3207" s="3">
        <v>35</v>
      </c>
      <c r="E3207" s="3">
        <v>1285</v>
      </c>
      <c r="F3207" s="3">
        <v>6.5887320779769804E-2</v>
      </c>
    </row>
    <row r="3208" spans="2:6" x14ac:dyDescent="0.65">
      <c r="B3208" s="3">
        <v>35212357004</v>
      </c>
      <c r="C3208" s="3">
        <v>35212357</v>
      </c>
      <c r="D3208" s="3">
        <v>74</v>
      </c>
      <c r="E3208" s="3">
        <v>1285</v>
      </c>
      <c r="F3208" s="3">
        <v>1.0297850406153599E-2</v>
      </c>
    </row>
    <row r="3209" spans="2:6" x14ac:dyDescent="0.65">
      <c r="B3209" s="3">
        <v>35212357005</v>
      </c>
      <c r="C3209" s="3">
        <v>35212357</v>
      </c>
      <c r="D3209" s="3">
        <v>62</v>
      </c>
      <c r="E3209" s="3">
        <v>1285</v>
      </c>
      <c r="F3209" s="3">
        <v>2.4060547091669899E-2</v>
      </c>
    </row>
    <row r="3210" spans="2:6" x14ac:dyDescent="0.65">
      <c r="B3210" s="3">
        <v>35212357006</v>
      </c>
      <c r="C3210" s="3">
        <v>35212357</v>
      </c>
      <c r="D3210" s="3">
        <v>57</v>
      </c>
      <c r="E3210" s="3">
        <v>1285</v>
      </c>
      <c r="F3210" s="3">
        <v>3.9091525942166798E-2</v>
      </c>
    </row>
    <row r="3211" spans="2:6" x14ac:dyDescent="0.65">
      <c r="B3211" s="3">
        <v>35212357007</v>
      </c>
      <c r="C3211" s="3">
        <v>35212357</v>
      </c>
      <c r="D3211" s="3">
        <v>140</v>
      </c>
      <c r="E3211" s="3">
        <v>1285</v>
      </c>
      <c r="F3211" s="3">
        <v>5.3238708065395497E-2</v>
      </c>
    </row>
    <row r="3212" spans="2:6" x14ac:dyDescent="0.65">
      <c r="B3212" s="3">
        <v>35212357008</v>
      </c>
      <c r="C3212" s="3">
        <v>35212357</v>
      </c>
      <c r="D3212" s="3">
        <v>159</v>
      </c>
      <c r="E3212" s="3">
        <v>1285</v>
      </c>
      <c r="F3212" s="3">
        <v>3.9161463771199501E-2</v>
      </c>
    </row>
    <row r="3213" spans="2:6" x14ac:dyDescent="0.65">
      <c r="B3213" s="3">
        <v>35212357009</v>
      </c>
      <c r="C3213" s="3">
        <v>35212357</v>
      </c>
      <c r="D3213" s="3">
        <v>31</v>
      </c>
      <c r="E3213" s="3">
        <v>1285</v>
      </c>
      <c r="F3213" s="3">
        <v>4.06034849387127E-2</v>
      </c>
    </row>
    <row r="3214" spans="2:6" x14ac:dyDescent="0.65">
      <c r="B3214" s="3">
        <v>35212357010</v>
      </c>
      <c r="C3214" s="3">
        <v>35212357</v>
      </c>
      <c r="D3214" s="3">
        <v>465</v>
      </c>
      <c r="E3214" s="3">
        <v>1285</v>
      </c>
      <c r="F3214" s="3">
        <v>2.8217739616525499E-2</v>
      </c>
    </row>
    <row r="3215" spans="2:6" x14ac:dyDescent="0.65">
      <c r="B3215" s="3">
        <v>35212362001</v>
      </c>
      <c r="C3215" s="3">
        <v>35212362</v>
      </c>
      <c r="D3215" s="3">
        <v>64</v>
      </c>
      <c r="E3215" s="3">
        <v>1073</v>
      </c>
      <c r="F3215" s="3">
        <v>1.42177724382713E-2</v>
      </c>
    </row>
    <row r="3216" spans="2:6" x14ac:dyDescent="0.65">
      <c r="B3216" s="3">
        <v>35212362002</v>
      </c>
      <c r="C3216" s="3">
        <v>35212362</v>
      </c>
      <c r="D3216" s="3">
        <v>43</v>
      </c>
      <c r="E3216" s="3">
        <v>1073</v>
      </c>
      <c r="F3216" s="3">
        <v>1.6130028592609098E-2</v>
      </c>
    </row>
    <row r="3217" spans="2:6" x14ac:dyDescent="0.65">
      <c r="B3217" s="3">
        <v>35212362003</v>
      </c>
      <c r="C3217" s="3">
        <v>35212362</v>
      </c>
      <c r="D3217" s="3">
        <v>314</v>
      </c>
      <c r="E3217" s="3">
        <v>1073</v>
      </c>
      <c r="F3217" s="3">
        <v>4.03269359523016E-2</v>
      </c>
    </row>
    <row r="3218" spans="2:6" x14ac:dyDescent="0.65">
      <c r="B3218" s="3">
        <v>35212362004</v>
      </c>
      <c r="C3218" s="3">
        <v>35212362</v>
      </c>
      <c r="D3218" s="3">
        <v>652</v>
      </c>
      <c r="E3218" s="3">
        <v>1073</v>
      </c>
      <c r="F3218" s="3">
        <v>1.25749194453799E-2</v>
      </c>
    </row>
    <row r="3219" spans="2:6" x14ac:dyDescent="0.65">
      <c r="B3219" s="3">
        <v>35212363001</v>
      </c>
      <c r="C3219" s="3">
        <v>35212363</v>
      </c>
      <c r="D3219" s="3">
        <v>78</v>
      </c>
      <c r="E3219" s="3">
        <v>879</v>
      </c>
      <c r="F3219" s="3">
        <v>2.5950103853333999E-2</v>
      </c>
    </row>
    <row r="3220" spans="2:6" x14ac:dyDescent="0.65">
      <c r="B3220" s="3">
        <v>35212363002</v>
      </c>
      <c r="C3220" s="3">
        <v>35212363</v>
      </c>
      <c r="D3220" s="3">
        <v>53</v>
      </c>
      <c r="E3220" s="3">
        <v>879</v>
      </c>
      <c r="F3220" s="3">
        <v>1.8024282538674798E-2</v>
      </c>
    </row>
    <row r="3221" spans="2:6" x14ac:dyDescent="0.65">
      <c r="B3221" s="3">
        <v>35212363003</v>
      </c>
      <c r="C3221" s="3">
        <v>35212363</v>
      </c>
      <c r="D3221" s="3">
        <v>170</v>
      </c>
      <c r="E3221" s="3">
        <v>879</v>
      </c>
      <c r="F3221" s="3">
        <v>1.7889644587518301E-2</v>
      </c>
    </row>
    <row r="3222" spans="2:6" x14ac:dyDescent="0.65">
      <c r="B3222" s="3">
        <v>35212363004</v>
      </c>
      <c r="C3222" s="3">
        <v>35212363</v>
      </c>
      <c r="D3222" s="3">
        <v>123</v>
      </c>
      <c r="E3222" s="3">
        <v>879</v>
      </c>
      <c r="F3222" s="3">
        <v>4.1751011781411697E-2</v>
      </c>
    </row>
    <row r="3223" spans="2:6" x14ac:dyDescent="0.65">
      <c r="B3223" s="3">
        <v>35212363005</v>
      </c>
      <c r="C3223" s="3">
        <v>35212363</v>
      </c>
      <c r="D3223" s="3">
        <v>117</v>
      </c>
      <c r="E3223" s="3">
        <v>879</v>
      </c>
      <c r="F3223" s="3">
        <v>4.1694932016438299E-2</v>
      </c>
    </row>
    <row r="3224" spans="2:6" x14ac:dyDescent="0.65">
      <c r="B3224" s="3">
        <v>35212363006</v>
      </c>
      <c r="C3224" s="3">
        <v>35212363</v>
      </c>
      <c r="D3224" s="3">
        <v>255</v>
      </c>
      <c r="E3224" s="3">
        <v>879</v>
      </c>
      <c r="F3224" s="3">
        <v>2.32162603726664E-2</v>
      </c>
    </row>
    <row r="3225" spans="2:6" x14ac:dyDescent="0.65">
      <c r="B3225" s="3">
        <v>35212363007</v>
      </c>
      <c r="C3225" s="3">
        <v>35212363</v>
      </c>
      <c r="D3225" s="3">
        <v>83</v>
      </c>
      <c r="E3225" s="3">
        <v>879</v>
      </c>
      <c r="F3225" s="3">
        <v>2.5805199660298098E-2</v>
      </c>
    </row>
    <row r="3226" spans="2:6" x14ac:dyDescent="0.65">
      <c r="B3226" s="3">
        <v>35212364001</v>
      </c>
      <c r="C3226" s="3">
        <v>35212364</v>
      </c>
      <c r="D3226" s="3">
        <v>65</v>
      </c>
      <c r="E3226" s="3">
        <v>1269</v>
      </c>
      <c r="F3226" s="3">
        <v>2.2637319362607801E-2</v>
      </c>
    </row>
    <row r="3227" spans="2:6" x14ac:dyDescent="0.65">
      <c r="B3227" s="3">
        <v>35212364002</v>
      </c>
      <c r="C3227" s="3">
        <v>35212364</v>
      </c>
      <c r="D3227" s="3">
        <v>119</v>
      </c>
      <c r="E3227" s="3">
        <v>1269</v>
      </c>
      <c r="F3227" s="3">
        <v>2.2142024698021599E-2</v>
      </c>
    </row>
    <row r="3228" spans="2:6" x14ac:dyDescent="0.65">
      <c r="B3228" s="3">
        <v>35212364003</v>
      </c>
      <c r="C3228" s="3">
        <v>35212364</v>
      </c>
      <c r="D3228" s="3">
        <v>167</v>
      </c>
      <c r="E3228" s="3">
        <v>1269</v>
      </c>
      <c r="F3228" s="3">
        <v>1.7762956858682399E-2</v>
      </c>
    </row>
    <row r="3229" spans="2:6" x14ac:dyDescent="0.65">
      <c r="B3229" s="3">
        <v>35212364004</v>
      </c>
      <c r="C3229" s="3">
        <v>35212364</v>
      </c>
      <c r="D3229" s="3">
        <v>256</v>
      </c>
      <c r="E3229" s="3">
        <v>1269</v>
      </c>
      <c r="F3229" s="3">
        <v>5.2048633579758197E-2</v>
      </c>
    </row>
    <row r="3230" spans="2:6" x14ac:dyDescent="0.65">
      <c r="B3230" s="3">
        <v>35212364005</v>
      </c>
      <c r="C3230" s="3">
        <v>35212364</v>
      </c>
      <c r="D3230" s="3">
        <v>154</v>
      </c>
      <c r="E3230" s="3">
        <v>1269</v>
      </c>
      <c r="F3230" s="3">
        <v>1.7404490126108101E-2</v>
      </c>
    </row>
    <row r="3231" spans="2:6" x14ac:dyDescent="0.65">
      <c r="B3231" s="3">
        <v>35212364006</v>
      </c>
      <c r="C3231" s="3">
        <v>35212364</v>
      </c>
      <c r="D3231" s="3">
        <v>222</v>
      </c>
      <c r="E3231" s="3">
        <v>1269</v>
      </c>
      <c r="F3231" s="3">
        <v>3.0867377337218501E-2</v>
      </c>
    </row>
    <row r="3232" spans="2:6" x14ac:dyDescent="0.65">
      <c r="B3232" s="3">
        <v>35212364007</v>
      </c>
      <c r="C3232" s="3">
        <v>35212364</v>
      </c>
      <c r="D3232" s="3">
        <v>147</v>
      </c>
      <c r="E3232" s="3">
        <v>1269</v>
      </c>
      <c r="F3232" s="3">
        <v>1.85981191778978E-2</v>
      </c>
    </row>
    <row r="3233" spans="2:6" x14ac:dyDescent="0.65">
      <c r="B3233" s="3">
        <v>35212364008</v>
      </c>
      <c r="C3233" s="3">
        <v>35212364</v>
      </c>
      <c r="D3233" s="3">
        <v>139</v>
      </c>
      <c r="E3233" s="3">
        <v>1269</v>
      </c>
      <c r="F3233" s="3">
        <v>1.9199727905757202E-2</v>
      </c>
    </row>
    <row r="3234" spans="2:6" x14ac:dyDescent="0.65">
      <c r="B3234" s="3">
        <v>35212365001</v>
      </c>
      <c r="C3234" s="3">
        <v>35212365</v>
      </c>
      <c r="D3234" s="3">
        <v>54</v>
      </c>
      <c r="E3234" s="3">
        <v>1053</v>
      </c>
      <c r="F3234" s="3"/>
    </row>
    <row r="3235" spans="2:6" x14ac:dyDescent="0.65">
      <c r="B3235" s="3">
        <v>35212365002</v>
      </c>
      <c r="C3235" s="3">
        <v>35212365</v>
      </c>
      <c r="D3235" s="3">
        <v>55</v>
      </c>
      <c r="E3235" s="3">
        <v>1053</v>
      </c>
      <c r="F3235" s="3"/>
    </row>
    <row r="3236" spans="2:6" x14ac:dyDescent="0.65">
      <c r="B3236" s="3">
        <v>35212365003</v>
      </c>
      <c r="C3236" s="3">
        <v>35212365</v>
      </c>
      <c r="D3236" s="3">
        <v>944</v>
      </c>
      <c r="E3236" s="3">
        <v>1053</v>
      </c>
      <c r="F3236" s="3"/>
    </row>
    <row r="3237" spans="2:6" x14ac:dyDescent="0.65"/>
  </sheetData>
  <phoneticPr fontId="3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69AB-E281-4265-AD93-F70A60387EDC}">
  <dimension ref="A1:L689"/>
  <sheetViews>
    <sheetView showGridLines="0" showRowColHeaders="0" workbookViewId="0">
      <selection activeCell="B4" sqref="B4"/>
    </sheetView>
  </sheetViews>
  <sheetFormatPr defaultColWidth="0" defaultRowHeight="14.7" zeroHeight="1" x14ac:dyDescent="0.65"/>
  <cols>
    <col min="1" max="1" width="3.609375" customWidth="1"/>
    <col min="2" max="2" width="20.88671875" bestFit="1" customWidth="1"/>
    <col min="3" max="3" width="17.21875" bestFit="1" customWidth="1"/>
    <col min="4" max="4" width="13.1640625" bestFit="1" customWidth="1"/>
    <col min="5" max="5" width="45.109375" bestFit="1" customWidth="1"/>
    <col min="6" max="6" width="17.77734375" bestFit="1" customWidth="1"/>
    <col min="7" max="7" width="3.609375" customWidth="1"/>
    <col min="8" max="12" width="0" hidden="1" customWidth="1"/>
    <col min="13" max="16384" width="8.88671875" hidden="1"/>
  </cols>
  <sheetData>
    <row r="1" spans="2:6" x14ac:dyDescent="0.65"/>
    <row r="2" spans="2:6" ht="19.8" x14ac:dyDescent="0.8">
      <c r="B2" s="1" t="s">
        <v>776</v>
      </c>
    </row>
    <row r="3" spans="2:6" x14ac:dyDescent="0.65"/>
    <row r="4" spans="2:6" x14ac:dyDescent="0.65">
      <c r="B4" s="3" t="s">
        <v>2</v>
      </c>
      <c r="C4" s="3" t="s">
        <v>3</v>
      </c>
      <c r="D4" s="3" t="s">
        <v>753</v>
      </c>
      <c r="E4" s="3" t="s">
        <v>774</v>
      </c>
      <c r="F4" s="3" t="s">
        <v>775</v>
      </c>
    </row>
    <row r="5" spans="2:6" x14ac:dyDescent="0.65">
      <c r="B5" s="3" t="s">
        <v>4</v>
      </c>
      <c r="C5" s="3">
        <v>35210023</v>
      </c>
      <c r="D5" s="6">
        <v>937</v>
      </c>
      <c r="E5" s="4">
        <v>13</v>
      </c>
      <c r="F5" s="4">
        <v>9.3000000000000007</v>
      </c>
    </row>
    <row r="6" spans="2:6" x14ac:dyDescent="0.65">
      <c r="B6" s="3" t="s">
        <v>5</v>
      </c>
      <c r="C6" s="3">
        <v>35210024</v>
      </c>
      <c r="D6" s="6">
        <v>400</v>
      </c>
      <c r="E6" s="4">
        <v>12.6</v>
      </c>
      <c r="F6" s="4">
        <v>19</v>
      </c>
    </row>
    <row r="7" spans="2:6" x14ac:dyDescent="0.65">
      <c r="B7" s="3" t="s">
        <v>6</v>
      </c>
      <c r="C7" s="3">
        <v>35210025</v>
      </c>
      <c r="D7" s="6">
        <v>250</v>
      </c>
      <c r="E7" s="4">
        <v>17.2</v>
      </c>
      <c r="F7" s="4">
        <v>0</v>
      </c>
    </row>
    <row r="8" spans="2:6" x14ac:dyDescent="0.65">
      <c r="B8" s="3" t="s">
        <v>7</v>
      </c>
      <c r="C8" s="3">
        <v>35210026</v>
      </c>
      <c r="D8" s="6">
        <v>560</v>
      </c>
      <c r="E8" s="4">
        <v>12</v>
      </c>
      <c r="F8" s="4">
        <v>9.6999999999999993</v>
      </c>
    </row>
    <row r="9" spans="2:6" x14ac:dyDescent="0.65">
      <c r="B9" s="3" t="s">
        <v>8</v>
      </c>
      <c r="C9" s="3">
        <v>35210027</v>
      </c>
      <c r="D9" s="6">
        <v>945</v>
      </c>
      <c r="E9" s="4">
        <v>9.9</v>
      </c>
      <c r="F9" s="4">
        <v>16.7</v>
      </c>
    </row>
    <row r="10" spans="2:6" x14ac:dyDescent="0.65">
      <c r="B10" s="3" t="s">
        <v>9</v>
      </c>
      <c r="C10" s="3">
        <v>35210028</v>
      </c>
      <c r="D10" s="6">
        <v>482</v>
      </c>
      <c r="E10" s="4">
        <v>9.6</v>
      </c>
      <c r="F10" s="4">
        <v>6.7</v>
      </c>
    </row>
    <row r="11" spans="2:6" x14ac:dyDescent="0.65">
      <c r="B11" s="3" t="s">
        <v>10</v>
      </c>
      <c r="C11" s="3">
        <v>35210029</v>
      </c>
      <c r="D11" s="6">
        <v>577</v>
      </c>
      <c r="E11" s="4">
        <v>9.6999999999999993</v>
      </c>
      <c r="F11" s="4">
        <v>5.4</v>
      </c>
    </row>
    <row r="12" spans="2:6" x14ac:dyDescent="0.65">
      <c r="B12" s="3" t="s">
        <v>11</v>
      </c>
      <c r="C12" s="3">
        <v>35210030</v>
      </c>
      <c r="D12" s="6">
        <v>790</v>
      </c>
      <c r="E12" s="4">
        <v>12.4</v>
      </c>
      <c r="F12" s="4">
        <v>10.199999999999999</v>
      </c>
    </row>
    <row r="13" spans="2:6" x14ac:dyDescent="0.65">
      <c r="B13" s="3" t="s">
        <v>12</v>
      </c>
      <c r="C13" s="3">
        <v>35210031</v>
      </c>
      <c r="D13" s="6">
        <v>325</v>
      </c>
      <c r="E13" s="4"/>
      <c r="F13" s="4">
        <v>26.3</v>
      </c>
    </row>
    <row r="14" spans="2:6" x14ac:dyDescent="0.65">
      <c r="B14" s="3" t="s">
        <v>13</v>
      </c>
      <c r="C14" s="3">
        <v>35210032</v>
      </c>
      <c r="D14" s="6">
        <v>490</v>
      </c>
      <c r="E14" s="4">
        <v>21.2</v>
      </c>
      <c r="F14" s="4">
        <v>11.1</v>
      </c>
    </row>
    <row r="15" spans="2:6" x14ac:dyDescent="0.65">
      <c r="B15" s="3" t="s">
        <v>14</v>
      </c>
      <c r="C15" s="3">
        <v>35210033</v>
      </c>
      <c r="D15" s="6">
        <v>721</v>
      </c>
      <c r="E15" s="4">
        <v>10.8</v>
      </c>
      <c r="F15" s="4">
        <v>11.9</v>
      </c>
    </row>
    <row r="16" spans="2:6" x14ac:dyDescent="0.65">
      <c r="B16" s="3" t="s">
        <v>15</v>
      </c>
      <c r="C16" s="3">
        <v>35210034</v>
      </c>
      <c r="D16" s="6">
        <v>548</v>
      </c>
      <c r="E16" s="4">
        <v>16.2</v>
      </c>
      <c r="F16" s="4">
        <v>22.2</v>
      </c>
    </row>
    <row r="17" spans="2:6" x14ac:dyDescent="0.65">
      <c r="B17" s="3" t="s">
        <v>16</v>
      </c>
      <c r="C17" s="3">
        <v>35210035</v>
      </c>
      <c r="D17" s="6">
        <v>240</v>
      </c>
      <c r="E17" s="4"/>
      <c r="F17" s="4">
        <v>16.7</v>
      </c>
    </row>
    <row r="18" spans="2:6" x14ac:dyDescent="0.65">
      <c r="B18" s="3" t="s">
        <v>17</v>
      </c>
      <c r="C18" s="3">
        <v>35210036</v>
      </c>
      <c r="D18" s="6">
        <v>452</v>
      </c>
      <c r="E18" s="4">
        <v>15.4</v>
      </c>
      <c r="F18" s="4">
        <v>20</v>
      </c>
    </row>
    <row r="19" spans="2:6" x14ac:dyDescent="0.65">
      <c r="B19" s="3" t="s">
        <v>18</v>
      </c>
      <c r="C19" s="3">
        <v>35210037</v>
      </c>
      <c r="D19" s="6">
        <v>233</v>
      </c>
      <c r="E19" s="4"/>
      <c r="F19" s="4">
        <v>0</v>
      </c>
    </row>
    <row r="20" spans="2:6" x14ac:dyDescent="0.65">
      <c r="B20" s="3" t="s">
        <v>19</v>
      </c>
      <c r="C20" s="3">
        <v>35210041</v>
      </c>
      <c r="D20" s="6">
        <v>437</v>
      </c>
      <c r="E20" s="4">
        <v>13.5</v>
      </c>
      <c r="F20" s="4">
        <v>10.3</v>
      </c>
    </row>
    <row r="21" spans="2:6" x14ac:dyDescent="0.65">
      <c r="B21" s="3" t="s">
        <v>20</v>
      </c>
      <c r="C21" s="3">
        <v>35210042</v>
      </c>
      <c r="D21" s="6">
        <v>612</v>
      </c>
      <c r="E21" s="4">
        <v>11.4</v>
      </c>
      <c r="F21" s="4">
        <v>6.3</v>
      </c>
    </row>
    <row r="22" spans="2:6" x14ac:dyDescent="0.65">
      <c r="B22" s="3" t="s">
        <v>21</v>
      </c>
      <c r="C22" s="3">
        <v>35210043</v>
      </c>
      <c r="D22" s="6">
        <v>965</v>
      </c>
      <c r="E22" s="4">
        <v>15.3</v>
      </c>
      <c r="F22" s="4">
        <v>11.1</v>
      </c>
    </row>
    <row r="23" spans="2:6" x14ac:dyDescent="0.65">
      <c r="B23" s="3" t="s">
        <v>22</v>
      </c>
      <c r="C23" s="3">
        <v>35210044</v>
      </c>
      <c r="D23" s="6">
        <v>447</v>
      </c>
      <c r="E23" s="4">
        <v>19.600000000000001</v>
      </c>
      <c r="F23" s="4">
        <v>14.3</v>
      </c>
    </row>
    <row r="24" spans="2:6" x14ac:dyDescent="0.65">
      <c r="B24" s="3" t="s">
        <v>23</v>
      </c>
      <c r="C24" s="3">
        <v>35210045</v>
      </c>
      <c r="D24" s="6">
        <v>385</v>
      </c>
      <c r="E24" s="4">
        <v>12.4</v>
      </c>
      <c r="F24" s="4">
        <v>9.1</v>
      </c>
    </row>
    <row r="25" spans="2:6" x14ac:dyDescent="0.65">
      <c r="B25" s="3" t="s">
        <v>24</v>
      </c>
      <c r="C25" s="3">
        <v>35210046</v>
      </c>
      <c r="D25" s="6">
        <v>567</v>
      </c>
      <c r="E25" s="4">
        <v>19</v>
      </c>
      <c r="F25" s="4">
        <v>25</v>
      </c>
    </row>
    <row r="26" spans="2:6" x14ac:dyDescent="0.65">
      <c r="B26" s="3" t="s">
        <v>25</v>
      </c>
      <c r="C26" s="3">
        <v>35210047</v>
      </c>
      <c r="D26" s="6">
        <v>383</v>
      </c>
      <c r="E26" s="4">
        <v>22.8</v>
      </c>
      <c r="F26" s="4">
        <v>33.299999999999997</v>
      </c>
    </row>
    <row r="27" spans="2:6" x14ac:dyDescent="0.65">
      <c r="B27" s="3" t="s">
        <v>26</v>
      </c>
      <c r="C27" s="3">
        <v>35210048</v>
      </c>
      <c r="D27" s="6">
        <v>723</v>
      </c>
      <c r="E27" s="4">
        <v>11.4</v>
      </c>
      <c r="F27" s="4">
        <v>22.5</v>
      </c>
    </row>
    <row r="28" spans="2:6" x14ac:dyDescent="0.65">
      <c r="B28" s="3" t="s">
        <v>27</v>
      </c>
      <c r="C28" s="3">
        <v>35210049</v>
      </c>
      <c r="D28" s="6">
        <v>564</v>
      </c>
      <c r="E28" s="4">
        <v>13.4</v>
      </c>
      <c r="F28" s="4">
        <v>8.6</v>
      </c>
    </row>
    <row r="29" spans="2:6" x14ac:dyDescent="0.65">
      <c r="B29" s="3" t="s">
        <v>28</v>
      </c>
      <c r="C29" s="3">
        <v>35210050</v>
      </c>
      <c r="D29" s="6">
        <v>260</v>
      </c>
      <c r="E29" s="4">
        <v>21.2</v>
      </c>
      <c r="F29" s="4">
        <v>18.8</v>
      </c>
    </row>
    <row r="30" spans="2:6" x14ac:dyDescent="0.65">
      <c r="B30" s="3" t="s">
        <v>29</v>
      </c>
      <c r="C30" s="3">
        <v>35210051</v>
      </c>
      <c r="D30" s="6">
        <v>418</v>
      </c>
      <c r="E30" s="4">
        <v>16.8</v>
      </c>
      <c r="F30" s="4">
        <v>19.2</v>
      </c>
    </row>
    <row r="31" spans="2:6" x14ac:dyDescent="0.65">
      <c r="B31" s="3" t="s">
        <v>30</v>
      </c>
      <c r="C31" s="3">
        <v>35210052</v>
      </c>
      <c r="D31" s="6">
        <v>529</v>
      </c>
      <c r="E31" s="4">
        <v>18</v>
      </c>
      <c r="F31" s="4">
        <v>39.299999999999997</v>
      </c>
    </row>
    <row r="32" spans="2:6" x14ac:dyDescent="0.65">
      <c r="B32" s="3" t="s">
        <v>31</v>
      </c>
      <c r="C32" s="3">
        <v>35210053</v>
      </c>
      <c r="D32" s="6">
        <v>635</v>
      </c>
      <c r="E32" s="4">
        <v>12.7</v>
      </c>
      <c r="F32" s="4">
        <v>28.9</v>
      </c>
    </row>
    <row r="33" spans="2:6" x14ac:dyDescent="0.65">
      <c r="B33" s="3" t="s">
        <v>32</v>
      </c>
      <c r="C33" s="3">
        <v>35210054</v>
      </c>
      <c r="D33" s="6">
        <v>329</v>
      </c>
      <c r="E33" s="4">
        <v>16</v>
      </c>
      <c r="F33" s="4">
        <v>36.799999999999997</v>
      </c>
    </row>
    <row r="34" spans="2:6" x14ac:dyDescent="0.65">
      <c r="B34" s="3" t="s">
        <v>33</v>
      </c>
      <c r="C34" s="3">
        <v>35210055</v>
      </c>
      <c r="D34" s="6">
        <v>398</v>
      </c>
      <c r="E34" s="4">
        <v>15</v>
      </c>
      <c r="F34" s="4">
        <v>16.7</v>
      </c>
    </row>
    <row r="35" spans="2:6" x14ac:dyDescent="0.65">
      <c r="B35" s="3" t="s">
        <v>34</v>
      </c>
      <c r="C35" s="3">
        <v>35210057</v>
      </c>
      <c r="D35" s="6">
        <v>425</v>
      </c>
      <c r="E35" s="4">
        <v>15.4</v>
      </c>
      <c r="F35" s="4">
        <v>44</v>
      </c>
    </row>
    <row r="36" spans="2:6" x14ac:dyDescent="0.65">
      <c r="B36" s="3" t="s">
        <v>35</v>
      </c>
      <c r="C36" s="3">
        <v>35210058</v>
      </c>
      <c r="D36" s="6">
        <v>504</v>
      </c>
      <c r="E36" s="4">
        <v>10</v>
      </c>
      <c r="F36" s="4">
        <v>15.6</v>
      </c>
    </row>
    <row r="37" spans="2:6" x14ac:dyDescent="0.65">
      <c r="B37" s="3" t="s">
        <v>36</v>
      </c>
      <c r="C37" s="3">
        <v>35210059</v>
      </c>
      <c r="D37" s="6">
        <v>555</v>
      </c>
      <c r="E37" s="4">
        <v>14.1</v>
      </c>
      <c r="F37" s="4">
        <v>22.9</v>
      </c>
    </row>
    <row r="38" spans="2:6" x14ac:dyDescent="0.65">
      <c r="B38" s="3" t="s">
        <v>37</v>
      </c>
      <c r="C38" s="3">
        <v>35210060</v>
      </c>
      <c r="D38" s="6">
        <v>706</v>
      </c>
      <c r="E38" s="4">
        <v>13.1</v>
      </c>
      <c r="F38" s="4">
        <v>28.6</v>
      </c>
    </row>
    <row r="39" spans="2:6" x14ac:dyDescent="0.65">
      <c r="B39" s="3" t="s">
        <v>38</v>
      </c>
      <c r="C39" s="3">
        <v>35210061</v>
      </c>
      <c r="D39" s="6">
        <v>605</v>
      </c>
      <c r="E39" s="4">
        <v>16.2</v>
      </c>
      <c r="F39" s="4">
        <v>36.1</v>
      </c>
    </row>
    <row r="40" spans="2:6" x14ac:dyDescent="0.65">
      <c r="B40" s="3" t="s">
        <v>39</v>
      </c>
      <c r="C40" s="3">
        <v>35210063</v>
      </c>
      <c r="D40" s="6">
        <v>266</v>
      </c>
      <c r="E40" s="4"/>
      <c r="F40" s="4">
        <v>35.700000000000003</v>
      </c>
    </row>
    <row r="41" spans="2:6" x14ac:dyDescent="0.65">
      <c r="B41" s="3" t="s">
        <v>40</v>
      </c>
      <c r="C41" s="3">
        <v>35210065</v>
      </c>
      <c r="D41" s="6">
        <v>583</v>
      </c>
      <c r="E41" s="4">
        <v>16.600000000000001</v>
      </c>
      <c r="F41" s="4">
        <v>45.7</v>
      </c>
    </row>
    <row r="42" spans="2:6" x14ac:dyDescent="0.65">
      <c r="B42" s="3" t="s">
        <v>41</v>
      </c>
      <c r="C42" s="3">
        <v>35210066</v>
      </c>
      <c r="D42" s="6">
        <v>441</v>
      </c>
      <c r="E42" s="4">
        <v>22.8</v>
      </c>
      <c r="F42" s="4">
        <v>46.7</v>
      </c>
    </row>
    <row r="43" spans="2:6" x14ac:dyDescent="0.65">
      <c r="B43" s="3" t="s">
        <v>42</v>
      </c>
      <c r="C43" s="3">
        <v>35210067</v>
      </c>
      <c r="D43" s="6">
        <v>497</v>
      </c>
      <c r="E43" s="4">
        <v>24.2</v>
      </c>
      <c r="F43" s="4">
        <v>41.7</v>
      </c>
    </row>
    <row r="44" spans="2:6" x14ac:dyDescent="0.65">
      <c r="B44" s="3" t="s">
        <v>43</v>
      </c>
      <c r="C44" s="3">
        <v>35210068</v>
      </c>
      <c r="D44" s="6">
        <v>514</v>
      </c>
      <c r="E44" s="4">
        <v>17.600000000000001</v>
      </c>
      <c r="F44" s="4">
        <v>26.5</v>
      </c>
    </row>
    <row r="45" spans="2:6" x14ac:dyDescent="0.65">
      <c r="B45" s="3" t="s">
        <v>44</v>
      </c>
      <c r="C45" s="3">
        <v>35210069</v>
      </c>
      <c r="D45" s="6">
        <v>854</v>
      </c>
      <c r="E45" s="4">
        <v>10.6</v>
      </c>
      <c r="F45" s="4">
        <v>10.9</v>
      </c>
    </row>
    <row r="46" spans="2:6" x14ac:dyDescent="0.65">
      <c r="B46" s="3" t="s">
        <v>45</v>
      </c>
      <c r="C46" s="3">
        <v>35210070</v>
      </c>
      <c r="D46" s="6">
        <v>409</v>
      </c>
      <c r="E46" s="4">
        <v>18.399999999999999</v>
      </c>
      <c r="F46" s="4">
        <v>38.5</v>
      </c>
    </row>
    <row r="47" spans="2:6" x14ac:dyDescent="0.65">
      <c r="B47" s="3" t="s">
        <v>46</v>
      </c>
      <c r="C47" s="3">
        <v>35210071</v>
      </c>
      <c r="D47" s="6">
        <v>316</v>
      </c>
      <c r="E47" s="4">
        <v>14.8</v>
      </c>
      <c r="F47" s="4">
        <v>45.5</v>
      </c>
    </row>
    <row r="48" spans="2:6" x14ac:dyDescent="0.65">
      <c r="B48" s="3" t="s">
        <v>47</v>
      </c>
      <c r="C48" s="3">
        <v>35210072</v>
      </c>
      <c r="D48" s="6">
        <v>357</v>
      </c>
      <c r="E48" s="4">
        <v>10</v>
      </c>
      <c r="F48" s="4">
        <v>0</v>
      </c>
    </row>
    <row r="49" spans="2:6" x14ac:dyDescent="0.65">
      <c r="B49" s="3" t="s">
        <v>48</v>
      </c>
      <c r="C49" s="3">
        <v>35210073</v>
      </c>
      <c r="D49" s="6">
        <v>754</v>
      </c>
      <c r="E49" s="4">
        <v>11.6</v>
      </c>
      <c r="F49" s="4">
        <v>14</v>
      </c>
    </row>
    <row r="50" spans="2:6" x14ac:dyDescent="0.65">
      <c r="B50" s="3" t="s">
        <v>49</v>
      </c>
      <c r="C50" s="3">
        <v>35210074</v>
      </c>
      <c r="D50" s="6">
        <v>366</v>
      </c>
      <c r="E50" s="4">
        <v>14.8</v>
      </c>
      <c r="F50" s="4">
        <v>8.3000000000000007</v>
      </c>
    </row>
    <row r="51" spans="2:6" x14ac:dyDescent="0.65">
      <c r="B51" s="3" t="s">
        <v>50</v>
      </c>
      <c r="C51" s="3">
        <v>35210075</v>
      </c>
      <c r="D51" s="6">
        <v>507</v>
      </c>
      <c r="E51" s="4">
        <v>13</v>
      </c>
      <c r="F51" s="4">
        <v>6.7</v>
      </c>
    </row>
    <row r="52" spans="2:6" x14ac:dyDescent="0.65">
      <c r="B52" s="3" t="s">
        <v>51</v>
      </c>
      <c r="C52" s="3">
        <v>35210076</v>
      </c>
      <c r="D52" s="6">
        <v>426</v>
      </c>
      <c r="E52" s="4">
        <v>11.8</v>
      </c>
      <c r="F52" s="4">
        <v>12.5</v>
      </c>
    </row>
    <row r="53" spans="2:6" x14ac:dyDescent="0.65">
      <c r="B53" s="3" t="s">
        <v>52</v>
      </c>
      <c r="C53" s="3">
        <v>35210077</v>
      </c>
      <c r="D53" s="6">
        <v>315</v>
      </c>
      <c r="E53" s="4">
        <v>19.2</v>
      </c>
      <c r="F53" s="4">
        <v>0</v>
      </c>
    </row>
    <row r="54" spans="2:6" x14ac:dyDescent="0.65">
      <c r="B54" s="3" t="s">
        <v>53</v>
      </c>
      <c r="C54" s="3">
        <v>35210078</v>
      </c>
      <c r="D54" s="6">
        <v>652</v>
      </c>
      <c r="E54" s="4">
        <v>15.6</v>
      </c>
      <c r="F54" s="4">
        <v>13.9</v>
      </c>
    </row>
    <row r="55" spans="2:6" x14ac:dyDescent="0.65">
      <c r="B55" s="3" t="s">
        <v>54</v>
      </c>
      <c r="C55" s="3">
        <v>35210079</v>
      </c>
      <c r="D55" s="6">
        <v>1163</v>
      </c>
      <c r="E55" s="4">
        <v>12.2</v>
      </c>
      <c r="F55" s="4">
        <v>12.3</v>
      </c>
    </row>
    <row r="56" spans="2:6" x14ac:dyDescent="0.65">
      <c r="B56" s="3" t="s">
        <v>55</v>
      </c>
      <c r="C56" s="3">
        <v>35210080</v>
      </c>
      <c r="D56" s="6">
        <v>873</v>
      </c>
      <c r="E56" s="4">
        <v>11.3</v>
      </c>
      <c r="F56" s="4">
        <v>10.9</v>
      </c>
    </row>
    <row r="57" spans="2:6" x14ac:dyDescent="0.65">
      <c r="B57" s="3" t="s">
        <v>56</v>
      </c>
      <c r="C57" s="3">
        <v>35210081</v>
      </c>
      <c r="D57" s="6">
        <v>714</v>
      </c>
      <c r="E57" s="4">
        <v>17</v>
      </c>
      <c r="F57" s="4">
        <v>13.6</v>
      </c>
    </row>
    <row r="58" spans="2:6" x14ac:dyDescent="0.65">
      <c r="B58" s="3" t="s">
        <v>57</v>
      </c>
      <c r="C58" s="3">
        <v>35210082</v>
      </c>
      <c r="D58" s="6">
        <v>947</v>
      </c>
      <c r="E58" s="4">
        <v>13.3</v>
      </c>
      <c r="F58" s="4">
        <v>15.1</v>
      </c>
    </row>
    <row r="59" spans="2:6" x14ac:dyDescent="0.65">
      <c r="B59" s="3" t="s">
        <v>58</v>
      </c>
      <c r="C59" s="3">
        <v>35210083</v>
      </c>
      <c r="D59" s="6">
        <v>1276</v>
      </c>
      <c r="E59" s="4">
        <v>15.3</v>
      </c>
      <c r="F59" s="4">
        <v>9</v>
      </c>
    </row>
    <row r="60" spans="2:6" x14ac:dyDescent="0.65">
      <c r="B60" s="3" t="s">
        <v>59</v>
      </c>
      <c r="C60" s="3">
        <v>35210090</v>
      </c>
      <c r="D60" s="6">
        <v>640</v>
      </c>
      <c r="E60" s="4">
        <v>42</v>
      </c>
      <c r="F60" s="4">
        <v>100</v>
      </c>
    </row>
    <row r="61" spans="2:6" x14ac:dyDescent="0.65">
      <c r="B61" s="3" t="s">
        <v>60</v>
      </c>
      <c r="C61" s="3">
        <v>35210094</v>
      </c>
      <c r="D61" s="6">
        <v>0</v>
      </c>
      <c r="E61" s="4"/>
      <c r="F61" s="4"/>
    </row>
    <row r="62" spans="2:6" x14ac:dyDescent="0.65">
      <c r="B62" s="3" t="s">
        <v>61</v>
      </c>
      <c r="C62" s="3">
        <v>35210095</v>
      </c>
      <c r="D62" s="6">
        <v>1649</v>
      </c>
      <c r="E62" s="4">
        <v>14.1</v>
      </c>
      <c r="F62" s="4">
        <v>17</v>
      </c>
    </row>
    <row r="63" spans="2:6" x14ac:dyDescent="0.65">
      <c r="B63" s="3" t="s">
        <v>62</v>
      </c>
      <c r="C63" s="3">
        <v>35210096</v>
      </c>
      <c r="D63" s="6">
        <v>236</v>
      </c>
      <c r="E63" s="4"/>
      <c r="F63" s="4">
        <v>20</v>
      </c>
    </row>
    <row r="64" spans="2:6" x14ac:dyDescent="0.65">
      <c r="B64" s="3" t="s">
        <v>63</v>
      </c>
      <c r="C64" s="3">
        <v>35210097</v>
      </c>
      <c r="D64" s="6">
        <v>628</v>
      </c>
      <c r="E64" s="4">
        <v>12.7</v>
      </c>
      <c r="F64" s="4">
        <v>13.5</v>
      </c>
    </row>
    <row r="65" spans="2:6" x14ac:dyDescent="0.65">
      <c r="B65" s="3" t="s">
        <v>64</v>
      </c>
      <c r="C65" s="3">
        <v>35210098</v>
      </c>
      <c r="D65" s="6">
        <v>336</v>
      </c>
      <c r="E65" s="4">
        <v>15</v>
      </c>
      <c r="F65" s="4">
        <v>21.1</v>
      </c>
    </row>
    <row r="66" spans="2:6" x14ac:dyDescent="0.65">
      <c r="B66" s="3" t="s">
        <v>65</v>
      </c>
      <c r="C66" s="3">
        <v>35210099</v>
      </c>
      <c r="D66" s="6">
        <v>889</v>
      </c>
      <c r="E66" s="4">
        <v>23</v>
      </c>
      <c r="F66" s="4">
        <v>80</v>
      </c>
    </row>
    <row r="67" spans="2:6" x14ac:dyDescent="0.65">
      <c r="B67" s="3" t="s">
        <v>66</v>
      </c>
      <c r="C67" s="3">
        <v>35210100</v>
      </c>
      <c r="D67" s="6">
        <v>559</v>
      </c>
      <c r="E67" s="4">
        <v>15.8</v>
      </c>
      <c r="F67" s="4">
        <v>21.6</v>
      </c>
    </row>
    <row r="68" spans="2:6" x14ac:dyDescent="0.65">
      <c r="B68" s="3" t="s">
        <v>67</v>
      </c>
      <c r="C68" s="3">
        <v>35210104</v>
      </c>
      <c r="D68" s="6">
        <v>223</v>
      </c>
      <c r="E68" s="4"/>
      <c r="F68" s="4">
        <v>0</v>
      </c>
    </row>
    <row r="69" spans="2:6" x14ac:dyDescent="0.65">
      <c r="B69" s="3" t="s">
        <v>68</v>
      </c>
      <c r="C69" s="3">
        <v>35210105</v>
      </c>
      <c r="D69" s="6">
        <v>614</v>
      </c>
      <c r="E69" s="4">
        <v>21</v>
      </c>
      <c r="F69" s="4">
        <v>9.8000000000000007</v>
      </c>
    </row>
    <row r="70" spans="2:6" x14ac:dyDescent="0.65">
      <c r="B70" s="3" t="s">
        <v>69</v>
      </c>
      <c r="C70" s="3">
        <v>35210106</v>
      </c>
      <c r="D70" s="6">
        <v>363</v>
      </c>
      <c r="E70" s="4">
        <v>15.4</v>
      </c>
      <c r="F70" s="4">
        <v>8</v>
      </c>
    </row>
    <row r="71" spans="2:6" x14ac:dyDescent="0.65">
      <c r="B71" s="3" t="s">
        <v>70</v>
      </c>
      <c r="C71" s="3">
        <v>35210107</v>
      </c>
      <c r="D71" s="6">
        <v>408</v>
      </c>
      <c r="E71" s="4">
        <v>18</v>
      </c>
      <c r="F71" s="4">
        <v>0</v>
      </c>
    </row>
    <row r="72" spans="2:6" x14ac:dyDescent="0.65">
      <c r="B72" s="3" t="s">
        <v>71</v>
      </c>
      <c r="C72" s="3">
        <v>35210108</v>
      </c>
      <c r="D72" s="6">
        <v>523</v>
      </c>
      <c r="E72" s="4">
        <v>14.6</v>
      </c>
      <c r="F72" s="4">
        <v>20</v>
      </c>
    </row>
    <row r="73" spans="2:6" x14ac:dyDescent="0.65">
      <c r="B73" s="3" t="s">
        <v>72</v>
      </c>
      <c r="C73" s="3">
        <v>35210109</v>
      </c>
      <c r="D73" s="6">
        <v>404</v>
      </c>
      <c r="E73" s="4">
        <v>16.8</v>
      </c>
      <c r="F73" s="4">
        <v>0</v>
      </c>
    </row>
    <row r="74" spans="2:6" x14ac:dyDescent="0.65">
      <c r="B74" s="3" t="s">
        <v>73</v>
      </c>
      <c r="C74" s="3">
        <v>35210110</v>
      </c>
      <c r="D74" s="6">
        <v>1003</v>
      </c>
      <c r="E74" s="4">
        <v>13.6</v>
      </c>
      <c r="F74" s="4">
        <v>18.8</v>
      </c>
    </row>
    <row r="75" spans="2:6" x14ac:dyDescent="0.65">
      <c r="B75" s="3" t="s">
        <v>74</v>
      </c>
      <c r="C75" s="3">
        <v>35210111</v>
      </c>
      <c r="D75" s="6">
        <v>679</v>
      </c>
      <c r="E75" s="4">
        <v>17.8</v>
      </c>
      <c r="F75" s="4">
        <v>11.6</v>
      </c>
    </row>
    <row r="76" spans="2:6" x14ac:dyDescent="0.65">
      <c r="B76" s="3" t="s">
        <v>75</v>
      </c>
      <c r="C76" s="3">
        <v>35210112</v>
      </c>
      <c r="D76" s="6">
        <v>595</v>
      </c>
      <c r="E76" s="4">
        <v>13.3</v>
      </c>
      <c r="F76" s="4">
        <v>28.6</v>
      </c>
    </row>
    <row r="77" spans="2:6" x14ac:dyDescent="0.65">
      <c r="B77" s="3" t="s">
        <v>76</v>
      </c>
      <c r="C77" s="3">
        <v>35210113</v>
      </c>
      <c r="D77" s="6">
        <v>1218</v>
      </c>
      <c r="E77" s="4">
        <v>13.1</v>
      </c>
      <c r="F77" s="4">
        <v>32.9</v>
      </c>
    </row>
    <row r="78" spans="2:6" x14ac:dyDescent="0.65">
      <c r="B78" s="3" t="s">
        <v>77</v>
      </c>
      <c r="C78" s="3">
        <v>35210114</v>
      </c>
      <c r="D78" s="6">
        <v>304</v>
      </c>
      <c r="E78" s="4">
        <v>17.600000000000001</v>
      </c>
      <c r="F78" s="4">
        <v>41.2</v>
      </c>
    </row>
    <row r="79" spans="2:6" x14ac:dyDescent="0.65">
      <c r="B79" s="3" t="s">
        <v>78</v>
      </c>
      <c r="C79" s="3">
        <v>35210115</v>
      </c>
      <c r="D79" s="6">
        <v>1842</v>
      </c>
      <c r="E79" s="4">
        <v>14.5</v>
      </c>
      <c r="F79" s="4">
        <v>81.2</v>
      </c>
    </row>
    <row r="80" spans="2:6" x14ac:dyDescent="0.65">
      <c r="B80" s="3" t="s">
        <v>79</v>
      </c>
      <c r="C80" s="3">
        <v>35210116</v>
      </c>
      <c r="D80" s="6">
        <v>646</v>
      </c>
      <c r="E80" s="4">
        <v>12.4</v>
      </c>
      <c r="F80" s="4">
        <v>17.5</v>
      </c>
    </row>
    <row r="81" spans="2:6" x14ac:dyDescent="0.65">
      <c r="B81" s="3" t="s">
        <v>80</v>
      </c>
      <c r="C81" s="3">
        <v>35210117</v>
      </c>
      <c r="D81" s="6">
        <v>885</v>
      </c>
      <c r="E81" s="4">
        <v>19.8</v>
      </c>
      <c r="F81" s="4">
        <v>32.700000000000003</v>
      </c>
    </row>
    <row r="82" spans="2:6" x14ac:dyDescent="0.65">
      <c r="B82" s="3" t="s">
        <v>81</v>
      </c>
      <c r="C82" s="3">
        <v>35210118</v>
      </c>
      <c r="D82" s="6">
        <v>590</v>
      </c>
      <c r="E82" s="4">
        <v>14.2</v>
      </c>
      <c r="F82" s="4">
        <v>12.8</v>
      </c>
    </row>
    <row r="83" spans="2:6" x14ac:dyDescent="0.65">
      <c r="B83" s="3" t="s">
        <v>82</v>
      </c>
      <c r="C83" s="3">
        <v>35210119</v>
      </c>
      <c r="D83" s="6">
        <v>741</v>
      </c>
      <c r="E83" s="4">
        <v>16.399999999999999</v>
      </c>
      <c r="F83" s="4">
        <v>63.6</v>
      </c>
    </row>
    <row r="84" spans="2:6" x14ac:dyDescent="0.65">
      <c r="B84" s="3" t="s">
        <v>83</v>
      </c>
      <c r="C84" s="3">
        <v>35210120</v>
      </c>
      <c r="D84" s="6">
        <v>261</v>
      </c>
      <c r="E84" s="4">
        <v>9.6</v>
      </c>
      <c r="F84" s="4">
        <v>27.8</v>
      </c>
    </row>
    <row r="85" spans="2:6" x14ac:dyDescent="0.65">
      <c r="B85" s="3" t="s">
        <v>84</v>
      </c>
      <c r="C85" s="3">
        <v>35210121</v>
      </c>
      <c r="D85" s="6">
        <v>425</v>
      </c>
      <c r="E85" s="4">
        <v>16.399999999999999</v>
      </c>
      <c r="F85" s="4">
        <v>10.7</v>
      </c>
    </row>
    <row r="86" spans="2:6" x14ac:dyDescent="0.65">
      <c r="B86" s="3" t="s">
        <v>85</v>
      </c>
      <c r="C86" s="3">
        <v>35210122</v>
      </c>
      <c r="D86" s="6">
        <v>417</v>
      </c>
      <c r="E86" s="4">
        <v>11.7</v>
      </c>
      <c r="F86" s="4">
        <v>14.8</v>
      </c>
    </row>
    <row r="87" spans="2:6" x14ac:dyDescent="0.65">
      <c r="B87" s="3" t="s">
        <v>86</v>
      </c>
      <c r="C87" s="3">
        <v>35210124</v>
      </c>
      <c r="D87" s="6">
        <v>613</v>
      </c>
      <c r="E87" s="4">
        <v>17.2</v>
      </c>
      <c r="F87" s="4">
        <v>20</v>
      </c>
    </row>
    <row r="88" spans="2:6" x14ac:dyDescent="0.65">
      <c r="B88" s="3" t="s">
        <v>87</v>
      </c>
      <c r="C88" s="3">
        <v>35210125</v>
      </c>
      <c r="D88" s="6">
        <v>596</v>
      </c>
      <c r="E88" s="4">
        <v>16.600000000000001</v>
      </c>
      <c r="F88" s="4">
        <v>18.899999999999999</v>
      </c>
    </row>
    <row r="89" spans="2:6" x14ac:dyDescent="0.65">
      <c r="B89" s="3" t="s">
        <v>88</v>
      </c>
      <c r="C89" s="3">
        <v>35210130</v>
      </c>
      <c r="D89" s="6">
        <v>1024</v>
      </c>
      <c r="E89" s="4">
        <v>11.4</v>
      </c>
      <c r="F89" s="4">
        <v>10</v>
      </c>
    </row>
    <row r="90" spans="2:6" x14ac:dyDescent="0.65">
      <c r="B90" s="3" t="s">
        <v>89</v>
      </c>
      <c r="C90" s="3">
        <v>35210131</v>
      </c>
      <c r="D90" s="6">
        <v>711</v>
      </c>
      <c r="E90" s="4">
        <v>16.399999999999999</v>
      </c>
      <c r="F90" s="4">
        <v>14</v>
      </c>
    </row>
    <row r="91" spans="2:6" x14ac:dyDescent="0.65">
      <c r="B91" s="3" t="s">
        <v>90</v>
      </c>
      <c r="C91" s="3">
        <v>35210132</v>
      </c>
      <c r="D91" s="6">
        <v>708</v>
      </c>
      <c r="E91" s="4">
        <v>11.2</v>
      </c>
      <c r="F91" s="4">
        <v>27.8</v>
      </c>
    </row>
    <row r="92" spans="2:6" x14ac:dyDescent="0.65">
      <c r="B92" s="3" t="s">
        <v>91</v>
      </c>
      <c r="C92" s="3">
        <v>35210133</v>
      </c>
      <c r="D92" s="6">
        <v>953</v>
      </c>
      <c r="E92" s="4">
        <v>12.5</v>
      </c>
      <c r="F92" s="4">
        <v>52.5</v>
      </c>
    </row>
    <row r="93" spans="2:6" x14ac:dyDescent="0.65">
      <c r="B93" s="3" t="s">
        <v>92</v>
      </c>
      <c r="C93" s="3">
        <v>35210145</v>
      </c>
      <c r="D93" s="6">
        <v>463</v>
      </c>
      <c r="E93" s="4">
        <v>10.6</v>
      </c>
      <c r="F93" s="4">
        <v>10</v>
      </c>
    </row>
    <row r="94" spans="2:6" x14ac:dyDescent="0.65">
      <c r="B94" s="3" t="s">
        <v>93</v>
      </c>
      <c r="C94" s="3">
        <v>35210146</v>
      </c>
      <c r="D94" s="6">
        <v>533</v>
      </c>
      <c r="E94" s="4">
        <v>9.1999999999999993</v>
      </c>
      <c r="F94" s="4">
        <v>0</v>
      </c>
    </row>
    <row r="95" spans="2:6" x14ac:dyDescent="0.65">
      <c r="B95" s="3" t="s">
        <v>94</v>
      </c>
      <c r="C95" s="3">
        <v>35210147</v>
      </c>
      <c r="D95" s="6">
        <v>496</v>
      </c>
      <c r="E95" s="4">
        <v>8.8000000000000007</v>
      </c>
      <c r="F95" s="4">
        <v>9.4</v>
      </c>
    </row>
    <row r="96" spans="2:6" x14ac:dyDescent="0.65">
      <c r="B96" s="3" t="s">
        <v>95</v>
      </c>
      <c r="C96" s="3">
        <v>35210148</v>
      </c>
      <c r="D96" s="6">
        <v>290</v>
      </c>
      <c r="E96" s="4">
        <v>11.8</v>
      </c>
      <c r="F96" s="4">
        <v>10.5</v>
      </c>
    </row>
    <row r="97" spans="2:6" x14ac:dyDescent="0.65">
      <c r="B97" s="3" t="s">
        <v>96</v>
      </c>
      <c r="C97" s="3">
        <v>35210151</v>
      </c>
      <c r="D97" s="6">
        <v>709</v>
      </c>
      <c r="E97" s="4">
        <v>14.9</v>
      </c>
      <c r="F97" s="4">
        <v>18.600000000000001</v>
      </c>
    </row>
    <row r="98" spans="2:6" x14ac:dyDescent="0.65">
      <c r="B98" s="3" t="s">
        <v>97</v>
      </c>
      <c r="C98" s="3">
        <v>35210152</v>
      </c>
      <c r="D98" s="6">
        <v>581</v>
      </c>
      <c r="E98" s="4">
        <v>13.8</v>
      </c>
      <c r="F98" s="4">
        <v>11.1</v>
      </c>
    </row>
    <row r="99" spans="2:6" x14ac:dyDescent="0.65">
      <c r="B99" s="3" t="s">
        <v>98</v>
      </c>
      <c r="C99" s="3">
        <v>35210153</v>
      </c>
      <c r="D99" s="6">
        <v>566</v>
      </c>
      <c r="E99" s="4">
        <v>11.6</v>
      </c>
      <c r="F99" s="4">
        <v>10.5</v>
      </c>
    </row>
    <row r="100" spans="2:6" x14ac:dyDescent="0.65">
      <c r="B100" s="3" t="s">
        <v>99</v>
      </c>
      <c r="C100" s="3">
        <v>35210154</v>
      </c>
      <c r="D100" s="6">
        <v>298</v>
      </c>
      <c r="E100" s="4">
        <v>6.5</v>
      </c>
      <c r="F100" s="4">
        <v>26.3</v>
      </c>
    </row>
    <row r="101" spans="2:6" x14ac:dyDescent="0.65">
      <c r="B101" s="3" t="s">
        <v>100</v>
      </c>
      <c r="C101" s="3">
        <v>35210155</v>
      </c>
      <c r="D101" s="6">
        <v>496</v>
      </c>
      <c r="E101" s="4">
        <v>15</v>
      </c>
      <c r="F101" s="4">
        <v>18.5</v>
      </c>
    </row>
    <row r="102" spans="2:6" x14ac:dyDescent="0.65">
      <c r="B102" s="3" t="s">
        <v>101</v>
      </c>
      <c r="C102" s="3">
        <v>35210156</v>
      </c>
      <c r="D102" s="6">
        <v>418</v>
      </c>
      <c r="E102" s="4">
        <v>20.399999999999999</v>
      </c>
      <c r="F102" s="4">
        <v>25.9</v>
      </c>
    </row>
    <row r="103" spans="2:6" x14ac:dyDescent="0.65">
      <c r="B103" s="3" t="s">
        <v>102</v>
      </c>
      <c r="C103" s="3">
        <v>35210157</v>
      </c>
      <c r="D103" s="6">
        <v>423</v>
      </c>
      <c r="E103" s="4">
        <v>14.6</v>
      </c>
      <c r="F103" s="4">
        <v>40.700000000000003</v>
      </c>
    </row>
    <row r="104" spans="2:6" x14ac:dyDescent="0.65">
      <c r="B104" s="3" t="s">
        <v>103</v>
      </c>
      <c r="C104" s="3">
        <v>35210158</v>
      </c>
      <c r="D104" s="6">
        <v>604</v>
      </c>
      <c r="E104" s="4">
        <v>14.4</v>
      </c>
      <c r="F104" s="4">
        <v>25.6</v>
      </c>
    </row>
    <row r="105" spans="2:6" x14ac:dyDescent="0.65">
      <c r="B105" s="3" t="s">
        <v>104</v>
      </c>
      <c r="C105" s="3">
        <v>35210159</v>
      </c>
      <c r="D105" s="6">
        <v>545</v>
      </c>
      <c r="E105" s="4">
        <v>11.3</v>
      </c>
      <c r="F105" s="4">
        <v>0</v>
      </c>
    </row>
    <row r="106" spans="2:6" x14ac:dyDescent="0.65">
      <c r="B106" s="3" t="s">
        <v>105</v>
      </c>
      <c r="C106" s="3">
        <v>35210160</v>
      </c>
      <c r="D106" s="6">
        <v>296</v>
      </c>
      <c r="E106" s="4">
        <v>9</v>
      </c>
      <c r="F106" s="4">
        <v>21.1</v>
      </c>
    </row>
    <row r="107" spans="2:6" x14ac:dyDescent="0.65">
      <c r="B107" s="3" t="s">
        <v>106</v>
      </c>
      <c r="C107" s="3">
        <v>35210161</v>
      </c>
      <c r="D107" s="6">
        <v>1043</v>
      </c>
      <c r="E107" s="4">
        <v>23.2</v>
      </c>
      <c r="F107" s="4">
        <v>48.3</v>
      </c>
    </row>
    <row r="108" spans="2:6" x14ac:dyDescent="0.65">
      <c r="B108" s="3" t="s">
        <v>107</v>
      </c>
      <c r="C108" s="3">
        <v>35210162</v>
      </c>
      <c r="D108" s="6">
        <v>917</v>
      </c>
      <c r="E108" s="4">
        <v>17.600000000000001</v>
      </c>
      <c r="F108" s="4">
        <v>27.9</v>
      </c>
    </row>
    <row r="109" spans="2:6" x14ac:dyDescent="0.65">
      <c r="B109" s="3" t="s">
        <v>108</v>
      </c>
      <c r="C109" s="3">
        <v>35210163</v>
      </c>
      <c r="D109" s="6">
        <v>435</v>
      </c>
      <c r="E109" s="4">
        <v>17.2</v>
      </c>
      <c r="F109" s="4">
        <v>33.299999999999997</v>
      </c>
    </row>
    <row r="110" spans="2:6" x14ac:dyDescent="0.65">
      <c r="B110" s="3" t="s">
        <v>109</v>
      </c>
      <c r="C110" s="3">
        <v>35210164</v>
      </c>
      <c r="D110" s="6">
        <v>792</v>
      </c>
      <c r="E110" s="4">
        <v>17.2</v>
      </c>
      <c r="F110" s="4">
        <v>28</v>
      </c>
    </row>
    <row r="111" spans="2:6" x14ac:dyDescent="0.65">
      <c r="B111" s="3" t="s">
        <v>110</v>
      </c>
      <c r="C111" s="3">
        <v>35210165</v>
      </c>
      <c r="D111" s="6">
        <v>412</v>
      </c>
      <c r="E111" s="4">
        <v>19.600000000000001</v>
      </c>
      <c r="F111" s="4">
        <v>48</v>
      </c>
    </row>
    <row r="112" spans="2:6" x14ac:dyDescent="0.65">
      <c r="B112" s="3" t="s">
        <v>111</v>
      </c>
      <c r="C112" s="3">
        <v>35210166</v>
      </c>
      <c r="D112" s="6">
        <v>380</v>
      </c>
      <c r="E112" s="4">
        <v>15.2</v>
      </c>
      <c r="F112" s="4">
        <v>27.3</v>
      </c>
    </row>
    <row r="113" spans="2:6" x14ac:dyDescent="0.65">
      <c r="B113" s="3" t="s">
        <v>112</v>
      </c>
      <c r="C113" s="3">
        <v>35210167</v>
      </c>
      <c r="D113" s="6">
        <v>675</v>
      </c>
      <c r="E113" s="4">
        <v>25</v>
      </c>
      <c r="F113" s="4">
        <v>18.2</v>
      </c>
    </row>
    <row r="114" spans="2:6" x14ac:dyDescent="0.65">
      <c r="B114" s="3" t="s">
        <v>113</v>
      </c>
      <c r="C114" s="3">
        <v>35210168</v>
      </c>
      <c r="D114" s="6">
        <v>1331</v>
      </c>
      <c r="E114" s="4">
        <v>17.2</v>
      </c>
      <c r="F114" s="4">
        <v>31.9</v>
      </c>
    </row>
    <row r="115" spans="2:6" x14ac:dyDescent="0.65">
      <c r="B115" s="3" t="s">
        <v>114</v>
      </c>
      <c r="C115" s="3">
        <v>35210169</v>
      </c>
      <c r="D115" s="6">
        <v>509</v>
      </c>
      <c r="E115" s="4">
        <v>13.4</v>
      </c>
      <c r="F115" s="4">
        <v>33.299999999999997</v>
      </c>
    </row>
    <row r="116" spans="2:6" x14ac:dyDescent="0.65">
      <c r="B116" s="3" t="s">
        <v>115</v>
      </c>
      <c r="C116" s="3">
        <v>35210170</v>
      </c>
      <c r="D116" s="6">
        <v>611</v>
      </c>
      <c r="E116" s="4">
        <v>9.9</v>
      </c>
      <c r="F116" s="4">
        <v>12.5</v>
      </c>
    </row>
    <row r="117" spans="2:6" x14ac:dyDescent="0.65">
      <c r="B117" s="3" t="s">
        <v>116</v>
      </c>
      <c r="C117" s="3">
        <v>35210171</v>
      </c>
      <c r="D117" s="6">
        <v>603</v>
      </c>
      <c r="E117" s="4">
        <v>16.2</v>
      </c>
      <c r="F117" s="4">
        <v>20</v>
      </c>
    </row>
    <row r="118" spans="2:6" x14ac:dyDescent="0.65">
      <c r="B118" s="3" t="s">
        <v>117</v>
      </c>
      <c r="C118" s="3">
        <v>35210172</v>
      </c>
      <c r="D118" s="6">
        <v>474</v>
      </c>
      <c r="E118" s="4">
        <v>9.8000000000000007</v>
      </c>
      <c r="F118" s="4">
        <v>16.7</v>
      </c>
    </row>
    <row r="119" spans="2:6" x14ac:dyDescent="0.65">
      <c r="B119" s="3" t="s">
        <v>118</v>
      </c>
      <c r="C119" s="3">
        <v>35210173</v>
      </c>
      <c r="D119" s="6">
        <v>509</v>
      </c>
      <c r="E119" s="4">
        <v>12.9</v>
      </c>
      <c r="F119" s="4">
        <v>15.2</v>
      </c>
    </row>
    <row r="120" spans="2:6" x14ac:dyDescent="0.65">
      <c r="B120" s="3" t="s">
        <v>119</v>
      </c>
      <c r="C120" s="3">
        <v>35210174</v>
      </c>
      <c r="D120" s="6">
        <v>490</v>
      </c>
      <c r="E120" s="4">
        <v>22</v>
      </c>
      <c r="F120" s="4">
        <v>33.299999999999997</v>
      </c>
    </row>
    <row r="121" spans="2:6" x14ac:dyDescent="0.65">
      <c r="B121" s="3" t="s">
        <v>120</v>
      </c>
      <c r="C121" s="3">
        <v>35210175</v>
      </c>
      <c r="D121" s="6">
        <v>535</v>
      </c>
      <c r="E121" s="4">
        <v>9.4</v>
      </c>
      <c r="F121" s="4">
        <v>0</v>
      </c>
    </row>
    <row r="122" spans="2:6" x14ac:dyDescent="0.65">
      <c r="B122" s="3" t="s">
        <v>121</v>
      </c>
      <c r="C122" s="3">
        <v>35210176</v>
      </c>
      <c r="D122" s="6">
        <v>1259</v>
      </c>
      <c r="E122" s="4">
        <v>17.899999999999999</v>
      </c>
      <c r="F122" s="4">
        <v>56.5</v>
      </c>
    </row>
    <row r="123" spans="2:6" x14ac:dyDescent="0.65">
      <c r="B123" s="3" t="s">
        <v>122</v>
      </c>
      <c r="C123" s="3">
        <v>35210177</v>
      </c>
      <c r="D123" s="6">
        <v>474</v>
      </c>
      <c r="E123" s="4">
        <v>18.399999999999999</v>
      </c>
      <c r="F123" s="4">
        <v>21.9</v>
      </c>
    </row>
    <row r="124" spans="2:6" x14ac:dyDescent="0.65">
      <c r="B124" s="3" t="s">
        <v>123</v>
      </c>
      <c r="C124" s="3">
        <v>35210178</v>
      </c>
      <c r="D124" s="6">
        <v>491</v>
      </c>
      <c r="E124" s="4">
        <v>19.2</v>
      </c>
      <c r="F124" s="4">
        <v>26.7</v>
      </c>
    </row>
    <row r="125" spans="2:6" x14ac:dyDescent="0.65">
      <c r="B125" s="3" t="s">
        <v>124</v>
      </c>
      <c r="C125" s="3">
        <v>35210179</v>
      </c>
      <c r="D125" s="6">
        <v>566</v>
      </c>
      <c r="E125" s="4">
        <v>10.5</v>
      </c>
      <c r="F125" s="4">
        <v>29.3</v>
      </c>
    </row>
    <row r="126" spans="2:6" x14ac:dyDescent="0.65">
      <c r="B126" s="3" t="s">
        <v>125</v>
      </c>
      <c r="C126" s="3">
        <v>35210180</v>
      </c>
      <c r="D126" s="6">
        <v>463</v>
      </c>
      <c r="E126" s="4">
        <v>8.8000000000000007</v>
      </c>
      <c r="F126" s="4">
        <v>34.5</v>
      </c>
    </row>
    <row r="127" spans="2:6" x14ac:dyDescent="0.65">
      <c r="B127" s="3" t="s">
        <v>126</v>
      </c>
      <c r="C127" s="3">
        <v>35210181</v>
      </c>
      <c r="D127" s="6">
        <v>846</v>
      </c>
      <c r="E127" s="4">
        <v>13.9</v>
      </c>
      <c r="F127" s="4">
        <v>50</v>
      </c>
    </row>
    <row r="128" spans="2:6" x14ac:dyDescent="0.65">
      <c r="B128" s="3" t="s">
        <v>127</v>
      </c>
      <c r="C128" s="3">
        <v>35210182</v>
      </c>
      <c r="D128" s="6">
        <v>1025</v>
      </c>
      <c r="E128" s="4">
        <v>13.6</v>
      </c>
      <c r="F128" s="4">
        <v>79.3</v>
      </c>
    </row>
    <row r="129" spans="2:6" x14ac:dyDescent="0.65">
      <c r="B129" s="3" t="s">
        <v>128</v>
      </c>
      <c r="C129" s="3">
        <v>35210183</v>
      </c>
      <c r="D129" s="6">
        <v>518</v>
      </c>
      <c r="E129" s="4">
        <v>13.6</v>
      </c>
      <c r="F129" s="4">
        <v>31.7</v>
      </c>
    </row>
    <row r="130" spans="2:6" x14ac:dyDescent="0.65">
      <c r="B130" s="3" t="s">
        <v>129</v>
      </c>
      <c r="C130" s="3">
        <v>35210186</v>
      </c>
      <c r="D130" s="6">
        <v>287</v>
      </c>
      <c r="E130" s="4"/>
      <c r="F130" s="4">
        <v>29.2</v>
      </c>
    </row>
    <row r="131" spans="2:6" x14ac:dyDescent="0.65">
      <c r="B131" s="3" t="s">
        <v>130</v>
      </c>
      <c r="C131" s="3">
        <v>35210187</v>
      </c>
      <c r="D131" s="6">
        <v>425</v>
      </c>
      <c r="E131" s="4">
        <v>7.5</v>
      </c>
      <c r="F131" s="4">
        <v>36.4</v>
      </c>
    </row>
    <row r="132" spans="2:6" x14ac:dyDescent="0.65">
      <c r="B132" s="3" t="s">
        <v>131</v>
      </c>
      <c r="C132" s="3">
        <v>35210188</v>
      </c>
      <c r="D132" s="6">
        <v>470</v>
      </c>
      <c r="E132" s="4">
        <v>6.6</v>
      </c>
      <c r="F132" s="4">
        <v>15.2</v>
      </c>
    </row>
    <row r="133" spans="2:6" x14ac:dyDescent="0.65">
      <c r="B133" s="3" t="s">
        <v>132</v>
      </c>
      <c r="C133" s="3">
        <v>35210189</v>
      </c>
      <c r="D133" s="6">
        <v>1657</v>
      </c>
      <c r="E133" s="4">
        <v>27.8</v>
      </c>
      <c r="F133" s="4">
        <v>71.3</v>
      </c>
    </row>
    <row r="134" spans="2:6" x14ac:dyDescent="0.65">
      <c r="B134" s="3" t="s">
        <v>133</v>
      </c>
      <c r="C134" s="3">
        <v>35210190</v>
      </c>
      <c r="D134" s="6">
        <v>441</v>
      </c>
      <c r="E134" s="4">
        <v>11.2</v>
      </c>
      <c r="F134" s="4">
        <v>51.9</v>
      </c>
    </row>
    <row r="135" spans="2:6" x14ac:dyDescent="0.65">
      <c r="B135" s="3" t="s">
        <v>134</v>
      </c>
      <c r="C135" s="3">
        <v>35210191</v>
      </c>
      <c r="D135" s="6">
        <v>301</v>
      </c>
      <c r="E135" s="4">
        <v>5.8</v>
      </c>
      <c r="F135" s="4">
        <v>9.1</v>
      </c>
    </row>
    <row r="136" spans="2:6" x14ac:dyDescent="0.65">
      <c r="B136" s="3" t="s">
        <v>135</v>
      </c>
      <c r="C136" s="3">
        <v>35210192</v>
      </c>
      <c r="D136" s="6">
        <v>753</v>
      </c>
      <c r="E136" s="4">
        <v>8.6999999999999993</v>
      </c>
      <c r="F136" s="4">
        <v>15.6</v>
      </c>
    </row>
    <row r="137" spans="2:6" x14ac:dyDescent="0.65">
      <c r="B137" s="3" t="s">
        <v>136</v>
      </c>
      <c r="C137" s="3">
        <v>35210193</v>
      </c>
      <c r="D137" s="6">
        <v>382</v>
      </c>
      <c r="E137" s="4">
        <v>9.6</v>
      </c>
      <c r="F137" s="4">
        <v>10.3</v>
      </c>
    </row>
    <row r="138" spans="2:6" x14ac:dyDescent="0.65">
      <c r="B138" s="3" t="s">
        <v>137</v>
      </c>
      <c r="C138" s="3">
        <v>35210194</v>
      </c>
      <c r="D138" s="6">
        <v>902</v>
      </c>
      <c r="E138" s="4">
        <v>12.3</v>
      </c>
      <c r="F138" s="4">
        <v>61.5</v>
      </c>
    </row>
    <row r="139" spans="2:6" x14ac:dyDescent="0.65">
      <c r="B139" s="3" t="s">
        <v>138</v>
      </c>
      <c r="C139" s="3">
        <v>35210195</v>
      </c>
      <c r="D139" s="6">
        <v>596</v>
      </c>
      <c r="E139" s="4">
        <v>15.5</v>
      </c>
      <c r="F139" s="4">
        <v>14.3</v>
      </c>
    </row>
    <row r="140" spans="2:6" x14ac:dyDescent="0.65">
      <c r="B140" s="3" t="s">
        <v>139</v>
      </c>
      <c r="C140" s="3">
        <v>35210198</v>
      </c>
      <c r="D140" s="6">
        <v>435</v>
      </c>
      <c r="E140" s="4">
        <v>10</v>
      </c>
      <c r="F140" s="4">
        <v>0</v>
      </c>
    </row>
    <row r="141" spans="2:6" x14ac:dyDescent="0.65">
      <c r="B141" s="3" t="s">
        <v>140</v>
      </c>
      <c r="C141" s="3">
        <v>35210199</v>
      </c>
      <c r="D141" s="6">
        <v>618</v>
      </c>
      <c r="E141" s="4">
        <v>12.7</v>
      </c>
      <c r="F141" s="4">
        <v>9.6999999999999993</v>
      </c>
    </row>
    <row r="142" spans="2:6" x14ac:dyDescent="0.65">
      <c r="B142" s="3" t="s">
        <v>141</v>
      </c>
      <c r="C142" s="3">
        <v>35210204</v>
      </c>
      <c r="D142" s="6">
        <v>340</v>
      </c>
      <c r="E142" s="4">
        <v>12</v>
      </c>
      <c r="F142" s="4">
        <v>40</v>
      </c>
    </row>
    <row r="143" spans="2:6" x14ac:dyDescent="0.65">
      <c r="B143" s="3" t="s">
        <v>142</v>
      </c>
      <c r="C143" s="3">
        <v>35210205</v>
      </c>
      <c r="D143" s="6">
        <v>450</v>
      </c>
      <c r="E143" s="4">
        <v>13</v>
      </c>
      <c r="F143" s="4">
        <v>13.8</v>
      </c>
    </row>
    <row r="144" spans="2:6" x14ac:dyDescent="0.65">
      <c r="B144" s="3" t="s">
        <v>143</v>
      </c>
      <c r="C144" s="3">
        <v>35210206</v>
      </c>
      <c r="D144" s="6">
        <v>581</v>
      </c>
      <c r="E144" s="4">
        <v>13.5</v>
      </c>
      <c r="F144" s="4">
        <v>28</v>
      </c>
    </row>
    <row r="145" spans="2:6" x14ac:dyDescent="0.65">
      <c r="B145" s="3" t="s">
        <v>144</v>
      </c>
      <c r="C145" s="3">
        <v>35210207</v>
      </c>
      <c r="D145" s="6">
        <v>684</v>
      </c>
      <c r="E145" s="4">
        <v>15.7</v>
      </c>
      <c r="F145" s="4">
        <v>81.599999999999994</v>
      </c>
    </row>
    <row r="146" spans="2:6" x14ac:dyDescent="0.65">
      <c r="B146" s="3" t="s">
        <v>145</v>
      </c>
      <c r="C146" s="3">
        <v>35210208</v>
      </c>
      <c r="D146" s="6">
        <v>623</v>
      </c>
      <c r="E146" s="4">
        <v>16.2</v>
      </c>
      <c r="F146" s="4">
        <v>45.2</v>
      </c>
    </row>
    <row r="147" spans="2:6" x14ac:dyDescent="0.65">
      <c r="B147" s="3" t="s">
        <v>146</v>
      </c>
      <c r="C147" s="3">
        <v>35210209</v>
      </c>
      <c r="D147" s="6">
        <v>669</v>
      </c>
      <c r="E147" s="4">
        <v>14.9</v>
      </c>
      <c r="F147" s="4">
        <v>40</v>
      </c>
    </row>
    <row r="148" spans="2:6" x14ac:dyDescent="0.65">
      <c r="B148" s="3" t="s">
        <v>147</v>
      </c>
      <c r="C148" s="3">
        <v>35210210</v>
      </c>
      <c r="D148" s="6">
        <v>548</v>
      </c>
      <c r="E148" s="4">
        <v>21.4</v>
      </c>
      <c r="F148" s="4">
        <v>35.5</v>
      </c>
    </row>
    <row r="149" spans="2:6" x14ac:dyDescent="0.65">
      <c r="B149" s="3" t="s">
        <v>148</v>
      </c>
      <c r="C149" s="3">
        <v>35210211</v>
      </c>
      <c r="D149" s="6">
        <v>923</v>
      </c>
      <c r="E149" s="4">
        <v>11.9</v>
      </c>
      <c r="F149" s="4">
        <v>30.6</v>
      </c>
    </row>
    <row r="150" spans="2:6" x14ac:dyDescent="0.65">
      <c r="B150" s="3" t="s">
        <v>149</v>
      </c>
      <c r="C150" s="3">
        <v>35210212</v>
      </c>
      <c r="D150" s="6">
        <v>741</v>
      </c>
      <c r="E150" s="4">
        <v>10.8</v>
      </c>
      <c r="F150" s="4">
        <v>37.799999999999997</v>
      </c>
    </row>
    <row r="151" spans="2:6" x14ac:dyDescent="0.65">
      <c r="B151" s="3" t="s">
        <v>150</v>
      </c>
      <c r="C151" s="3">
        <v>35210213</v>
      </c>
      <c r="D151" s="6">
        <v>1019</v>
      </c>
      <c r="E151" s="4">
        <v>12.5</v>
      </c>
      <c r="F151" s="4">
        <v>18.899999999999999</v>
      </c>
    </row>
    <row r="152" spans="2:6" x14ac:dyDescent="0.65">
      <c r="B152" s="3" t="s">
        <v>151</v>
      </c>
      <c r="C152" s="3">
        <v>35210214</v>
      </c>
      <c r="D152" s="6">
        <v>458</v>
      </c>
      <c r="E152" s="4">
        <v>11.2</v>
      </c>
      <c r="F152" s="4">
        <v>22.2</v>
      </c>
    </row>
    <row r="153" spans="2:6" x14ac:dyDescent="0.65">
      <c r="B153" s="3" t="s">
        <v>152</v>
      </c>
      <c r="C153" s="3">
        <v>35210215</v>
      </c>
      <c r="D153" s="6">
        <v>680</v>
      </c>
      <c r="E153" s="4">
        <v>18.399999999999999</v>
      </c>
      <c r="F153" s="4">
        <v>14.3</v>
      </c>
    </row>
    <row r="154" spans="2:6" x14ac:dyDescent="0.65">
      <c r="B154" s="3" t="s">
        <v>153</v>
      </c>
      <c r="C154" s="3">
        <v>35210216</v>
      </c>
      <c r="D154" s="6">
        <v>660</v>
      </c>
      <c r="E154" s="4">
        <v>18.399999999999999</v>
      </c>
      <c r="F154" s="4">
        <v>28.1</v>
      </c>
    </row>
    <row r="155" spans="2:6" x14ac:dyDescent="0.65">
      <c r="B155" s="3" t="s">
        <v>154</v>
      </c>
      <c r="C155" s="3">
        <v>35210217</v>
      </c>
      <c r="D155" s="6">
        <v>692</v>
      </c>
      <c r="E155" s="4">
        <v>16.399999999999999</v>
      </c>
      <c r="F155" s="4">
        <v>26.3</v>
      </c>
    </row>
    <row r="156" spans="2:6" x14ac:dyDescent="0.65">
      <c r="B156" s="3" t="s">
        <v>155</v>
      </c>
      <c r="C156" s="3">
        <v>35210218</v>
      </c>
      <c r="D156" s="6">
        <v>645</v>
      </c>
      <c r="E156" s="4">
        <v>11.1</v>
      </c>
      <c r="F156" s="4">
        <v>22.9</v>
      </c>
    </row>
    <row r="157" spans="2:6" x14ac:dyDescent="0.65">
      <c r="B157" s="3" t="s">
        <v>156</v>
      </c>
      <c r="C157" s="3">
        <v>35210219</v>
      </c>
      <c r="D157" s="6">
        <v>387</v>
      </c>
      <c r="E157" s="4">
        <v>9.1999999999999993</v>
      </c>
      <c r="F157" s="4">
        <v>20</v>
      </c>
    </row>
    <row r="158" spans="2:6" x14ac:dyDescent="0.65">
      <c r="B158" s="3" t="s">
        <v>157</v>
      </c>
      <c r="C158" s="3">
        <v>35210220</v>
      </c>
      <c r="D158" s="6">
        <v>395</v>
      </c>
      <c r="E158" s="4">
        <v>10</v>
      </c>
      <c r="F158" s="4">
        <v>28.6</v>
      </c>
    </row>
    <row r="159" spans="2:6" x14ac:dyDescent="0.65">
      <c r="B159" s="3" t="s">
        <v>158</v>
      </c>
      <c r="C159" s="3">
        <v>35210221</v>
      </c>
      <c r="D159" s="6">
        <v>467</v>
      </c>
      <c r="E159" s="4">
        <v>15.2</v>
      </c>
      <c r="F159" s="4">
        <v>11.5</v>
      </c>
    </row>
    <row r="160" spans="2:6" x14ac:dyDescent="0.65">
      <c r="B160" s="3" t="s">
        <v>159</v>
      </c>
      <c r="C160" s="3">
        <v>35210222</v>
      </c>
      <c r="D160" s="6">
        <v>489</v>
      </c>
      <c r="E160" s="4">
        <v>12.2</v>
      </c>
      <c r="F160" s="4">
        <v>12</v>
      </c>
    </row>
    <row r="161" spans="2:6" x14ac:dyDescent="0.65">
      <c r="B161" s="3" t="s">
        <v>160</v>
      </c>
      <c r="C161" s="3">
        <v>35210223</v>
      </c>
      <c r="D161" s="6">
        <v>308</v>
      </c>
      <c r="E161" s="4">
        <v>16</v>
      </c>
      <c r="F161" s="4">
        <v>22.2</v>
      </c>
    </row>
    <row r="162" spans="2:6" x14ac:dyDescent="0.65">
      <c r="B162" s="3" t="s">
        <v>161</v>
      </c>
      <c r="C162" s="3">
        <v>35210224</v>
      </c>
      <c r="D162" s="6">
        <v>703</v>
      </c>
      <c r="E162" s="4">
        <v>15.8</v>
      </c>
      <c r="F162" s="4">
        <v>19</v>
      </c>
    </row>
    <row r="163" spans="2:6" x14ac:dyDescent="0.65">
      <c r="B163" s="3" t="s">
        <v>162</v>
      </c>
      <c r="C163" s="3">
        <v>35210225</v>
      </c>
      <c r="D163" s="6">
        <v>630</v>
      </c>
      <c r="E163" s="4">
        <v>10.5</v>
      </c>
      <c r="F163" s="4">
        <v>8.3000000000000007</v>
      </c>
    </row>
    <row r="164" spans="2:6" x14ac:dyDescent="0.65">
      <c r="B164" s="3" t="s">
        <v>163</v>
      </c>
      <c r="C164" s="3">
        <v>35210226</v>
      </c>
      <c r="D164" s="6">
        <v>687</v>
      </c>
      <c r="E164" s="4">
        <v>10.6</v>
      </c>
      <c r="F164" s="4">
        <v>8.3000000000000007</v>
      </c>
    </row>
    <row r="165" spans="2:6" x14ac:dyDescent="0.65">
      <c r="B165" s="3" t="s">
        <v>164</v>
      </c>
      <c r="C165" s="3">
        <v>35210227</v>
      </c>
      <c r="D165" s="6">
        <v>484</v>
      </c>
      <c r="E165" s="4">
        <v>6.3</v>
      </c>
      <c r="F165" s="4">
        <v>0</v>
      </c>
    </row>
    <row r="166" spans="2:6" x14ac:dyDescent="0.65">
      <c r="B166" s="3" t="s">
        <v>165</v>
      </c>
      <c r="C166" s="3">
        <v>35210228</v>
      </c>
      <c r="D166" s="6">
        <v>398</v>
      </c>
      <c r="E166" s="4">
        <v>18</v>
      </c>
      <c r="F166" s="4">
        <v>29.2</v>
      </c>
    </row>
    <row r="167" spans="2:6" x14ac:dyDescent="0.65">
      <c r="B167" s="3" t="s">
        <v>166</v>
      </c>
      <c r="C167" s="3">
        <v>35210229</v>
      </c>
      <c r="D167" s="6">
        <v>607</v>
      </c>
      <c r="E167" s="4">
        <v>11.2</v>
      </c>
      <c r="F167" s="4">
        <v>27.3</v>
      </c>
    </row>
    <row r="168" spans="2:6" x14ac:dyDescent="0.65">
      <c r="B168" s="3" t="s">
        <v>167</v>
      </c>
      <c r="C168" s="3">
        <v>35210231</v>
      </c>
      <c r="D168" s="6">
        <v>819</v>
      </c>
      <c r="E168" s="4">
        <v>15.4</v>
      </c>
      <c r="F168" s="4">
        <v>28.8</v>
      </c>
    </row>
    <row r="169" spans="2:6" x14ac:dyDescent="0.65">
      <c r="B169" s="3" t="s">
        <v>168</v>
      </c>
      <c r="C169" s="3">
        <v>35210233</v>
      </c>
      <c r="D169" s="6">
        <v>653</v>
      </c>
      <c r="E169" s="4">
        <v>10.9</v>
      </c>
      <c r="F169" s="4">
        <v>26.7</v>
      </c>
    </row>
    <row r="170" spans="2:6" x14ac:dyDescent="0.65">
      <c r="B170" s="3" t="s">
        <v>169</v>
      </c>
      <c r="C170" s="3">
        <v>35210234</v>
      </c>
      <c r="D170" s="6">
        <v>1561</v>
      </c>
      <c r="E170" s="4">
        <v>9.6999999999999993</v>
      </c>
      <c r="F170" s="4">
        <v>17.3</v>
      </c>
    </row>
    <row r="171" spans="2:6" x14ac:dyDescent="0.65">
      <c r="B171" s="3" t="s">
        <v>170</v>
      </c>
      <c r="C171" s="3">
        <v>35211120</v>
      </c>
      <c r="D171" s="6">
        <v>403</v>
      </c>
      <c r="E171" s="4">
        <v>16.8</v>
      </c>
      <c r="F171" s="4">
        <v>9.1</v>
      </c>
    </row>
    <row r="172" spans="2:6" x14ac:dyDescent="0.65">
      <c r="B172" s="3" t="s">
        <v>171</v>
      </c>
      <c r="C172" s="3">
        <v>35211121</v>
      </c>
      <c r="D172" s="6">
        <v>354</v>
      </c>
      <c r="E172" s="4">
        <v>9.1999999999999993</v>
      </c>
      <c r="F172" s="4">
        <v>0</v>
      </c>
    </row>
    <row r="173" spans="2:6" x14ac:dyDescent="0.65">
      <c r="B173" s="3" t="s">
        <v>172</v>
      </c>
      <c r="C173" s="3">
        <v>35211122</v>
      </c>
      <c r="D173" s="6">
        <v>842</v>
      </c>
      <c r="E173" s="4">
        <v>16</v>
      </c>
      <c r="F173" s="4">
        <v>22.2</v>
      </c>
    </row>
    <row r="174" spans="2:6" x14ac:dyDescent="0.65">
      <c r="B174" s="3" t="s">
        <v>173</v>
      </c>
      <c r="C174" s="3">
        <v>35211123</v>
      </c>
      <c r="D174" s="6">
        <v>555</v>
      </c>
      <c r="E174" s="4">
        <v>17.399999999999999</v>
      </c>
      <c r="F174" s="4">
        <v>8.8000000000000007</v>
      </c>
    </row>
    <row r="175" spans="2:6" x14ac:dyDescent="0.65">
      <c r="B175" s="3" t="s">
        <v>174</v>
      </c>
      <c r="C175" s="3">
        <v>35211124</v>
      </c>
      <c r="D175" s="6">
        <v>344</v>
      </c>
      <c r="E175" s="4">
        <v>11.6</v>
      </c>
      <c r="F175" s="4">
        <v>30.4</v>
      </c>
    </row>
    <row r="176" spans="2:6" x14ac:dyDescent="0.65">
      <c r="B176" s="3" t="s">
        <v>175</v>
      </c>
      <c r="C176" s="3">
        <v>35211125</v>
      </c>
      <c r="D176" s="6">
        <v>432</v>
      </c>
      <c r="E176" s="4">
        <v>12.4</v>
      </c>
      <c r="F176" s="4">
        <v>13.8</v>
      </c>
    </row>
    <row r="177" spans="2:6" x14ac:dyDescent="0.65">
      <c r="B177" s="3" t="s">
        <v>176</v>
      </c>
      <c r="C177" s="3">
        <v>35211126</v>
      </c>
      <c r="D177" s="6">
        <v>399</v>
      </c>
      <c r="E177" s="4">
        <v>13</v>
      </c>
      <c r="F177" s="4">
        <v>11.5</v>
      </c>
    </row>
    <row r="178" spans="2:6" x14ac:dyDescent="0.65">
      <c r="B178" s="3" t="s">
        <v>177</v>
      </c>
      <c r="C178" s="3">
        <v>35211127</v>
      </c>
      <c r="D178" s="6">
        <v>754</v>
      </c>
      <c r="E178" s="4">
        <v>15.8</v>
      </c>
      <c r="F178" s="4">
        <v>14.6</v>
      </c>
    </row>
    <row r="179" spans="2:6" x14ac:dyDescent="0.65">
      <c r="B179" s="3" t="s">
        <v>178</v>
      </c>
      <c r="C179" s="3">
        <v>35211128</v>
      </c>
      <c r="D179" s="6">
        <v>521</v>
      </c>
      <c r="E179" s="4">
        <v>13.2</v>
      </c>
      <c r="F179" s="4">
        <v>8.6</v>
      </c>
    </row>
    <row r="180" spans="2:6" x14ac:dyDescent="0.65">
      <c r="B180" s="3" t="s">
        <v>179</v>
      </c>
      <c r="C180" s="3">
        <v>35211130</v>
      </c>
      <c r="D180" s="6">
        <v>392</v>
      </c>
      <c r="E180" s="4">
        <v>13</v>
      </c>
      <c r="F180" s="4">
        <v>13.6</v>
      </c>
    </row>
    <row r="181" spans="2:6" x14ac:dyDescent="0.65">
      <c r="B181" s="3" t="s">
        <v>180</v>
      </c>
      <c r="C181" s="3">
        <v>35211131</v>
      </c>
      <c r="D181" s="6">
        <v>476</v>
      </c>
      <c r="E181" s="4">
        <v>14.4</v>
      </c>
      <c r="F181" s="4">
        <v>0</v>
      </c>
    </row>
    <row r="182" spans="2:6" x14ac:dyDescent="0.65">
      <c r="B182" s="3" t="s">
        <v>181</v>
      </c>
      <c r="C182" s="3">
        <v>35211132</v>
      </c>
      <c r="D182" s="6">
        <v>451</v>
      </c>
      <c r="E182" s="4">
        <v>7.5</v>
      </c>
      <c r="F182" s="4">
        <v>17.2</v>
      </c>
    </row>
    <row r="183" spans="2:6" x14ac:dyDescent="0.65">
      <c r="B183" s="3" t="s">
        <v>182</v>
      </c>
      <c r="C183" s="3">
        <v>35211133</v>
      </c>
      <c r="D183" s="6">
        <v>227</v>
      </c>
      <c r="E183" s="4"/>
      <c r="F183" s="4">
        <v>30.8</v>
      </c>
    </row>
    <row r="184" spans="2:6" x14ac:dyDescent="0.65">
      <c r="B184" s="3" t="s">
        <v>183</v>
      </c>
      <c r="C184" s="3">
        <v>35211134</v>
      </c>
      <c r="D184" s="6">
        <v>371</v>
      </c>
      <c r="E184" s="4">
        <v>11.4</v>
      </c>
      <c r="F184" s="4">
        <v>13.6</v>
      </c>
    </row>
    <row r="185" spans="2:6" x14ac:dyDescent="0.65">
      <c r="B185" s="3" t="s">
        <v>184</v>
      </c>
      <c r="C185" s="3">
        <v>35211135</v>
      </c>
      <c r="D185" s="6">
        <v>781</v>
      </c>
      <c r="E185" s="4">
        <v>15.8</v>
      </c>
      <c r="F185" s="4">
        <v>13.7</v>
      </c>
    </row>
    <row r="186" spans="2:6" x14ac:dyDescent="0.65">
      <c r="B186" s="3" t="s">
        <v>185</v>
      </c>
      <c r="C186" s="3">
        <v>35211136</v>
      </c>
      <c r="D186" s="6">
        <v>271</v>
      </c>
      <c r="E186" s="4">
        <v>14.2</v>
      </c>
      <c r="F186" s="4">
        <v>11.8</v>
      </c>
    </row>
    <row r="187" spans="2:6" x14ac:dyDescent="0.65">
      <c r="B187" s="3" t="s">
        <v>186</v>
      </c>
      <c r="C187" s="3">
        <v>35211137</v>
      </c>
      <c r="D187" s="6">
        <v>793</v>
      </c>
      <c r="E187" s="4">
        <v>13.3</v>
      </c>
      <c r="F187" s="4">
        <v>24.4</v>
      </c>
    </row>
    <row r="188" spans="2:6" x14ac:dyDescent="0.65">
      <c r="B188" s="3" t="s">
        <v>187</v>
      </c>
      <c r="C188" s="3">
        <v>35211138</v>
      </c>
      <c r="D188" s="6">
        <v>317</v>
      </c>
      <c r="E188" s="4">
        <v>25.6</v>
      </c>
      <c r="F188" s="4">
        <v>81.8</v>
      </c>
    </row>
    <row r="189" spans="2:6" x14ac:dyDescent="0.65">
      <c r="B189" s="3" t="s">
        <v>188</v>
      </c>
      <c r="C189" s="3">
        <v>35211140</v>
      </c>
      <c r="D189" s="6">
        <v>311</v>
      </c>
      <c r="E189" s="4">
        <v>16.399999999999999</v>
      </c>
      <c r="F189" s="4">
        <v>0</v>
      </c>
    </row>
    <row r="190" spans="2:6" x14ac:dyDescent="0.65">
      <c r="B190" s="3" t="s">
        <v>189</v>
      </c>
      <c r="C190" s="3">
        <v>35211141</v>
      </c>
      <c r="D190" s="6">
        <v>364</v>
      </c>
      <c r="E190" s="4">
        <v>16.399999999999999</v>
      </c>
      <c r="F190" s="4">
        <v>24</v>
      </c>
    </row>
    <row r="191" spans="2:6" x14ac:dyDescent="0.65">
      <c r="B191" s="3" t="s">
        <v>190</v>
      </c>
      <c r="C191" s="3">
        <v>35211142</v>
      </c>
      <c r="D191" s="6">
        <v>634</v>
      </c>
      <c r="E191" s="4">
        <v>11.1</v>
      </c>
      <c r="F191" s="4">
        <v>0</v>
      </c>
    </row>
    <row r="192" spans="2:6" x14ac:dyDescent="0.65">
      <c r="B192" s="3" t="s">
        <v>191</v>
      </c>
      <c r="C192" s="3">
        <v>35211143</v>
      </c>
      <c r="D192" s="6">
        <v>867</v>
      </c>
      <c r="E192" s="4">
        <v>15.4</v>
      </c>
      <c r="F192" s="4">
        <v>23.2</v>
      </c>
    </row>
    <row r="193" spans="2:6" x14ac:dyDescent="0.65">
      <c r="B193" s="3" t="s">
        <v>192</v>
      </c>
      <c r="C193" s="3">
        <v>35211144</v>
      </c>
      <c r="D193" s="6">
        <v>309</v>
      </c>
      <c r="E193" s="4">
        <v>22</v>
      </c>
      <c r="F193" s="4">
        <v>33.299999999999997</v>
      </c>
    </row>
    <row r="194" spans="2:6" x14ac:dyDescent="0.65">
      <c r="B194" s="3" t="s">
        <v>193</v>
      </c>
      <c r="C194" s="3">
        <v>35211145</v>
      </c>
      <c r="D194" s="6">
        <v>402</v>
      </c>
      <c r="E194" s="4">
        <v>14</v>
      </c>
      <c r="F194" s="4">
        <v>16.7</v>
      </c>
    </row>
    <row r="195" spans="2:6" x14ac:dyDescent="0.65">
      <c r="B195" s="3" t="s">
        <v>194</v>
      </c>
      <c r="C195" s="3">
        <v>35211146</v>
      </c>
      <c r="D195" s="6">
        <v>1099</v>
      </c>
      <c r="E195" s="4">
        <v>12.4</v>
      </c>
      <c r="F195" s="4">
        <v>18</v>
      </c>
    </row>
    <row r="196" spans="2:6" x14ac:dyDescent="0.65">
      <c r="B196" s="3" t="s">
        <v>195</v>
      </c>
      <c r="C196" s="3">
        <v>35211147</v>
      </c>
      <c r="D196" s="6">
        <v>360</v>
      </c>
      <c r="E196" s="4">
        <v>8.8000000000000007</v>
      </c>
      <c r="F196" s="4">
        <v>0</v>
      </c>
    </row>
    <row r="197" spans="2:6" x14ac:dyDescent="0.65">
      <c r="B197" s="3" t="s">
        <v>196</v>
      </c>
      <c r="C197" s="3">
        <v>35211148</v>
      </c>
      <c r="D197" s="6">
        <v>445</v>
      </c>
      <c r="E197" s="4">
        <v>11.2</v>
      </c>
      <c r="F197" s="4">
        <v>12.5</v>
      </c>
    </row>
    <row r="198" spans="2:6" x14ac:dyDescent="0.65">
      <c r="B198" s="3" t="s">
        <v>197</v>
      </c>
      <c r="C198" s="3">
        <v>35211149</v>
      </c>
      <c r="D198" s="6">
        <v>351</v>
      </c>
      <c r="E198" s="4">
        <v>14.2</v>
      </c>
      <c r="F198" s="4">
        <v>0</v>
      </c>
    </row>
    <row r="199" spans="2:6" x14ac:dyDescent="0.65">
      <c r="B199" s="3" t="s">
        <v>198</v>
      </c>
      <c r="C199" s="3">
        <v>35211150</v>
      </c>
      <c r="D199" s="6">
        <v>359</v>
      </c>
      <c r="E199" s="4">
        <v>17.600000000000001</v>
      </c>
      <c r="F199" s="4">
        <v>0</v>
      </c>
    </row>
    <row r="200" spans="2:6" x14ac:dyDescent="0.65">
      <c r="B200" s="3" t="s">
        <v>199</v>
      </c>
      <c r="C200" s="3">
        <v>35211151</v>
      </c>
      <c r="D200" s="6">
        <v>941</v>
      </c>
      <c r="E200" s="4">
        <v>9.1</v>
      </c>
      <c r="F200" s="4">
        <v>6.5</v>
      </c>
    </row>
    <row r="201" spans="2:6" x14ac:dyDescent="0.65">
      <c r="B201" s="3" t="s">
        <v>200</v>
      </c>
      <c r="C201" s="3">
        <v>35211152</v>
      </c>
      <c r="D201" s="6">
        <v>787</v>
      </c>
      <c r="E201" s="4">
        <v>11.9</v>
      </c>
      <c r="F201" s="4">
        <v>6.3</v>
      </c>
    </row>
    <row r="202" spans="2:6" x14ac:dyDescent="0.65">
      <c r="B202" s="3" t="s">
        <v>201</v>
      </c>
      <c r="C202" s="3">
        <v>35211155</v>
      </c>
      <c r="D202" s="6">
        <v>193</v>
      </c>
      <c r="E202" s="4"/>
      <c r="F202" s="4">
        <v>0</v>
      </c>
    </row>
    <row r="203" spans="2:6" x14ac:dyDescent="0.65">
      <c r="B203" s="3" t="s">
        <v>202</v>
      </c>
      <c r="C203" s="3">
        <v>35211156</v>
      </c>
      <c r="D203" s="6">
        <v>606</v>
      </c>
      <c r="E203" s="4">
        <v>12.8</v>
      </c>
      <c r="F203" s="4">
        <v>15.6</v>
      </c>
    </row>
    <row r="204" spans="2:6" x14ac:dyDescent="0.65">
      <c r="B204" s="3" t="s">
        <v>203</v>
      </c>
      <c r="C204" s="3">
        <v>35211158</v>
      </c>
      <c r="D204" s="6">
        <v>486</v>
      </c>
      <c r="E204" s="4">
        <v>11</v>
      </c>
      <c r="F204" s="4">
        <v>11.5</v>
      </c>
    </row>
    <row r="205" spans="2:6" x14ac:dyDescent="0.65">
      <c r="B205" s="3" t="s">
        <v>204</v>
      </c>
      <c r="C205" s="3">
        <v>35211159</v>
      </c>
      <c r="D205" s="6">
        <v>1525</v>
      </c>
      <c r="E205" s="4">
        <v>15</v>
      </c>
      <c r="F205" s="4">
        <v>12.2</v>
      </c>
    </row>
    <row r="206" spans="2:6" x14ac:dyDescent="0.65">
      <c r="B206" s="3" t="s">
        <v>205</v>
      </c>
      <c r="C206" s="3">
        <v>35211160</v>
      </c>
      <c r="D206" s="6">
        <v>720</v>
      </c>
      <c r="E206" s="4">
        <v>12.8</v>
      </c>
      <c r="F206" s="4">
        <v>26.3</v>
      </c>
    </row>
    <row r="207" spans="2:6" x14ac:dyDescent="0.65">
      <c r="B207" s="3" t="s">
        <v>206</v>
      </c>
      <c r="C207" s="3">
        <v>35211162</v>
      </c>
      <c r="D207" s="6">
        <v>589</v>
      </c>
      <c r="E207" s="4">
        <v>12.6</v>
      </c>
      <c r="F207" s="4">
        <v>10</v>
      </c>
    </row>
    <row r="208" spans="2:6" x14ac:dyDescent="0.65">
      <c r="B208" s="3" t="s">
        <v>207</v>
      </c>
      <c r="C208" s="3">
        <v>35211170</v>
      </c>
      <c r="D208" s="6">
        <v>823</v>
      </c>
      <c r="E208" s="4">
        <v>16.600000000000001</v>
      </c>
      <c r="F208" s="4">
        <v>20.9</v>
      </c>
    </row>
    <row r="209" spans="2:6" x14ac:dyDescent="0.65">
      <c r="B209" s="3" t="s">
        <v>208</v>
      </c>
      <c r="C209" s="3">
        <v>35211174</v>
      </c>
      <c r="D209" s="6">
        <v>958</v>
      </c>
      <c r="E209" s="4">
        <v>13.3</v>
      </c>
      <c r="F209" s="4">
        <v>6</v>
      </c>
    </row>
    <row r="210" spans="2:6" x14ac:dyDescent="0.65">
      <c r="B210" s="3" t="s">
        <v>209</v>
      </c>
      <c r="C210" s="3">
        <v>35211176</v>
      </c>
      <c r="D210" s="6">
        <v>646</v>
      </c>
      <c r="E210" s="4">
        <v>13.8</v>
      </c>
      <c r="F210" s="4">
        <v>15.4</v>
      </c>
    </row>
    <row r="211" spans="2:6" x14ac:dyDescent="0.65">
      <c r="B211" s="3" t="s">
        <v>210</v>
      </c>
      <c r="C211" s="3">
        <v>35211177</v>
      </c>
      <c r="D211" s="6">
        <v>265</v>
      </c>
      <c r="E211" s="4">
        <v>15.4</v>
      </c>
      <c r="F211" s="4">
        <v>11.8</v>
      </c>
    </row>
    <row r="212" spans="2:6" x14ac:dyDescent="0.65">
      <c r="B212" s="3" t="s">
        <v>211</v>
      </c>
      <c r="C212" s="3">
        <v>35211179</v>
      </c>
      <c r="D212" s="6">
        <v>477</v>
      </c>
      <c r="E212" s="4">
        <v>10.3</v>
      </c>
      <c r="F212" s="4">
        <v>18.2</v>
      </c>
    </row>
    <row r="213" spans="2:6" x14ac:dyDescent="0.65">
      <c r="B213" s="3" t="s">
        <v>212</v>
      </c>
      <c r="C213" s="3">
        <v>35211180</v>
      </c>
      <c r="D213" s="6">
        <v>930</v>
      </c>
      <c r="E213" s="4">
        <v>23.8</v>
      </c>
      <c r="F213" s="4">
        <v>29.8</v>
      </c>
    </row>
    <row r="214" spans="2:6" x14ac:dyDescent="0.65">
      <c r="B214" s="3" t="s">
        <v>213</v>
      </c>
      <c r="C214" s="3">
        <v>35211181</v>
      </c>
      <c r="D214" s="6">
        <v>853</v>
      </c>
      <c r="E214" s="4">
        <v>13.1</v>
      </c>
      <c r="F214" s="4">
        <v>17</v>
      </c>
    </row>
    <row r="215" spans="2:6" x14ac:dyDescent="0.65">
      <c r="B215" s="3" t="s">
        <v>214</v>
      </c>
      <c r="C215" s="3">
        <v>35211182</v>
      </c>
      <c r="D215" s="6">
        <v>891</v>
      </c>
      <c r="E215" s="4">
        <v>12</v>
      </c>
      <c r="F215" s="4">
        <v>15.4</v>
      </c>
    </row>
    <row r="216" spans="2:6" x14ac:dyDescent="0.65">
      <c r="B216" s="3" t="s">
        <v>215</v>
      </c>
      <c r="C216" s="3">
        <v>35211183</v>
      </c>
      <c r="D216" s="6">
        <v>263</v>
      </c>
      <c r="E216" s="4"/>
      <c r="F216" s="4">
        <v>17.600000000000001</v>
      </c>
    </row>
    <row r="217" spans="2:6" x14ac:dyDescent="0.65">
      <c r="B217" s="3" t="s">
        <v>216</v>
      </c>
      <c r="C217" s="3">
        <v>35211227</v>
      </c>
      <c r="D217" s="6">
        <v>218</v>
      </c>
      <c r="E217" s="4"/>
      <c r="F217" s="4">
        <v>0</v>
      </c>
    </row>
    <row r="218" spans="2:6" x14ac:dyDescent="0.65">
      <c r="B218" s="3" t="s">
        <v>217</v>
      </c>
      <c r="C218" s="3">
        <v>35211228</v>
      </c>
      <c r="D218" s="6">
        <v>300</v>
      </c>
      <c r="E218" s="4">
        <v>7.3</v>
      </c>
      <c r="F218" s="4">
        <v>0</v>
      </c>
    </row>
    <row r="219" spans="2:6" x14ac:dyDescent="0.65">
      <c r="B219" s="3" t="s">
        <v>218</v>
      </c>
      <c r="C219" s="3">
        <v>35211229</v>
      </c>
      <c r="D219" s="6">
        <v>782</v>
      </c>
      <c r="E219" s="4">
        <v>7.2</v>
      </c>
      <c r="F219" s="4">
        <v>0</v>
      </c>
    </row>
    <row r="220" spans="2:6" x14ac:dyDescent="0.65">
      <c r="B220" s="3" t="s">
        <v>219</v>
      </c>
      <c r="C220" s="3">
        <v>35211230</v>
      </c>
      <c r="D220" s="6">
        <v>294</v>
      </c>
      <c r="E220" s="4"/>
      <c r="F220" s="4">
        <v>0</v>
      </c>
    </row>
    <row r="221" spans="2:6" x14ac:dyDescent="0.65">
      <c r="B221" s="3" t="s">
        <v>220</v>
      </c>
      <c r="C221" s="3">
        <v>35211231</v>
      </c>
      <c r="D221" s="6">
        <v>441</v>
      </c>
      <c r="E221" s="4">
        <v>10.199999999999999</v>
      </c>
      <c r="F221" s="4">
        <v>0</v>
      </c>
    </row>
    <row r="222" spans="2:6" x14ac:dyDescent="0.65">
      <c r="B222" s="3" t="s">
        <v>221</v>
      </c>
      <c r="C222" s="3">
        <v>35211232</v>
      </c>
      <c r="D222" s="6">
        <v>545</v>
      </c>
      <c r="E222" s="4">
        <v>6</v>
      </c>
      <c r="F222" s="4">
        <v>0</v>
      </c>
    </row>
    <row r="223" spans="2:6" x14ac:dyDescent="0.65">
      <c r="B223" s="3" t="s">
        <v>222</v>
      </c>
      <c r="C223" s="3">
        <v>35211242</v>
      </c>
      <c r="D223" s="6">
        <v>810</v>
      </c>
      <c r="E223" s="4">
        <v>9.8000000000000007</v>
      </c>
      <c r="F223" s="4">
        <v>5.5</v>
      </c>
    </row>
    <row r="224" spans="2:6" x14ac:dyDescent="0.65">
      <c r="B224" s="3" t="s">
        <v>223</v>
      </c>
      <c r="C224" s="3">
        <v>35211243</v>
      </c>
      <c r="D224" s="6">
        <v>355</v>
      </c>
      <c r="E224" s="4">
        <v>13.4</v>
      </c>
      <c r="F224" s="4">
        <v>0</v>
      </c>
    </row>
    <row r="225" spans="2:6" x14ac:dyDescent="0.65">
      <c r="B225" s="3" t="s">
        <v>224</v>
      </c>
      <c r="C225" s="3">
        <v>35211244</v>
      </c>
      <c r="D225" s="6">
        <v>513</v>
      </c>
      <c r="E225" s="4">
        <v>8.9</v>
      </c>
      <c r="F225" s="4">
        <v>0</v>
      </c>
    </row>
    <row r="226" spans="2:6" x14ac:dyDescent="0.65">
      <c r="B226" s="3" t="s">
        <v>225</v>
      </c>
      <c r="C226" s="3">
        <v>35211245</v>
      </c>
      <c r="D226" s="6">
        <v>770</v>
      </c>
      <c r="E226" s="4">
        <v>10.9</v>
      </c>
      <c r="F226" s="4">
        <v>34.799999999999997</v>
      </c>
    </row>
    <row r="227" spans="2:6" x14ac:dyDescent="0.65">
      <c r="B227" s="3" t="s">
        <v>226</v>
      </c>
      <c r="C227" s="3">
        <v>35211246</v>
      </c>
      <c r="D227" s="6">
        <v>710</v>
      </c>
      <c r="E227" s="4">
        <v>10.5</v>
      </c>
      <c r="F227" s="4">
        <v>6.8</v>
      </c>
    </row>
    <row r="228" spans="2:6" x14ac:dyDescent="0.65">
      <c r="B228" s="3" t="s">
        <v>227</v>
      </c>
      <c r="C228" s="3">
        <v>35211248</v>
      </c>
      <c r="D228" s="6">
        <v>961</v>
      </c>
      <c r="E228" s="4">
        <v>10.6</v>
      </c>
      <c r="F228" s="4">
        <v>10.6</v>
      </c>
    </row>
    <row r="229" spans="2:6" x14ac:dyDescent="0.65">
      <c r="B229" s="3" t="s">
        <v>228</v>
      </c>
      <c r="C229" s="3">
        <v>35211249</v>
      </c>
      <c r="D229" s="6">
        <v>300</v>
      </c>
      <c r="E229" s="4">
        <v>4</v>
      </c>
      <c r="F229" s="4">
        <v>0</v>
      </c>
    </row>
    <row r="230" spans="2:6" x14ac:dyDescent="0.65">
      <c r="B230" s="3" t="s">
        <v>229</v>
      </c>
      <c r="C230" s="3">
        <v>35211250</v>
      </c>
      <c r="D230" s="6">
        <v>238</v>
      </c>
      <c r="E230" s="4"/>
      <c r="F230" s="4">
        <v>0</v>
      </c>
    </row>
    <row r="231" spans="2:6" x14ac:dyDescent="0.65">
      <c r="B231" s="3" t="s">
        <v>230</v>
      </c>
      <c r="C231" s="3">
        <v>35211254</v>
      </c>
      <c r="D231" s="6">
        <v>1012</v>
      </c>
      <c r="E231" s="4">
        <v>12.9</v>
      </c>
      <c r="F231" s="4">
        <v>12.5</v>
      </c>
    </row>
    <row r="232" spans="2:6" x14ac:dyDescent="0.65">
      <c r="B232" s="3" t="s">
        <v>231</v>
      </c>
      <c r="C232" s="3">
        <v>35211255</v>
      </c>
      <c r="D232" s="6">
        <v>925</v>
      </c>
      <c r="E232" s="4">
        <v>15.2</v>
      </c>
      <c r="F232" s="4">
        <v>17.7</v>
      </c>
    </row>
    <row r="233" spans="2:6" x14ac:dyDescent="0.65">
      <c r="B233" s="3" t="s">
        <v>232</v>
      </c>
      <c r="C233" s="3">
        <v>35211256</v>
      </c>
      <c r="D233" s="6">
        <v>717</v>
      </c>
      <c r="E233" s="4">
        <v>14.1</v>
      </c>
      <c r="F233" s="4">
        <v>17</v>
      </c>
    </row>
    <row r="234" spans="2:6" x14ac:dyDescent="0.65">
      <c r="B234" s="3" t="s">
        <v>233</v>
      </c>
      <c r="C234" s="3">
        <v>35211257</v>
      </c>
      <c r="D234" s="6">
        <v>347</v>
      </c>
      <c r="E234" s="4">
        <v>17.2</v>
      </c>
      <c r="F234" s="4">
        <v>0</v>
      </c>
    </row>
    <row r="235" spans="2:6" x14ac:dyDescent="0.65">
      <c r="B235" s="3" t="s">
        <v>234</v>
      </c>
      <c r="C235" s="3">
        <v>35211258</v>
      </c>
      <c r="D235" s="6">
        <v>619</v>
      </c>
      <c r="E235" s="4">
        <v>12.2</v>
      </c>
      <c r="F235" s="4">
        <v>9.8000000000000007</v>
      </c>
    </row>
    <row r="236" spans="2:6" x14ac:dyDescent="0.65">
      <c r="B236" s="3" t="s">
        <v>235</v>
      </c>
      <c r="C236" s="3">
        <v>35211259</v>
      </c>
      <c r="D236" s="6">
        <v>1583</v>
      </c>
      <c r="E236" s="4">
        <v>21.8</v>
      </c>
      <c r="F236" s="4">
        <v>87.1</v>
      </c>
    </row>
    <row r="237" spans="2:6" x14ac:dyDescent="0.65">
      <c r="B237" s="3" t="s">
        <v>236</v>
      </c>
      <c r="C237" s="3">
        <v>35211262</v>
      </c>
      <c r="D237" s="6">
        <v>526</v>
      </c>
      <c r="E237" s="4">
        <v>12</v>
      </c>
      <c r="F237" s="4">
        <v>12</v>
      </c>
    </row>
    <row r="238" spans="2:6" x14ac:dyDescent="0.65">
      <c r="B238" s="3" t="s">
        <v>237</v>
      </c>
      <c r="C238" s="3">
        <v>35211263</v>
      </c>
      <c r="D238" s="6">
        <v>449</v>
      </c>
      <c r="E238" s="4">
        <v>10.4</v>
      </c>
      <c r="F238" s="4">
        <v>12.5</v>
      </c>
    </row>
    <row r="239" spans="2:6" x14ac:dyDescent="0.65">
      <c r="B239" s="3" t="s">
        <v>238</v>
      </c>
      <c r="C239" s="3">
        <v>35211264</v>
      </c>
      <c r="D239" s="6">
        <v>496</v>
      </c>
      <c r="E239" s="4">
        <v>13.3</v>
      </c>
      <c r="F239" s="4">
        <v>11.1</v>
      </c>
    </row>
    <row r="240" spans="2:6" x14ac:dyDescent="0.65">
      <c r="B240" s="3" t="s">
        <v>239</v>
      </c>
      <c r="C240" s="3">
        <v>35211265</v>
      </c>
      <c r="D240" s="6">
        <v>738</v>
      </c>
      <c r="E240" s="4">
        <v>9.1</v>
      </c>
      <c r="F240" s="4">
        <v>12.5</v>
      </c>
    </row>
    <row r="241" spans="2:6" x14ac:dyDescent="0.65">
      <c r="B241" s="3" t="s">
        <v>240</v>
      </c>
      <c r="C241" s="3">
        <v>35211266</v>
      </c>
      <c r="D241" s="6">
        <v>656</v>
      </c>
      <c r="E241" s="4">
        <v>15.2</v>
      </c>
      <c r="F241" s="4">
        <v>8.3000000000000007</v>
      </c>
    </row>
    <row r="242" spans="2:6" x14ac:dyDescent="0.65">
      <c r="B242" s="3" t="s">
        <v>241</v>
      </c>
      <c r="C242" s="3">
        <v>35211267</v>
      </c>
      <c r="D242" s="6">
        <v>503</v>
      </c>
      <c r="E242" s="4">
        <v>6.8</v>
      </c>
      <c r="F242" s="4">
        <v>29.3</v>
      </c>
    </row>
    <row r="243" spans="2:6" x14ac:dyDescent="0.65">
      <c r="B243" s="3" t="s">
        <v>242</v>
      </c>
      <c r="C243" s="3">
        <v>35211268</v>
      </c>
      <c r="D243" s="6">
        <v>413</v>
      </c>
      <c r="E243" s="4">
        <v>14.8</v>
      </c>
      <c r="F243" s="4">
        <v>43.6</v>
      </c>
    </row>
    <row r="244" spans="2:6" x14ac:dyDescent="0.65">
      <c r="B244" s="3" t="s">
        <v>243</v>
      </c>
      <c r="C244" s="3">
        <v>35211269</v>
      </c>
      <c r="D244" s="6">
        <v>489</v>
      </c>
      <c r="E244" s="4">
        <v>15</v>
      </c>
      <c r="F244" s="4">
        <v>23.7</v>
      </c>
    </row>
    <row r="245" spans="2:6" x14ac:dyDescent="0.65">
      <c r="B245" s="3" t="s">
        <v>244</v>
      </c>
      <c r="C245" s="3">
        <v>35211270</v>
      </c>
      <c r="D245" s="6">
        <v>754</v>
      </c>
      <c r="E245" s="4">
        <v>18</v>
      </c>
      <c r="F245" s="4">
        <v>24</v>
      </c>
    </row>
    <row r="246" spans="2:6" x14ac:dyDescent="0.65">
      <c r="B246" s="3" t="s">
        <v>245</v>
      </c>
      <c r="C246" s="3">
        <v>35211271</v>
      </c>
      <c r="D246" s="6">
        <v>334</v>
      </c>
      <c r="E246" s="4">
        <v>13.4</v>
      </c>
      <c r="F246" s="4">
        <v>12</v>
      </c>
    </row>
    <row r="247" spans="2:6" x14ac:dyDescent="0.65">
      <c r="B247" s="3" t="s">
        <v>246</v>
      </c>
      <c r="C247" s="3">
        <v>35211272</v>
      </c>
      <c r="D247" s="6">
        <v>835</v>
      </c>
      <c r="E247" s="4">
        <v>21.6</v>
      </c>
      <c r="F247" s="4">
        <v>78.900000000000006</v>
      </c>
    </row>
    <row r="248" spans="2:6" x14ac:dyDescent="0.65">
      <c r="B248" s="3" t="s">
        <v>247</v>
      </c>
      <c r="C248" s="3">
        <v>35211273</v>
      </c>
      <c r="D248" s="6">
        <v>1011</v>
      </c>
      <c r="E248" s="4">
        <v>25.3</v>
      </c>
      <c r="F248" s="4">
        <v>81.099999999999994</v>
      </c>
    </row>
    <row r="249" spans="2:6" x14ac:dyDescent="0.65">
      <c r="B249" s="3" t="s">
        <v>248</v>
      </c>
      <c r="C249" s="3">
        <v>35211274</v>
      </c>
      <c r="D249" s="6">
        <v>904</v>
      </c>
      <c r="E249" s="4">
        <v>12.4</v>
      </c>
      <c r="F249" s="4">
        <v>46.9</v>
      </c>
    </row>
    <row r="250" spans="2:6" x14ac:dyDescent="0.65">
      <c r="B250" s="3" t="s">
        <v>249</v>
      </c>
      <c r="C250" s="3">
        <v>35211275</v>
      </c>
      <c r="D250" s="6">
        <v>648</v>
      </c>
      <c r="E250" s="4">
        <v>38</v>
      </c>
      <c r="F250" s="4">
        <v>65.400000000000006</v>
      </c>
    </row>
    <row r="251" spans="2:6" x14ac:dyDescent="0.65">
      <c r="B251" s="3" t="s">
        <v>250</v>
      </c>
      <c r="C251" s="3">
        <v>35211276</v>
      </c>
      <c r="D251" s="6">
        <v>322</v>
      </c>
      <c r="E251" s="4">
        <v>13.2</v>
      </c>
      <c r="F251" s="4">
        <v>93.5</v>
      </c>
    </row>
    <row r="252" spans="2:6" x14ac:dyDescent="0.65">
      <c r="B252" s="3" t="s">
        <v>251</v>
      </c>
      <c r="C252" s="3">
        <v>35211277</v>
      </c>
      <c r="D252" s="6">
        <v>590</v>
      </c>
      <c r="E252" s="4">
        <v>17</v>
      </c>
      <c r="F252" s="4">
        <v>82.2</v>
      </c>
    </row>
    <row r="253" spans="2:6" x14ac:dyDescent="0.65">
      <c r="B253" s="3" t="s">
        <v>252</v>
      </c>
      <c r="C253" s="3">
        <v>35211278</v>
      </c>
      <c r="D253" s="6">
        <v>609</v>
      </c>
      <c r="E253" s="4">
        <v>14.3</v>
      </c>
      <c r="F253" s="4">
        <v>15</v>
      </c>
    </row>
    <row r="254" spans="2:6" x14ac:dyDescent="0.65">
      <c r="B254" s="3" t="s">
        <v>253</v>
      </c>
      <c r="C254" s="3">
        <v>35211281</v>
      </c>
      <c r="D254" s="6">
        <v>567</v>
      </c>
      <c r="E254" s="4">
        <v>12.4</v>
      </c>
      <c r="F254" s="4">
        <v>27.5</v>
      </c>
    </row>
    <row r="255" spans="2:6" x14ac:dyDescent="0.65">
      <c r="B255" s="3" t="s">
        <v>254</v>
      </c>
      <c r="C255" s="3">
        <v>35211282</v>
      </c>
      <c r="D255" s="6">
        <v>506</v>
      </c>
      <c r="E255" s="4">
        <v>13.9</v>
      </c>
      <c r="F255" s="4">
        <v>21.2</v>
      </c>
    </row>
    <row r="256" spans="2:6" x14ac:dyDescent="0.65">
      <c r="B256" s="3" t="s">
        <v>255</v>
      </c>
      <c r="C256" s="3">
        <v>35211283</v>
      </c>
      <c r="D256" s="6">
        <v>644</v>
      </c>
      <c r="E256" s="4">
        <v>18.399999999999999</v>
      </c>
      <c r="F256" s="4">
        <v>32.5</v>
      </c>
    </row>
    <row r="257" spans="2:6" x14ac:dyDescent="0.65">
      <c r="B257" s="3" t="s">
        <v>256</v>
      </c>
      <c r="C257" s="3">
        <v>35211284</v>
      </c>
      <c r="D257" s="6">
        <v>1062</v>
      </c>
      <c r="E257" s="4">
        <v>18</v>
      </c>
      <c r="F257" s="4">
        <v>84</v>
      </c>
    </row>
    <row r="258" spans="2:6" x14ac:dyDescent="0.65">
      <c r="B258" s="3" t="s">
        <v>257</v>
      </c>
      <c r="C258" s="3">
        <v>35211285</v>
      </c>
      <c r="D258" s="6">
        <v>702</v>
      </c>
      <c r="E258" s="4">
        <v>12.1</v>
      </c>
      <c r="F258" s="4">
        <v>20.8</v>
      </c>
    </row>
    <row r="259" spans="2:6" x14ac:dyDescent="0.65">
      <c r="B259" s="3" t="s">
        <v>258</v>
      </c>
      <c r="C259" s="3">
        <v>35211286</v>
      </c>
      <c r="D259" s="6">
        <v>435</v>
      </c>
      <c r="E259" s="4">
        <v>13.8</v>
      </c>
      <c r="F259" s="4">
        <v>30.3</v>
      </c>
    </row>
    <row r="260" spans="2:6" x14ac:dyDescent="0.65">
      <c r="B260" s="3" t="s">
        <v>259</v>
      </c>
      <c r="C260" s="3">
        <v>35211287</v>
      </c>
      <c r="D260" s="6">
        <v>507</v>
      </c>
      <c r="E260" s="4">
        <v>24.6</v>
      </c>
      <c r="F260" s="4">
        <v>83</v>
      </c>
    </row>
    <row r="261" spans="2:6" x14ac:dyDescent="0.65">
      <c r="B261" s="3" t="s">
        <v>260</v>
      </c>
      <c r="C261" s="3">
        <v>35211288</v>
      </c>
      <c r="D261" s="6">
        <v>987</v>
      </c>
      <c r="E261" s="4">
        <v>17.899999999999999</v>
      </c>
      <c r="F261" s="4">
        <v>53.7</v>
      </c>
    </row>
    <row r="262" spans="2:6" x14ac:dyDescent="0.65">
      <c r="B262" s="3" t="s">
        <v>261</v>
      </c>
      <c r="C262" s="3">
        <v>35211289</v>
      </c>
      <c r="D262" s="6">
        <v>741</v>
      </c>
      <c r="E262" s="4">
        <v>14.2</v>
      </c>
      <c r="F262" s="4">
        <v>74.099999999999994</v>
      </c>
    </row>
    <row r="263" spans="2:6" x14ac:dyDescent="0.65">
      <c r="B263" s="3" t="s">
        <v>262</v>
      </c>
      <c r="C263" s="3">
        <v>35211290</v>
      </c>
      <c r="D263" s="6">
        <v>531</v>
      </c>
      <c r="E263" s="4">
        <v>19.600000000000001</v>
      </c>
      <c r="F263" s="4">
        <v>48.9</v>
      </c>
    </row>
    <row r="264" spans="2:6" x14ac:dyDescent="0.65">
      <c r="B264" s="3" t="s">
        <v>263</v>
      </c>
      <c r="C264" s="3">
        <v>35211291</v>
      </c>
      <c r="D264" s="6">
        <v>1097</v>
      </c>
      <c r="E264" s="4">
        <v>10.9</v>
      </c>
      <c r="F264" s="4">
        <v>55.5</v>
      </c>
    </row>
    <row r="265" spans="2:6" x14ac:dyDescent="0.65">
      <c r="B265" s="3" t="s">
        <v>264</v>
      </c>
      <c r="C265" s="3">
        <v>35211292</v>
      </c>
      <c r="D265" s="6">
        <v>603</v>
      </c>
      <c r="E265" s="4">
        <v>10</v>
      </c>
      <c r="F265" s="4">
        <v>10.3</v>
      </c>
    </row>
    <row r="266" spans="2:6" x14ac:dyDescent="0.65">
      <c r="B266" s="3" t="s">
        <v>265</v>
      </c>
      <c r="C266" s="3">
        <v>35211293</v>
      </c>
      <c r="D266" s="6">
        <v>410</v>
      </c>
      <c r="E266" s="4">
        <v>31.2</v>
      </c>
      <c r="F266" s="4">
        <v>71.400000000000006</v>
      </c>
    </row>
    <row r="267" spans="2:6" x14ac:dyDescent="0.65">
      <c r="B267" s="3" t="s">
        <v>266</v>
      </c>
      <c r="C267" s="3">
        <v>35211294</v>
      </c>
      <c r="D267" s="6">
        <v>741</v>
      </c>
      <c r="E267" s="4">
        <v>6.8</v>
      </c>
      <c r="F267" s="4">
        <v>4</v>
      </c>
    </row>
    <row r="268" spans="2:6" x14ac:dyDescent="0.65">
      <c r="B268" s="3" t="s">
        <v>267</v>
      </c>
      <c r="C268" s="3">
        <v>35211297</v>
      </c>
      <c r="D268" s="6">
        <v>729</v>
      </c>
      <c r="E268" s="4">
        <v>9.4</v>
      </c>
      <c r="F268" s="4">
        <v>11.1</v>
      </c>
    </row>
    <row r="269" spans="2:6" x14ac:dyDescent="0.65">
      <c r="B269" s="3" t="s">
        <v>268</v>
      </c>
      <c r="C269" s="3">
        <v>35211310</v>
      </c>
      <c r="D269" s="6">
        <v>1718</v>
      </c>
      <c r="E269" s="4">
        <v>13.3</v>
      </c>
      <c r="F269" s="4">
        <v>39.200000000000003</v>
      </c>
    </row>
    <row r="270" spans="2:6" x14ac:dyDescent="0.65">
      <c r="B270" s="3" t="s">
        <v>269</v>
      </c>
      <c r="C270" s="3">
        <v>35211312</v>
      </c>
      <c r="D270" s="6">
        <v>948</v>
      </c>
      <c r="E270" s="4">
        <v>34.799999999999997</v>
      </c>
      <c r="F270" s="4">
        <v>83.9</v>
      </c>
    </row>
    <row r="271" spans="2:6" x14ac:dyDescent="0.65">
      <c r="B271" s="3" t="s">
        <v>270</v>
      </c>
      <c r="C271" s="3">
        <v>35211313</v>
      </c>
      <c r="D271" s="6">
        <v>1419</v>
      </c>
      <c r="E271" s="4">
        <v>23.6</v>
      </c>
      <c r="F271" s="4">
        <v>73.099999999999994</v>
      </c>
    </row>
    <row r="272" spans="2:6" x14ac:dyDescent="0.65">
      <c r="B272" s="3" t="s">
        <v>271</v>
      </c>
      <c r="C272" s="3">
        <v>35211316</v>
      </c>
      <c r="D272" s="6">
        <v>498</v>
      </c>
      <c r="E272" s="4">
        <v>17.399999999999999</v>
      </c>
      <c r="F272" s="4">
        <v>24</v>
      </c>
    </row>
    <row r="273" spans="2:6" x14ac:dyDescent="0.65">
      <c r="B273" s="3" t="s">
        <v>272</v>
      </c>
      <c r="C273" s="3">
        <v>35211317</v>
      </c>
      <c r="D273" s="6">
        <v>534</v>
      </c>
      <c r="E273" s="4">
        <v>16.8</v>
      </c>
      <c r="F273" s="4">
        <v>18.5</v>
      </c>
    </row>
    <row r="274" spans="2:6" x14ac:dyDescent="0.65">
      <c r="B274" s="3" t="s">
        <v>273</v>
      </c>
      <c r="C274" s="3">
        <v>35211318</v>
      </c>
      <c r="D274" s="6">
        <v>570</v>
      </c>
      <c r="E274" s="4">
        <v>16</v>
      </c>
      <c r="F274" s="4">
        <v>18.8</v>
      </c>
    </row>
    <row r="275" spans="2:6" x14ac:dyDescent="0.65">
      <c r="B275" s="3" t="s">
        <v>274</v>
      </c>
      <c r="C275" s="3">
        <v>35211319</v>
      </c>
      <c r="D275" s="6">
        <v>523</v>
      </c>
      <c r="E275" s="4">
        <v>9.4</v>
      </c>
      <c r="F275" s="4">
        <v>20.7</v>
      </c>
    </row>
    <row r="276" spans="2:6" x14ac:dyDescent="0.65">
      <c r="B276" s="3" t="s">
        <v>275</v>
      </c>
      <c r="C276" s="3">
        <v>35211320</v>
      </c>
      <c r="D276" s="6">
        <v>598</v>
      </c>
      <c r="E276" s="4">
        <v>10.5</v>
      </c>
      <c r="F276" s="4">
        <v>21.9</v>
      </c>
    </row>
    <row r="277" spans="2:6" x14ac:dyDescent="0.65">
      <c r="B277" s="3" t="s">
        <v>276</v>
      </c>
      <c r="C277" s="3">
        <v>35211321</v>
      </c>
      <c r="D277" s="6">
        <v>1043</v>
      </c>
      <c r="E277" s="4">
        <v>13</v>
      </c>
      <c r="F277" s="4">
        <v>21.4</v>
      </c>
    </row>
    <row r="278" spans="2:6" x14ac:dyDescent="0.65">
      <c r="B278" s="3" t="s">
        <v>277</v>
      </c>
      <c r="C278" s="3">
        <v>35211322</v>
      </c>
      <c r="D278" s="6">
        <v>800</v>
      </c>
      <c r="E278" s="4">
        <v>13.6</v>
      </c>
      <c r="F278" s="4">
        <v>30.2</v>
      </c>
    </row>
    <row r="279" spans="2:6" x14ac:dyDescent="0.65">
      <c r="B279" s="3" t="s">
        <v>278</v>
      </c>
      <c r="C279" s="3">
        <v>35211323</v>
      </c>
      <c r="D279" s="6">
        <v>734</v>
      </c>
      <c r="E279" s="4">
        <v>13.9</v>
      </c>
      <c r="F279" s="4">
        <v>27.8</v>
      </c>
    </row>
    <row r="280" spans="2:6" x14ac:dyDescent="0.65">
      <c r="B280" s="3" t="s">
        <v>279</v>
      </c>
      <c r="C280" s="3">
        <v>35211324</v>
      </c>
      <c r="D280" s="6">
        <v>287</v>
      </c>
      <c r="E280" s="4">
        <v>16.8</v>
      </c>
      <c r="F280" s="4">
        <v>47.1</v>
      </c>
    </row>
    <row r="281" spans="2:6" x14ac:dyDescent="0.65">
      <c r="B281" s="3" t="s">
        <v>280</v>
      </c>
      <c r="C281" s="3">
        <v>35211325</v>
      </c>
      <c r="D281" s="6">
        <v>944</v>
      </c>
      <c r="E281" s="4">
        <v>11.8</v>
      </c>
      <c r="F281" s="4">
        <v>34.700000000000003</v>
      </c>
    </row>
    <row r="282" spans="2:6" x14ac:dyDescent="0.65">
      <c r="B282" s="3" t="s">
        <v>281</v>
      </c>
      <c r="C282" s="3">
        <v>35211349</v>
      </c>
      <c r="D282" s="6">
        <v>631</v>
      </c>
      <c r="E282" s="4">
        <v>14.3</v>
      </c>
      <c r="F282" s="4">
        <v>9.4</v>
      </c>
    </row>
    <row r="283" spans="2:6" x14ac:dyDescent="0.65">
      <c r="B283" s="3" t="s">
        <v>282</v>
      </c>
      <c r="C283" s="3">
        <v>35211350</v>
      </c>
      <c r="D283" s="6">
        <v>516</v>
      </c>
      <c r="E283" s="4">
        <v>11.3</v>
      </c>
      <c r="F283" s="4">
        <v>9.1</v>
      </c>
    </row>
    <row r="284" spans="2:6" x14ac:dyDescent="0.65">
      <c r="B284" s="3" t="s">
        <v>283</v>
      </c>
      <c r="C284" s="3">
        <v>35211351</v>
      </c>
      <c r="D284" s="6">
        <v>631</v>
      </c>
      <c r="E284" s="4">
        <v>10.4</v>
      </c>
      <c r="F284" s="4">
        <v>6.3</v>
      </c>
    </row>
    <row r="285" spans="2:6" x14ac:dyDescent="0.65">
      <c r="B285" s="3" t="s">
        <v>284</v>
      </c>
      <c r="C285" s="3">
        <v>35211352</v>
      </c>
      <c r="D285" s="6">
        <v>437</v>
      </c>
      <c r="E285" s="4">
        <v>12.4</v>
      </c>
      <c r="F285" s="4">
        <v>20.7</v>
      </c>
    </row>
    <row r="286" spans="2:6" x14ac:dyDescent="0.65">
      <c r="B286" s="3" t="s">
        <v>285</v>
      </c>
      <c r="C286" s="3">
        <v>35211353</v>
      </c>
      <c r="D286" s="6">
        <v>619</v>
      </c>
      <c r="E286" s="4">
        <v>12</v>
      </c>
      <c r="F286" s="4">
        <v>6.7</v>
      </c>
    </row>
    <row r="287" spans="2:6" x14ac:dyDescent="0.65">
      <c r="B287" s="3" t="s">
        <v>286</v>
      </c>
      <c r="C287" s="3">
        <v>35211354</v>
      </c>
      <c r="D287" s="6">
        <v>406</v>
      </c>
      <c r="E287" s="4">
        <v>25.2</v>
      </c>
      <c r="F287" s="4">
        <v>12.5</v>
      </c>
    </row>
    <row r="288" spans="2:6" x14ac:dyDescent="0.65">
      <c r="B288" s="3" t="s">
        <v>287</v>
      </c>
      <c r="C288" s="3">
        <v>35211355</v>
      </c>
      <c r="D288" s="6">
        <v>599</v>
      </c>
      <c r="E288" s="4">
        <v>13.9</v>
      </c>
      <c r="F288" s="4">
        <v>11.4</v>
      </c>
    </row>
    <row r="289" spans="2:6" x14ac:dyDescent="0.65">
      <c r="B289" s="3" t="s">
        <v>288</v>
      </c>
      <c r="C289" s="3">
        <v>35211356</v>
      </c>
      <c r="D289" s="6">
        <v>442</v>
      </c>
      <c r="E289" s="4">
        <v>8.8000000000000007</v>
      </c>
      <c r="F289" s="4">
        <v>24.1</v>
      </c>
    </row>
    <row r="290" spans="2:6" x14ac:dyDescent="0.65">
      <c r="B290" s="3" t="s">
        <v>289</v>
      </c>
      <c r="C290" s="3">
        <v>35211357</v>
      </c>
      <c r="D290" s="6">
        <v>423</v>
      </c>
      <c r="E290" s="4">
        <v>23.6</v>
      </c>
      <c r="F290" s="4">
        <v>34.6</v>
      </c>
    </row>
    <row r="291" spans="2:6" x14ac:dyDescent="0.65">
      <c r="B291" s="3" t="s">
        <v>290</v>
      </c>
      <c r="C291" s="3">
        <v>35211358</v>
      </c>
      <c r="D291" s="6">
        <v>784</v>
      </c>
      <c r="E291" s="4">
        <v>16</v>
      </c>
      <c r="F291" s="4">
        <v>50.9</v>
      </c>
    </row>
    <row r="292" spans="2:6" x14ac:dyDescent="0.65">
      <c r="B292" s="3" t="s">
        <v>291</v>
      </c>
      <c r="C292" s="3">
        <v>35211359</v>
      </c>
      <c r="D292" s="6">
        <v>490</v>
      </c>
      <c r="E292" s="4">
        <v>20.6</v>
      </c>
      <c r="F292" s="4">
        <v>24.3</v>
      </c>
    </row>
    <row r="293" spans="2:6" x14ac:dyDescent="0.65">
      <c r="B293" s="3" t="s">
        <v>292</v>
      </c>
      <c r="C293" s="3">
        <v>35211362</v>
      </c>
      <c r="D293" s="6">
        <v>940</v>
      </c>
      <c r="E293" s="4">
        <v>12.3</v>
      </c>
      <c r="F293" s="4">
        <v>16.7</v>
      </c>
    </row>
    <row r="294" spans="2:6" x14ac:dyDescent="0.65">
      <c r="B294" s="3" t="s">
        <v>293</v>
      </c>
      <c r="C294" s="3">
        <v>35211363</v>
      </c>
      <c r="D294" s="6">
        <v>497</v>
      </c>
      <c r="E294" s="4">
        <v>12</v>
      </c>
      <c r="F294" s="4">
        <v>25</v>
      </c>
    </row>
    <row r="295" spans="2:6" x14ac:dyDescent="0.65">
      <c r="B295" s="3" t="s">
        <v>294</v>
      </c>
      <c r="C295" s="3">
        <v>35211364</v>
      </c>
      <c r="D295" s="6">
        <v>644</v>
      </c>
      <c r="E295" s="4">
        <v>15</v>
      </c>
      <c r="F295" s="4">
        <v>13.5</v>
      </c>
    </row>
    <row r="296" spans="2:6" x14ac:dyDescent="0.65">
      <c r="B296" s="3" t="s">
        <v>295</v>
      </c>
      <c r="C296" s="3">
        <v>35211365</v>
      </c>
      <c r="D296" s="6">
        <v>397</v>
      </c>
      <c r="E296" s="4">
        <v>12.4</v>
      </c>
      <c r="F296" s="4">
        <v>7.4</v>
      </c>
    </row>
    <row r="297" spans="2:6" x14ac:dyDescent="0.65">
      <c r="B297" s="3" t="s">
        <v>296</v>
      </c>
      <c r="C297" s="3">
        <v>35211366</v>
      </c>
      <c r="D297" s="6">
        <v>806</v>
      </c>
      <c r="E297" s="4">
        <v>30</v>
      </c>
      <c r="F297" s="4">
        <v>67.3</v>
      </c>
    </row>
    <row r="298" spans="2:6" x14ac:dyDescent="0.65">
      <c r="B298" s="3" t="s">
        <v>297</v>
      </c>
      <c r="C298" s="3">
        <v>35211367</v>
      </c>
      <c r="D298" s="6">
        <v>374</v>
      </c>
      <c r="E298" s="4">
        <v>16</v>
      </c>
      <c r="F298" s="4">
        <v>14.3</v>
      </c>
    </row>
    <row r="299" spans="2:6" x14ac:dyDescent="0.65">
      <c r="B299" s="3" t="s">
        <v>298</v>
      </c>
      <c r="C299" s="3">
        <v>35211369</v>
      </c>
      <c r="D299" s="6">
        <v>813</v>
      </c>
      <c r="E299" s="4">
        <v>10.6</v>
      </c>
      <c r="F299" s="4">
        <v>19.600000000000001</v>
      </c>
    </row>
    <row r="300" spans="2:6" x14ac:dyDescent="0.65">
      <c r="B300" s="3" t="s">
        <v>299</v>
      </c>
      <c r="C300" s="3">
        <v>35211370</v>
      </c>
      <c r="D300" s="6">
        <v>590</v>
      </c>
      <c r="E300" s="4">
        <v>11.7</v>
      </c>
      <c r="F300" s="4">
        <v>8.1</v>
      </c>
    </row>
    <row r="301" spans="2:6" x14ac:dyDescent="0.65">
      <c r="B301" s="3" t="s">
        <v>300</v>
      </c>
      <c r="C301" s="3">
        <v>35211371</v>
      </c>
      <c r="D301" s="6">
        <v>626</v>
      </c>
      <c r="E301" s="4">
        <v>14.3</v>
      </c>
      <c r="F301" s="4">
        <v>14.7</v>
      </c>
    </row>
    <row r="302" spans="2:6" x14ac:dyDescent="0.65">
      <c r="B302" s="3" t="s">
        <v>301</v>
      </c>
      <c r="C302" s="3">
        <v>35211375</v>
      </c>
      <c r="D302" s="6">
        <v>299</v>
      </c>
      <c r="E302" s="4">
        <v>12.8</v>
      </c>
      <c r="F302" s="4">
        <v>9.5</v>
      </c>
    </row>
    <row r="303" spans="2:6" x14ac:dyDescent="0.65">
      <c r="B303" s="3" t="s">
        <v>302</v>
      </c>
      <c r="C303" s="3">
        <v>35211376</v>
      </c>
      <c r="D303" s="6">
        <v>369</v>
      </c>
      <c r="E303" s="4">
        <v>14.6</v>
      </c>
      <c r="F303" s="4">
        <v>12.5</v>
      </c>
    </row>
    <row r="304" spans="2:6" x14ac:dyDescent="0.65">
      <c r="B304" s="3" t="s">
        <v>303</v>
      </c>
      <c r="C304" s="3">
        <v>35211394</v>
      </c>
      <c r="D304" s="6">
        <v>1052</v>
      </c>
      <c r="E304" s="4">
        <v>12.9</v>
      </c>
      <c r="F304" s="4">
        <v>7.1</v>
      </c>
    </row>
    <row r="305" spans="2:6" x14ac:dyDescent="0.65">
      <c r="B305" s="3" t="s">
        <v>304</v>
      </c>
      <c r="C305" s="3">
        <v>35211397</v>
      </c>
      <c r="D305" s="6">
        <v>1258</v>
      </c>
      <c r="E305" s="4">
        <v>9.1999999999999993</v>
      </c>
      <c r="F305" s="4">
        <v>0</v>
      </c>
    </row>
    <row r="306" spans="2:6" x14ac:dyDescent="0.65">
      <c r="B306" s="3" t="s">
        <v>305</v>
      </c>
      <c r="C306" s="3">
        <v>35211399</v>
      </c>
      <c r="D306" s="6">
        <v>1272</v>
      </c>
      <c r="E306" s="4">
        <v>15.1</v>
      </c>
      <c r="F306" s="4">
        <v>26</v>
      </c>
    </row>
    <row r="307" spans="2:6" x14ac:dyDescent="0.65">
      <c r="B307" s="3" t="s">
        <v>306</v>
      </c>
      <c r="C307" s="3">
        <v>35211403</v>
      </c>
      <c r="D307" s="6">
        <v>1313</v>
      </c>
      <c r="E307" s="4">
        <v>15.1</v>
      </c>
      <c r="F307" s="4">
        <v>18.8</v>
      </c>
    </row>
    <row r="308" spans="2:6" x14ac:dyDescent="0.65">
      <c r="B308" s="3" t="s">
        <v>307</v>
      </c>
      <c r="C308" s="3">
        <v>35211405</v>
      </c>
      <c r="D308" s="6">
        <v>1989</v>
      </c>
      <c r="E308" s="4">
        <v>24.7</v>
      </c>
      <c r="F308" s="4">
        <v>98.5</v>
      </c>
    </row>
    <row r="309" spans="2:6" x14ac:dyDescent="0.65">
      <c r="B309" s="3" t="s">
        <v>308</v>
      </c>
      <c r="C309" s="3">
        <v>35211407</v>
      </c>
      <c r="D309" s="6">
        <v>1362</v>
      </c>
      <c r="E309" s="4">
        <v>14.4</v>
      </c>
      <c r="F309" s="4">
        <v>14.9</v>
      </c>
    </row>
    <row r="310" spans="2:6" x14ac:dyDescent="0.65">
      <c r="B310" s="3" t="s">
        <v>309</v>
      </c>
      <c r="C310" s="3">
        <v>35211454</v>
      </c>
      <c r="D310" s="6">
        <v>1844</v>
      </c>
      <c r="E310" s="4">
        <v>21</v>
      </c>
      <c r="F310" s="4">
        <v>22.1</v>
      </c>
    </row>
    <row r="311" spans="2:6" x14ac:dyDescent="0.65">
      <c r="B311" s="3" t="s">
        <v>310</v>
      </c>
      <c r="C311" s="3">
        <v>35211455</v>
      </c>
      <c r="D311" s="6">
        <v>916</v>
      </c>
      <c r="E311" s="4">
        <v>18.899999999999999</v>
      </c>
      <c r="F311" s="4">
        <v>10.5</v>
      </c>
    </row>
    <row r="312" spans="2:6" x14ac:dyDescent="0.65">
      <c r="B312" s="3" t="s">
        <v>311</v>
      </c>
      <c r="C312" s="3">
        <v>35211471</v>
      </c>
      <c r="D312" s="6">
        <v>750</v>
      </c>
      <c r="E312" s="4">
        <v>9.6</v>
      </c>
      <c r="F312" s="4">
        <v>15.2</v>
      </c>
    </row>
    <row r="313" spans="2:6" x14ac:dyDescent="0.65">
      <c r="B313" s="3" t="s">
        <v>312</v>
      </c>
      <c r="C313" s="3">
        <v>35211472</v>
      </c>
      <c r="D313" s="6">
        <v>569</v>
      </c>
      <c r="E313" s="4">
        <v>34.799999999999997</v>
      </c>
      <c r="F313" s="4">
        <v>95.7</v>
      </c>
    </row>
    <row r="314" spans="2:6" x14ac:dyDescent="0.65">
      <c r="B314" s="3" t="s">
        <v>313</v>
      </c>
      <c r="C314" s="3">
        <v>35211497</v>
      </c>
      <c r="D314" s="6">
        <v>785</v>
      </c>
      <c r="E314" s="4">
        <v>16.600000000000001</v>
      </c>
      <c r="F314" s="4">
        <v>14.5</v>
      </c>
    </row>
    <row r="315" spans="2:6" x14ac:dyDescent="0.65">
      <c r="B315" s="3" t="s">
        <v>314</v>
      </c>
      <c r="C315" s="3">
        <v>35211498</v>
      </c>
      <c r="D315" s="6">
        <v>980</v>
      </c>
      <c r="E315" s="4">
        <v>18</v>
      </c>
      <c r="F315" s="4">
        <v>49.2</v>
      </c>
    </row>
    <row r="316" spans="2:6" x14ac:dyDescent="0.65">
      <c r="B316" s="3" t="s">
        <v>315</v>
      </c>
      <c r="C316" s="3">
        <v>35211499</v>
      </c>
      <c r="D316" s="6">
        <v>929</v>
      </c>
      <c r="E316" s="4">
        <v>14.7</v>
      </c>
      <c r="F316" s="4">
        <v>31</v>
      </c>
    </row>
    <row r="317" spans="2:6" x14ac:dyDescent="0.65">
      <c r="B317" s="3" t="s">
        <v>316</v>
      </c>
      <c r="C317" s="3">
        <v>35211501</v>
      </c>
      <c r="D317" s="6">
        <v>1016</v>
      </c>
      <c r="E317" s="4">
        <v>10.3</v>
      </c>
      <c r="F317" s="4">
        <v>9.1</v>
      </c>
    </row>
    <row r="318" spans="2:6" x14ac:dyDescent="0.65">
      <c r="B318" s="3" t="s">
        <v>317</v>
      </c>
      <c r="C318" s="3">
        <v>35211502</v>
      </c>
      <c r="D318" s="6">
        <v>568</v>
      </c>
      <c r="E318" s="4">
        <v>11.8</v>
      </c>
      <c r="F318" s="4">
        <v>13.5</v>
      </c>
    </row>
    <row r="319" spans="2:6" x14ac:dyDescent="0.65">
      <c r="B319" s="3" t="s">
        <v>318</v>
      </c>
      <c r="C319" s="3">
        <v>35211528</v>
      </c>
      <c r="D319" s="6">
        <v>1373</v>
      </c>
      <c r="E319" s="4">
        <v>13.3</v>
      </c>
      <c r="F319" s="4">
        <v>25.3</v>
      </c>
    </row>
    <row r="320" spans="2:6" x14ac:dyDescent="0.65">
      <c r="B320" s="3" t="s">
        <v>319</v>
      </c>
      <c r="C320" s="3">
        <v>35211529</v>
      </c>
      <c r="D320" s="6">
        <v>240</v>
      </c>
      <c r="E320" s="4"/>
      <c r="F320" s="4">
        <v>100</v>
      </c>
    </row>
    <row r="321" spans="2:6" x14ac:dyDescent="0.65">
      <c r="B321" s="3" t="s">
        <v>320</v>
      </c>
      <c r="C321" s="3">
        <v>35211530</v>
      </c>
      <c r="D321" s="6">
        <v>490</v>
      </c>
      <c r="E321" s="4">
        <v>14.2</v>
      </c>
      <c r="F321" s="4">
        <v>12.5</v>
      </c>
    </row>
    <row r="322" spans="2:6" x14ac:dyDescent="0.65">
      <c r="B322" s="3" t="s">
        <v>321</v>
      </c>
      <c r="C322" s="3">
        <v>35211531</v>
      </c>
      <c r="D322" s="6">
        <v>669</v>
      </c>
      <c r="E322" s="4">
        <v>14.3</v>
      </c>
      <c r="F322" s="4">
        <v>12.9</v>
      </c>
    </row>
    <row r="323" spans="2:6" x14ac:dyDescent="0.65">
      <c r="B323" s="3" t="s">
        <v>322</v>
      </c>
      <c r="C323" s="3">
        <v>35211532</v>
      </c>
      <c r="D323" s="6">
        <v>759</v>
      </c>
      <c r="E323" s="4">
        <v>13.7</v>
      </c>
      <c r="F323" s="4">
        <v>17.600000000000001</v>
      </c>
    </row>
    <row r="324" spans="2:6" x14ac:dyDescent="0.65">
      <c r="B324" s="3" t="s">
        <v>323</v>
      </c>
      <c r="C324" s="3">
        <v>35211533</v>
      </c>
      <c r="D324" s="6">
        <v>545</v>
      </c>
      <c r="E324" s="4">
        <v>15.7</v>
      </c>
      <c r="F324" s="4">
        <v>12</v>
      </c>
    </row>
    <row r="325" spans="2:6" x14ac:dyDescent="0.65">
      <c r="B325" s="3" t="s">
        <v>324</v>
      </c>
      <c r="C325" s="3">
        <v>35211534</v>
      </c>
      <c r="D325" s="6">
        <v>687</v>
      </c>
      <c r="E325" s="4">
        <v>11.6</v>
      </c>
      <c r="F325" s="4">
        <v>33.299999999999997</v>
      </c>
    </row>
    <row r="326" spans="2:6" x14ac:dyDescent="0.65">
      <c r="B326" s="3" t="s">
        <v>325</v>
      </c>
      <c r="C326" s="3">
        <v>35211535</v>
      </c>
      <c r="D326" s="6">
        <v>794</v>
      </c>
      <c r="E326" s="4">
        <v>15.2</v>
      </c>
      <c r="F326" s="4">
        <v>20</v>
      </c>
    </row>
    <row r="327" spans="2:6" x14ac:dyDescent="0.65">
      <c r="B327" s="3" t="s">
        <v>326</v>
      </c>
      <c r="C327" s="3">
        <v>35211536</v>
      </c>
      <c r="D327" s="6">
        <v>437</v>
      </c>
      <c r="E327" s="4">
        <v>8.4</v>
      </c>
      <c r="F327" s="4">
        <v>29.4</v>
      </c>
    </row>
    <row r="328" spans="2:6" x14ac:dyDescent="0.65">
      <c r="B328" s="3" t="s">
        <v>327</v>
      </c>
      <c r="C328" s="3">
        <v>35211537</v>
      </c>
      <c r="D328" s="6">
        <v>1025</v>
      </c>
      <c r="E328" s="4">
        <v>13.5</v>
      </c>
      <c r="F328" s="4">
        <v>12.1</v>
      </c>
    </row>
    <row r="329" spans="2:6" x14ac:dyDescent="0.65">
      <c r="B329" s="3" t="s">
        <v>328</v>
      </c>
      <c r="C329" s="3">
        <v>35211538</v>
      </c>
      <c r="D329" s="6">
        <v>192</v>
      </c>
      <c r="E329" s="4"/>
      <c r="F329" s="4">
        <v>0</v>
      </c>
    </row>
    <row r="330" spans="2:6" x14ac:dyDescent="0.65">
      <c r="B330" s="3" t="s">
        <v>329</v>
      </c>
      <c r="C330" s="3">
        <v>35211546</v>
      </c>
      <c r="D330" s="6">
        <v>623</v>
      </c>
      <c r="E330" s="4">
        <v>13.5</v>
      </c>
      <c r="F330" s="4">
        <v>7.3</v>
      </c>
    </row>
    <row r="331" spans="2:6" x14ac:dyDescent="0.65">
      <c r="B331" s="3" t="s">
        <v>330</v>
      </c>
      <c r="C331" s="3">
        <v>35211547</v>
      </c>
      <c r="D331" s="6">
        <v>336</v>
      </c>
      <c r="E331" s="4">
        <v>7.5</v>
      </c>
      <c r="F331" s="4">
        <v>11.8</v>
      </c>
    </row>
    <row r="332" spans="2:6" x14ac:dyDescent="0.65">
      <c r="B332" s="3" t="s">
        <v>331</v>
      </c>
      <c r="C332" s="3">
        <v>35211548</v>
      </c>
      <c r="D332" s="6">
        <v>816</v>
      </c>
      <c r="E332" s="4">
        <v>11.9</v>
      </c>
      <c r="F332" s="4">
        <v>7.4</v>
      </c>
    </row>
    <row r="333" spans="2:6" x14ac:dyDescent="0.65">
      <c r="B333" s="3" t="s">
        <v>332</v>
      </c>
      <c r="C333" s="3">
        <v>35211549</v>
      </c>
      <c r="D333" s="6">
        <v>443</v>
      </c>
      <c r="E333" s="4">
        <v>15.4</v>
      </c>
      <c r="F333" s="4">
        <v>12.5</v>
      </c>
    </row>
    <row r="334" spans="2:6" x14ac:dyDescent="0.65">
      <c r="B334" s="3" t="s">
        <v>333</v>
      </c>
      <c r="C334" s="3">
        <v>35211550</v>
      </c>
      <c r="D334" s="6">
        <v>339</v>
      </c>
      <c r="E334" s="4">
        <v>11.4</v>
      </c>
      <c r="F334" s="4">
        <v>9.5</v>
      </c>
    </row>
    <row r="335" spans="2:6" x14ac:dyDescent="0.65">
      <c r="B335" s="3" t="s">
        <v>334</v>
      </c>
      <c r="C335" s="3">
        <v>35211551</v>
      </c>
      <c r="D335" s="6">
        <v>777</v>
      </c>
      <c r="E335" s="4">
        <v>12.8</v>
      </c>
      <c r="F335" s="4">
        <v>15.2</v>
      </c>
    </row>
    <row r="336" spans="2:6" x14ac:dyDescent="0.65">
      <c r="B336" s="3" t="s">
        <v>335</v>
      </c>
      <c r="C336" s="3">
        <v>35211552</v>
      </c>
      <c r="D336" s="6">
        <v>572</v>
      </c>
      <c r="E336" s="4">
        <v>16.8</v>
      </c>
      <c r="F336" s="4">
        <v>14.7</v>
      </c>
    </row>
    <row r="337" spans="2:6" x14ac:dyDescent="0.65">
      <c r="B337" s="3" t="s">
        <v>336</v>
      </c>
      <c r="C337" s="3">
        <v>35211553</v>
      </c>
      <c r="D337" s="6">
        <v>668</v>
      </c>
      <c r="E337" s="4">
        <v>13.9</v>
      </c>
      <c r="F337" s="4">
        <v>4.3</v>
      </c>
    </row>
    <row r="338" spans="2:6" x14ac:dyDescent="0.65">
      <c r="B338" s="3" t="s">
        <v>337</v>
      </c>
      <c r="C338" s="3">
        <v>35211554</v>
      </c>
      <c r="D338" s="6">
        <v>1101</v>
      </c>
      <c r="E338" s="4">
        <v>17.8</v>
      </c>
      <c r="F338" s="4">
        <v>85.2</v>
      </c>
    </row>
    <row r="339" spans="2:6" x14ac:dyDescent="0.65">
      <c r="B339" s="3" t="s">
        <v>338</v>
      </c>
      <c r="C339" s="3">
        <v>35211555</v>
      </c>
      <c r="D339" s="6">
        <v>477</v>
      </c>
      <c r="E339" s="4">
        <v>11.9</v>
      </c>
      <c r="F339" s="4">
        <v>37.1</v>
      </c>
    </row>
    <row r="340" spans="2:6" x14ac:dyDescent="0.65">
      <c r="B340" s="3" t="s">
        <v>339</v>
      </c>
      <c r="C340" s="3">
        <v>35211556</v>
      </c>
      <c r="D340" s="6">
        <v>319</v>
      </c>
      <c r="E340" s="4">
        <v>26.8</v>
      </c>
      <c r="F340" s="4">
        <v>100</v>
      </c>
    </row>
    <row r="341" spans="2:6" x14ac:dyDescent="0.65">
      <c r="B341" s="3" t="s">
        <v>340</v>
      </c>
      <c r="C341" s="3">
        <v>35211557</v>
      </c>
      <c r="D341" s="6">
        <v>299</v>
      </c>
      <c r="E341" s="4">
        <v>9.6</v>
      </c>
      <c r="F341" s="4">
        <v>14.3</v>
      </c>
    </row>
    <row r="342" spans="2:6" x14ac:dyDescent="0.65">
      <c r="B342" s="3" t="s">
        <v>341</v>
      </c>
      <c r="C342" s="3">
        <v>35211558</v>
      </c>
      <c r="D342" s="6">
        <v>1288</v>
      </c>
      <c r="E342" s="4">
        <v>18.100000000000001</v>
      </c>
      <c r="F342" s="4">
        <v>72</v>
      </c>
    </row>
    <row r="343" spans="2:6" x14ac:dyDescent="0.65">
      <c r="B343" s="3" t="s">
        <v>342</v>
      </c>
      <c r="C343" s="3">
        <v>35211569</v>
      </c>
      <c r="D343" s="6">
        <v>1246</v>
      </c>
      <c r="E343" s="4">
        <v>12</v>
      </c>
      <c r="F343" s="4">
        <v>13.6</v>
      </c>
    </row>
    <row r="344" spans="2:6" x14ac:dyDescent="0.65">
      <c r="B344" s="3" t="s">
        <v>343</v>
      </c>
      <c r="C344" s="3">
        <v>35211570</v>
      </c>
      <c r="D344" s="6">
        <v>615</v>
      </c>
      <c r="E344" s="4">
        <v>18.2</v>
      </c>
      <c r="F344" s="4">
        <v>19.399999999999999</v>
      </c>
    </row>
    <row r="345" spans="2:6" x14ac:dyDescent="0.65">
      <c r="B345" s="3" t="s">
        <v>344</v>
      </c>
      <c r="C345" s="3">
        <v>35211571</v>
      </c>
      <c r="D345" s="6">
        <v>360</v>
      </c>
      <c r="E345" s="4">
        <v>14.2</v>
      </c>
      <c r="F345" s="4">
        <v>10</v>
      </c>
    </row>
    <row r="346" spans="2:6" x14ac:dyDescent="0.65">
      <c r="B346" s="3" t="s">
        <v>345</v>
      </c>
      <c r="C346" s="3">
        <v>35211572</v>
      </c>
      <c r="D346" s="6">
        <v>444</v>
      </c>
      <c r="E346" s="4">
        <v>16.399999999999999</v>
      </c>
      <c r="F346" s="4">
        <v>22.2</v>
      </c>
    </row>
    <row r="347" spans="2:6" x14ac:dyDescent="0.65">
      <c r="B347" s="3" t="s">
        <v>346</v>
      </c>
      <c r="C347" s="3">
        <v>35211573</v>
      </c>
      <c r="D347" s="6">
        <v>397</v>
      </c>
      <c r="E347" s="4">
        <v>13</v>
      </c>
      <c r="F347" s="4">
        <v>21.1</v>
      </c>
    </row>
    <row r="348" spans="2:6" x14ac:dyDescent="0.65">
      <c r="B348" s="3" t="s">
        <v>347</v>
      </c>
      <c r="C348" s="3">
        <v>35211574</v>
      </c>
      <c r="D348" s="6">
        <v>483</v>
      </c>
      <c r="E348" s="4">
        <v>16.8</v>
      </c>
      <c r="F348" s="4">
        <v>12</v>
      </c>
    </row>
    <row r="349" spans="2:6" x14ac:dyDescent="0.65">
      <c r="B349" s="3" t="s">
        <v>348</v>
      </c>
      <c r="C349" s="3">
        <v>35211575</v>
      </c>
      <c r="D349" s="6">
        <v>355</v>
      </c>
      <c r="E349" s="4">
        <v>6.3</v>
      </c>
      <c r="F349" s="4">
        <v>0</v>
      </c>
    </row>
    <row r="350" spans="2:6" x14ac:dyDescent="0.65">
      <c r="B350" s="3" t="s">
        <v>349</v>
      </c>
      <c r="C350" s="3">
        <v>35211576</v>
      </c>
      <c r="D350" s="6">
        <v>454</v>
      </c>
      <c r="E350" s="4">
        <v>24</v>
      </c>
      <c r="F350" s="4">
        <v>50</v>
      </c>
    </row>
    <row r="351" spans="2:6" x14ac:dyDescent="0.65">
      <c r="B351" s="3" t="s">
        <v>350</v>
      </c>
      <c r="C351" s="3">
        <v>35211577</v>
      </c>
      <c r="D351" s="6">
        <v>787</v>
      </c>
      <c r="E351" s="4">
        <v>10.199999999999999</v>
      </c>
      <c r="F351" s="4">
        <v>0</v>
      </c>
    </row>
    <row r="352" spans="2:6" x14ac:dyDescent="0.65">
      <c r="B352" s="3" t="s">
        <v>351</v>
      </c>
      <c r="C352" s="3">
        <v>35211578</v>
      </c>
      <c r="D352" s="6">
        <v>542</v>
      </c>
      <c r="E352" s="4">
        <v>6.5</v>
      </c>
      <c r="F352" s="4">
        <v>0</v>
      </c>
    </row>
    <row r="353" spans="2:6" x14ac:dyDescent="0.65">
      <c r="B353" s="3" t="s">
        <v>352</v>
      </c>
      <c r="C353" s="3">
        <v>35211579</v>
      </c>
      <c r="D353" s="6">
        <v>580</v>
      </c>
      <c r="E353" s="4">
        <v>8.6999999999999993</v>
      </c>
      <c r="F353" s="4">
        <v>0</v>
      </c>
    </row>
    <row r="354" spans="2:6" x14ac:dyDescent="0.65">
      <c r="B354" s="3" t="s">
        <v>353</v>
      </c>
      <c r="C354" s="3">
        <v>35211581</v>
      </c>
      <c r="D354" s="6">
        <v>1146</v>
      </c>
      <c r="E354" s="4">
        <v>7.4</v>
      </c>
      <c r="F354" s="4">
        <v>5</v>
      </c>
    </row>
    <row r="355" spans="2:6" x14ac:dyDescent="0.65">
      <c r="B355" s="3" t="s">
        <v>354</v>
      </c>
      <c r="C355" s="3">
        <v>35211582</v>
      </c>
      <c r="D355" s="6">
        <v>870</v>
      </c>
      <c r="E355" s="4">
        <v>12.2</v>
      </c>
      <c r="F355" s="4">
        <v>12.1</v>
      </c>
    </row>
    <row r="356" spans="2:6" x14ac:dyDescent="0.65">
      <c r="B356" s="3" t="s">
        <v>355</v>
      </c>
      <c r="C356" s="3">
        <v>35211583</v>
      </c>
      <c r="D356" s="6">
        <v>436</v>
      </c>
      <c r="E356" s="4">
        <v>8.5</v>
      </c>
      <c r="F356" s="4">
        <v>0</v>
      </c>
    </row>
    <row r="357" spans="2:6" x14ac:dyDescent="0.65">
      <c r="B357" s="3" t="s">
        <v>356</v>
      </c>
      <c r="C357" s="3">
        <v>35211584</v>
      </c>
      <c r="D357" s="6">
        <v>506</v>
      </c>
      <c r="E357" s="4">
        <v>14.2</v>
      </c>
      <c r="F357" s="4">
        <v>6.5</v>
      </c>
    </row>
    <row r="358" spans="2:6" x14ac:dyDescent="0.65">
      <c r="B358" s="3" t="s">
        <v>357</v>
      </c>
      <c r="C358" s="3">
        <v>35211585</v>
      </c>
      <c r="D358" s="6">
        <v>934</v>
      </c>
      <c r="E358" s="4">
        <v>15.3</v>
      </c>
      <c r="F358" s="4">
        <v>7.7</v>
      </c>
    </row>
    <row r="359" spans="2:6" x14ac:dyDescent="0.65">
      <c r="B359" s="3" t="s">
        <v>358</v>
      </c>
      <c r="C359" s="3">
        <v>35211586</v>
      </c>
      <c r="D359" s="6">
        <v>90</v>
      </c>
      <c r="E359" s="4"/>
      <c r="F359" s="4">
        <v>0</v>
      </c>
    </row>
    <row r="360" spans="2:6" x14ac:dyDescent="0.65">
      <c r="B360" s="3" t="s">
        <v>359</v>
      </c>
      <c r="C360" s="3">
        <v>35211587</v>
      </c>
      <c r="D360" s="6">
        <v>1318</v>
      </c>
      <c r="E360" s="4">
        <v>11.5</v>
      </c>
      <c r="F360" s="4">
        <v>9.6</v>
      </c>
    </row>
    <row r="361" spans="2:6" x14ac:dyDescent="0.65">
      <c r="B361" s="3" t="s">
        <v>360</v>
      </c>
      <c r="C361" s="3">
        <v>35211588</v>
      </c>
      <c r="D361" s="6">
        <v>424</v>
      </c>
      <c r="E361" s="4">
        <v>20.8</v>
      </c>
      <c r="F361" s="4">
        <v>20</v>
      </c>
    </row>
    <row r="362" spans="2:6" x14ac:dyDescent="0.65">
      <c r="B362" s="3" t="s">
        <v>361</v>
      </c>
      <c r="C362" s="3">
        <v>35211600</v>
      </c>
      <c r="D362" s="6">
        <v>642</v>
      </c>
      <c r="E362" s="4">
        <v>11.7</v>
      </c>
      <c r="F362" s="4">
        <v>5.7</v>
      </c>
    </row>
    <row r="363" spans="2:6" x14ac:dyDescent="0.65">
      <c r="B363" s="3" t="s">
        <v>362</v>
      </c>
      <c r="C363" s="3">
        <v>35211601</v>
      </c>
      <c r="D363" s="6">
        <v>795</v>
      </c>
      <c r="E363" s="4">
        <v>13.2</v>
      </c>
      <c r="F363" s="4">
        <v>20</v>
      </c>
    </row>
    <row r="364" spans="2:6" x14ac:dyDescent="0.65">
      <c r="B364" s="3" t="s">
        <v>363</v>
      </c>
      <c r="C364" s="3">
        <v>35211648</v>
      </c>
      <c r="D364" s="6">
        <v>478</v>
      </c>
      <c r="E364" s="4">
        <v>18.399999999999999</v>
      </c>
      <c r="F364" s="4">
        <v>34.4</v>
      </c>
    </row>
    <row r="365" spans="2:6" x14ac:dyDescent="0.65">
      <c r="B365" s="3" t="s">
        <v>364</v>
      </c>
      <c r="C365" s="3">
        <v>35211652</v>
      </c>
      <c r="D365" s="6">
        <v>590</v>
      </c>
      <c r="E365" s="4">
        <v>10.4</v>
      </c>
      <c r="F365" s="4">
        <v>0</v>
      </c>
    </row>
    <row r="366" spans="2:6" x14ac:dyDescent="0.65">
      <c r="B366" s="3" t="s">
        <v>365</v>
      </c>
      <c r="C366" s="3">
        <v>35211656</v>
      </c>
      <c r="D366" s="6">
        <v>542</v>
      </c>
      <c r="E366" s="4">
        <v>15.7</v>
      </c>
      <c r="F366" s="4">
        <v>0</v>
      </c>
    </row>
    <row r="367" spans="2:6" x14ac:dyDescent="0.65">
      <c r="B367" s="3" t="s">
        <v>366</v>
      </c>
      <c r="C367" s="3">
        <v>35211657</v>
      </c>
      <c r="D367" s="6">
        <v>415</v>
      </c>
      <c r="E367" s="4">
        <v>9.1999999999999993</v>
      </c>
      <c r="F367" s="4">
        <v>15</v>
      </c>
    </row>
    <row r="368" spans="2:6" x14ac:dyDescent="0.65">
      <c r="B368" s="3" t="s">
        <v>367</v>
      </c>
      <c r="C368" s="3">
        <v>35211658</v>
      </c>
      <c r="D368" s="6">
        <v>450</v>
      </c>
      <c r="E368" s="4">
        <v>12.4</v>
      </c>
      <c r="F368" s="4">
        <v>0</v>
      </c>
    </row>
    <row r="369" spans="2:6" x14ac:dyDescent="0.65">
      <c r="B369" s="3" t="s">
        <v>368</v>
      </c>
      <c r="C369" s="3">
        <v>35211661</v>
      </c>
      <c r="D369" s="6">
        <v>610</v>
      </c>
      <c r="E369" s="4">
        <v>11.9</v>
      </c>
      <c r="F369" s="4">
        <v>16</v>
      </c>
    </row>
    <row r="370" spans="2:6" x14ac:dyDescent="0.65">
      <c r="B370" s="3" t="s">
        <v>369</v>
      </c>
      <c r="C370" s="3">
        <v>35211663</v>
      </c>
      <c r="D370" s="6">
        <v>1478</v>
      </c>
      <c r="E370" s="4">
        <v>13</v>
      </c>
      <c r="F370" s="4">
        <v>15.5</v>
      </c>
    </row>
    <row r="371" spans="2:6" x14ac:dyDescent="0.65">
      <c r="B371" s="3" t="s">
        <v>370</v>
      </c>
      <c r="C371" s="3">
        <v>35211664</v>
      </c>
      <c r="D371" s="6">
        <v>551</v>
      </c>
      <c r="E371" s="4">
        <v>14.8</v>
      </c>
      <c r="F371" s="4">
        <v>20.8</v>
      </c>
    </row>
    <row r="372" spans="2:6" x14ac:dyDescent="0.65">
      <c r="B372" s="3" t="s">
        <v>371</v>
      </c>
      <c r="C372" s="3">
        <v>35211665</v>
      </c>
      <c r="D372" s="6">
        <v>1471</v>
      </c>
      <c r="E372" s="4">
        <v>16.5</v>
      </c>
      <c r="F372" s="4">
        <v>20.9</v>
      </c>
    </row>
    <row r="373" spans="2:6" x14ac:dyDescent="0.65">
      <c r="B373" s="3" t="s">
        <v>372</v>
      </c>
      <c r="C373" s="3">
        <v>35211666</v>
      </c>
      <c r="D373" s="6">
        <v>580</v>
      </c>
      <c r="E373" s="4">
        <v>11.7</v>
      </c>
      <c r="F373" s="4">
        <v>10.7</v>
      </c>
    </row>
    <row r="374" spans="2:6" x14ac:dyDescent="0.65">
      <c r="B374" s="3" t="s">
        <v>373</v>
      </c>
      <c r="C374" s="3">
        <v>35211667</v>
      </c>
      <c r="D374" s="6">
        <v>1164</v>
      </c>
      <c r="E374" s="4">
        <v>12.2</v>
      </c>
      <c r="F374" s="4">
        <v>13.8</v>
      </c>
    </row>
    <row r="375" spans="2:6" x14ac:dyDescent="0.65">
      <c r="B375" s="3" t="s">
        <v>374</v>
      </c>
      <c r="C375" s="3">
        <v>35211668</v>
      </c>
      <c r="D375" s="6">
        <v>586</v>
      </c>
      <c r="E375" s="4">
        <v>8.9</v>
      </c>
      <c r="F375" s="4">
        <v>16</v>
      </c>
    </row>
    <row r="376" spans="2:6" x14ac:dyDescent="0.65">
      <c r="B376" s="3" t="s">
        <v>375</v>
      </c>
      <c r="C376" s="3">
        <v>35211669</v>
      </c>
      <c r="D376" s="6">
        <v>929</v>
      </c>
      <c r="E376" s="4">
        <v>11</v>
      </c>
      <c r="F376" s="4">
        <v>15.2</v>
      </c>
    </row>
    <row r="377" spans="2:6" x14ac:dyDescent="0.65">
      <c r="B377" s="3" t="s">
        <v>376</v>
      </c>
      <c r="C377" s="3">
        <v>35211670</v>
      </c>
      <c r="D377" s="6">
        <v>459</v>
      </c>
      <c r="E377" s="4">
        <v>9.4</v>
      </c>
      <c r="F377" s="4">
        <v>13.6</v>
      </c>
    </row>
    <row r="378" spans="2:6" x14ac:dyDescent="0.65">
      <c r="B378" s="3" t="s">
        <v>377</v>
      </c>
      <c r="C378" s="3">
        <v>35211672</v>
      </c>
      <c r="D378" s="6">
        <v>625</v>
      </c>
      <c r="E378" s="4">
        <v>13.3</v>
      </c>
      <c r="F378" s="4">
        <v>12.5</v>
      </c>
    </row>
    <row r="379" spans="2:6" x14ac:dyDescent="0.65">
      <c r="B379" s="3" t="s">
        <v>378</v>
      </c>
      <c r="C379" s="3">
        <v>35211673</v>
      </c>
      <c r="D379" s="6">
        <v>571</v>
      </c>
      <c r="E379" s="4">
        <v>8</v>
      </c>
      <c r="F379" s="4">
        <v>20.7</v>
      </c>
    </row>
    <row r="380" spans="2:6" x14ac:dyDescent="0.65">
      <c r="B380" s="3" t="s">
        <v>379</v>
      </c>
      <c r="C380" s="3">
        <v>35211675</v>
      </c>
      <c r="D380" s="6">
        <v>718</v>
      </c>
      <c r="E380" s="4">
        <v>13.1</v>
      </c>
      <c r="F380" s="4">
        <v>12.9</v>
      </c>
    </row>
    <row r="381" spans="2:6" x14ac:dyDescent="0.65">
      <c r="B381" s="3" t="s">
        <v>380</v>
      </c>
      <c r="C381" s="3">
        <v>35211676</v>
      </c>
      <c r="D381" s="6">
        <v>1270</v>
      </c>
      <c r="E381" s="4">
        <v>15.5</v>
      </c>
      <c r="F381" s="4">
        <v>16.100000000000001</v>
      </c>
    </row>
    <row r="382" spans="2:6" x14ac:dyDescent="0.65">
      <c r="B382" s="3" t="s">
        <v>381</v>
      </c>
      <c r="C382" s="3">
        <v>35211677</v>
      </c>
      <c r="D382" s="6">
        <v>757</v>
      </c>
      <c r="E382" s="4">
        <v>13.5</v>
      </c>
      <c r="F382" s="4">
        <v>14.3</v>
      </c>
    </row>
    <row r="383" spans="2:6" x14ac:dyDescent="0.65">
      <c r="B383" s="3" t="s">
        <v>382</v>
      </c>
      <c r="C383" s="3">
        <v>35211678</v>
      </c>
      <c r="D383" s="6">
        <v>706</v>
      </c>
      <c r="E383" s="4">
        <v>11.2</v>
      </c>
      <c r="F383" s="4">
        <v>15.2</v>
      </c>
    </row>
    <row r="384" spans="2:6" x14ac:dyDescent="0.65">
      <c r="B384" s="3" t="s">
        <v>383</v>
      </c>
      <c r="C384" s="3">
        <v>35211679</v>
      </c>
      <c r="D384" s="6">
        <v>1205</v>
      </c>
      <c r="E384" s="4">
        <v>12.5</v>
      </c>
      <c r="F384" s="4">
        <v>19.7</v>
      </c>
    </row>
    <row r="385" spans="2:6" x14ac:dyDescent="0.65">
      <c r="B385" s="3" t="s">
        <v>384</v>
      </c>
      <c r="C385" s="3">
        <v>35211680</v>
      </c>
      <c r="D385" s="6">
        <v>537</v>
      </c>
      <c r="E385" s="4">
        <v>16.2</v>
      </c>
      <c r="F385" s="4">
        <v>25.9</v>
      </c>
    </row>
    <row r="386" spans="2:6" x14ac:dyDescent="0.65">
      <c r="B386" s="3" t="s">
        <v>385</v>
      </c>
      <c r="C386" s="3">
        <v>35211681</v>
      </c>
      <c r="D386" s="6">
        <v>781</v>
      </c>
      <c r="E386" s="4">
        <v>12.2</v>
      </c>
      <c r="F386" s="4">
        <v>22.9</v>
      </c>
    </row>
    <row r="387" spans="2:6" x14ac:dyDescent="0.65">
      <c r="B387" s="3" t="s">
        <v>386</v>
      </c>
      <c r="C387" s="3">
        <v>35211682</v>
      </c>
      <c r="D387" s="6">
        <v>632</v>
      </c>
      <c r="E387" s="4">
        <v>15</v>
      </c>
      <c r="F387" s="4">
        <v>10</v>
      </c>
    </row>
    <row r="388" spans="2:6" x14ac:dyDescent="0.65">
      <c r="B388" s="3" t="s">
        <v>387</v>
      </c>
      <c r="C388" s="3">
        <v>35211683</v>
      </c>
      <c r="D388" s="6">
        <v>532</v>
      </c>
      <c r="E388" s="4">
        <v>13.3</v>
      </c>
      <c r="F388" s="4">
        <v>17.399999999999999</v>
      </c>
    </row>
    <row r="389" spans="2:6" x14ac:dyDescent="0.65">
      <c r="B389" s="3" t="s">
        <v>388</v>
      </c>
      <c r="C389" s="3">
        <v>35211684</v>
      </c>
      <c r="D389" s="6">
        <v>602</v>
      </c>
      <c r="E389" s="4">
        <v>14.7</v>
      </c>
      <c r="F389" s="4">
        <v>18.2</v>
      </c>
    </row>
    <row r="390" spans="2:6" x14ac:dyDescent="0.65">
      <c r="B390" s="3" t="s">
        <v>389</v>
      </c>
      <c r="C390" s="3">
        <v>35211685</v>
      </c>
      <c r="D390" s="6">
        <v>1115</v>
      </c>
      <c r="E390" s="4">
        <v>12.2</v>
      </c>
      <c r="F390" s="4">
        <v>8.1</v>
      </c>
    </row>
    <row r="391" spans="2:6" x14ac:dyDescent="0.65">
      <c r="B391" s="3" t="s">
        <v>390</v>
      </c>
      <c r="C391" s="3">
        <v>35211686</v>
      </c>
      <c r="D391" s="6">
        <v>491</v>
      </c>
      <c r="E391" s="4">
        <v>9.6</v>
      </c>
      <c r="F391" s="4">
        <v>11.5</v>
      </c>
    </row>
    <row r="392" spans="2:6" x14ac:dyDescent="0.65">
      <c r="B392" s="3" t="s">
        <v>391</v>
      </c>
      <c r="C392" s="3">
        <v>35211687</v>
      </c>
      <c r="D392" s="6">
        <v>1216</v>
      </c>
      <c r="E392" s="4">
        <v>10</v>
      </c>
      <c r="F392" s="4">
        <v>15.5</v>
      </c>
    </row>
    <row r="393" spans="2:6" x14ac:dyDescent="0.65">
      <c r="B393" s="3" t="s">
        <v>392</v>
      </c>
      <c r="C393" s="3">
        <v>35211693</v>
      </c>
      <c r="D393" s="6">
        <v>680</v>
      </c>
      <c r="E393" s="4">
        <v>11.4</v>
      </c>
      <c r="F393" s="4">
        <v>13.5</v>
      </c>
    </row>
    <row r="394" spans="2:6" x14ac:dyDescent="0.65">
      <c r="B394" s="3" t="s">
        <v>393</v>
      </c>
      <c r="C394" s="3">
        <v>35211695</v>
      </c>
      <c r="D394" s="6">
        <v>986</v>
      </c>
      <c r="E394" s="4">
        <v>14.2</v>
      </c>
      <c r="F394" s="4">
        <v>8.9</v>
      </c>
    </row>
    <row r="395" spans="2:6" x14ac:dyDescent="0.65">
      <c r="B395" s="3" t="s">
        <v>394</v>
      </c>
      <c r="C395" s="3">
        <v>35211698</v>
      </c>
      <c r="D395" s="6">
        <v>517</v>
      </c>
      <c r="E395" s="4">
        <v>9.4</v>
      </c>
      <c r="F395" s="4">
        <v>11.8</v>
      </c>
    </row>
    <row r="396" spans="2:6" x14ac:dyDescent="0.65">
      <c r="B396" s="3" t="s">
        <v>395</v>
      </c>
      <c r="C396" s="3">
        <v>35211699</v>
      </c>
      <c r="D396" s="6">
        <v>675</v>
      </c>
      <c r="E396" s="4">
        <v>13.4</v>
      </c>
      <c r="F396" s="4">
        <v>20</v>
      </c>
    </row>
    <row r="397" spans="2:6" x14ac:dyDescent="0.65">
      <c r="B397" s="3" t="s">
        <v>396</v>
      </c>
      <c r="C397" s="3">
        <v>35211704</v>
      </c>
      <c r="D397" s="6">
        <v>514</v>
      </c>
      <c r="E397" s="4">
        <v>14.1</v>
      </c>
      <c r="F397" s="4">
        <v>12</v>
      </c>
    </row>
    <row r="398" spans="2:6" x14ac:dyDescent="0.65">
      <c r="B398" s="3" t="s">
        <v>397</v>
      </c>
      <c r="C398" s="3">
        <v>35211705</v>
      </c>
      <c r="D398" s="6">
        <v>1020</v>
      </c>
      <c r="E398" s="4">
        <v>16.7</v>
      </c>
      <c r="F398" s="4">
        <v>14.9</v>
      </c>
    </row>
    <row r="399" spans="2:6" x14ac:dyDescent="0.65">
      <c r="B399" s="3" t="s">
        <v>398</v>
      </c>
      <c r="C399" s="3">
        <v>35211706</v>
      </c>
      <c r="D399" s="6">
        <v>665</v>
      </c>
      <c r="E399" s="4">
        <v>17.600000000000001</v>
      </c>
      <c r="F399" s="4">
        <v>15.8</v>
      </c>
    </row>
    <row r="400" spans="2:6" x14ac:dyDescent="0.65">
      <c r="B400" s="3" t="s">
        <v>399</v>
      </c>
      <c r="C400" s="3">
        <v>35211707</v>
      </c>
      <c r="D400" s="6">
        <v>579</v>
      </c>
      <c r="E400" s="4">
        <v>11</v>
      </c>
      <c r="F400" s="4">
        <v>5.4</v>
      </c>
    </row>
    <row r="401" spans="2:6" x14ac:dyDescent="0.65">
      <c r="B401" s="3" t="s">
        <v>400</v>
      </c>
      <c r="C401" s="3">
        <v>35211708</v>
      </c>
      <c r="D401" s="6">
        <v>397</v>
      </c>
      <c r="E401" s="4">
        <v>20.399999999999999</v>
      </c>
      <c r="F401" s="4">
        <v>20</v>
      </c>
    </row>
    <row r="402" spans="2:6" x14ac:dyDescent="0.65">
      <c r="B402" s="3" t="s">
        <v>401</v>
      </c>
      <c r="C402" s="3">
        <v>35211711</v>
      </c>
      <c r="D402" s="6">
        <v>1091</v>
      </c>
      <c r="E402" s="4">
        <v>18.600000000000001</v>
      </c>
      <c r="F402" s="4">
        <v>22</v>
      </c>
    </row>
    <row r="403" spans="2:6" x14ac:dyDescent="0.65">
      <c r="B403" s="3" t="s">
        <v>402</v>
      </c>
      <c r="C403" s="3">
        <v>35211712</v>
      </c>
      <c r="D403" s="6">
        <v>699</v>
      </c>
      <c r="E403" s="4">
        <v>12.4</v>
      </c>
      <c r="F403" s="4">
        <v>28.6</v>
      </c>
    </row>
    <row r="404" spans="2:6" x14ac:dyDescent="0.65">
      <c r="B404" s="3" t="s">
        <v>403</v>
      </c>
      <c r="C404" s="3">
        <v>35211713</v>
      </c>
      <c r="D404" s="6">
        <v>890</v>
      </c>
      <c r="E404" s="4">
        <v>14.8</v>
      </c>
      <c r="F404" s="4">
        <v>29.5</v>
      </c>
    </row>
    <row r="405" spans="2:6" x14ac:dyDescent="0.65">
      <c r="B405" s="3" t="s">
        <v>404</v>
      </c>
      <c r="C405" s="3">
        <v>35211714</v>
      </c>
      <c r="D405" s="6">
        <v>637</v>
      </c>
      <c r="E405" s="4">
        <v>8.5</v>
      </c>
      <c r="F405" s="4">
        <v>29.4</v>
      </c>
    </row>
    <row r="406" spans="2:6" x14ac:dyDescent="0.65">
      <c r="B406" s="3" t="s">
        <v>405</v>
      </c>
      <c r="C406" s="3">
        <v>35211715</v>
      </c>
      <c r="D406" s="6">
        <v>933</v>
      </c>
      <c r="E406" s="4">
        <v>15.8</v>
      </c>
      <c r="F406" s="4">
        <v>54</v>
      </c>
    </row>
    <row r="407" spans="2:6" x14ac:dyDescent="0.65">
      <c r="B407" s="3" t="s">
        <v>406</v>
      </c>
      <c r="C407" s="3">
        <v>35211748</v>
      </c>
      <c r="D407" s="6">
        <v>1232</v>
      </c>
      <c r="E407" s="4">
        <v>12.6</v>
      </c>
      <c r="F407" s="4">
        <v>14.3</v>
      </c>
    </row>
    <row r="408" spans="2:6" x14ac:dyDescent="0.65">
      <c r="B408" s="3" t="s">
        <v>407</v>
      </c>
      <c r="C408" s="3">
        <v>35211749</v>
      </c>
      <c r="D408" s="6">
        <v>919</v>
      </c>
      <c r="E408" s="4">
        <v>9.4</v>
      </c>
      <c r="F408" s="4">
        <v>5.4</v>
      </c>
    </row>
    <row r="409" spans="2:6" x14ac:dyDescent="0.65">
      <c r="B409" s="3" t="s">
        <v>408</v>
      </c>
      <c r="C409" s="3">
        <v>35211750</v>
      </c>
      <c r="D409" s="6">
        <v>826</v>
      </c>
      <c r="E409" s="4">
        <v>18.2</v>
      </c>
      <c r="F409" s="4">
        <v>6.1</v>
      </c>
    </row>
    <row r="410" spans="2:6" x14ac:dyDescent="0.65">
      <c r="B410" s="3" t="s">
        <v>409</v>
      </c>
      <c r="C410" s="3">
        <v>35211751</v>
      </c>
      <c r="D410" s="6">
        <v>784</v>
      </c>
      <c r="E410" s="4">
        <v>11.5</v>
      </c>
      <c r="F410" s="4">
        <v>20.6</v>
      </c>
    </row>
    <row r="411" spans="2:6" x14ac:dyDescent="0.65">
      <c r="B411" s="3" t="s">
        <v>410</v>
      </c>
      <c r="C411" s="3">
        <v>35211754</v>
      </c>
      <c r="D411" s="6">
        <v>1031</v>
      </c>
      <c r="E411" s="4">
        <v>14.2</v>
      </c>
      <c r="F411" s="4">
        <v>17.2</v>
      </c>
    </row>
    <row r="412" spans="2:6" x14ac:dyDescent="0.65">
      <c r="B412" s="3" t="s">
        <v>411</v>
      </c>
      <c r="C412" s="3">
        <v>35211755</v>
      </c>
      <c r="D412" s="6">
        <v>521</v>
      </c>
      <c r="E412" s="4">
        <v>20</v>
      </c>
      <c r="F412" s="4">
        <v>18.5</v>
      </c>
    </row>
    <row r="413" spans="2:6" x14ac:dyDescent="0.65">
      <c r="B413" s="3" t="s">
        <v>412</v>
      </c>
      <c r="C413" s="3">
        <v>35211756</v>
      </c>
      <c r="D413" s="6">
        <v>901</v>
      </c>
      <c r="E413" s="4">
        <v>12.8</v>
      </c>
      <c r="F413" s="4">
        <v>16.3</v>
      </c>
    </row>
    <row r="414" spans="2:6" x14ac:dyDescent="0.65">
      <c r="B414" s="3" t="s">
        <v>413</v>
      </c>
      <c r="C414" s="3">
        <v>35211757</v>
      </c>
      <c r="D414" s="6">
        <v>569</v>
      </c>
      <c r="E414" s="4">
        <v>17.600000000000001</v>
      </c>
      <c r="F414" s="4">
        <v>20.7</v>
      </c>
    </row>
    <row r="415" spans="2:6" x14ac:dyDescent="0.65">
      <c r="B415" s="3" t="s">
        <v>414</v>
      </c>
      <c r="C415" s="3">
        <v>35211758</v>
      </c>
      <c r="D415" s="6">
        <v>768</v>
      </c>
      <c r="E415" s="4">
        <v>10.3</v>
      </c>
      <c r="F415" s="4">
        <v>16.100000000000001</v>
      </c>
    </row>
    <row r="416" spans="2:6" x14ac:dyDescent="0.65">
      <c r="B416" s="3" t="s">
        <v>415</v>
      </c>
      <c r="C416" s="3">
        <v>35211760</v>
      </c>
      <c r="D416" s="6">
        <v>1258</v>
      </c>
      <c r="E416" s="4">
        <v>11.1</v>
      </c>
      <c r="F416" s="4">
        <v>11.8</v>
      </c>
    </row>
    <row r="417" spans="2:6" x14ac:dyDescent="0.65">
      <c r="B417" s="3" t="s">
        <v>416</v>
      </c>
      <c r="C417" s="3">
        <v>35211761</v>
      </c>
      <c r="D417" s="6">
        <v>528</v>
      </c>
      <c r="E417" s="4">
        <v>13.8</v>
      </c>
      <c r="F417" s="4">
        <v>16.7</v>
      </c>
    </row>
    <row r="418" spans="2:6" x14ac:dyDescent="0.65">
      <c r="B418" s="3" t="s">
        <v>417</v>
      </c>
      <c r="C418" s="3">
        <v>35211762</v>
      </c>
      <c r="D418" s="6">
        <v>5764</v>
      </c>
      <c r="E418" s="4">
        <v>16.2</v>
      </c>
      <c r="F418" s="4">
        <v>11.4</v>
      </c>
    </row>
    <row r="419" spans="2:6" x14ac:dyDescent="0.65">
      <c r="B419" s="3" t="s">
        <v>418</v>
      </c>
      <c r="C419" s="3">
        <v>35211763</v>
      </c>
      <c r="D419" s="6">
        <v>933</v>
      </c>
      <c r="E419" s="4">
        <v>10.199999999999999</v>
      </c>
      <c r="F419" s="4">
        <v>20</v>
      </c>
    </row>
    <row r="420" spans="2:6" x14ac:dyDescent="0.65">
      <c r="B420" s="3" t="s">
        <v>419</v>
      </c>
      <c r="C420" s="3">
        <v>35211764</v>
      </c>
      <c r="D420" s="6">
        <v>871</v>
      </c>
      <c r="E420" s="4">
        <v>14.2</v>
      </c>
      <c r="F420" s="4">
        <v>12.2</v>
      </c>
    </row>
    <row r="421" spans="2:6" x14ac:dyDescent="0.65">
      <c r="B421" s="3" t="s">
        <v>420</v>
      </c>
      <c r="C421" s="3">
        <v>35211765</v>
      </c>
      <c r="D421" s="6">
        <v>923</v>
      </c>
      <c r="E421" s="4">
        <v>11.8</v>
      </c>
      <c r="F421" s="4">
        <v>8</v>
      </c>
    </row>
    <row r="422" spans="2:6" x14ac:dyDescent="0.65">
      <c r="B422" s="3" t="s">
        <v>421</v>
      </c>
      <c r="C422" s="3">
        <v>35211766</v>
      </c>
      <c r="D422" s="6">
        <v>567</v>
      </c>
      <c r="E422" s="4">
        <v>12.2</v>
      </c>
      <c r="F422" s="4">
        <v>14.3</v>
      </c>
    </row>
    <row r="423" spans="2:6" x14ac:dyDescent="0.65">
      <c r="B423" s="3" t="s">
        <v>422</v>
      </c>
      <c r="C423" s="3">
        <v>35211767</v>
      </c>
      <c r="D423" s="6">
        <v>766</v>
      </c>
      <c r="E423" s="4">
        <v>10.9</v>
      </c>
      <c r="F423" s="4">
        <v>10.8</v>
      </c>
    </row>
    <row r="424" spans="2:6" x14ac:dyDescent="0.65">
      <c r="B424" s="3" t="s">
        <v>423</v>
      </c>
      <c r="C424" s="3">
        <v>35211768</v>
      </c>
      <c r="D424" s="6">
        <v>628</v>
      </c>
      <c r="E424" s="4">
        <v>10.7</v>
      </c>
      <c r="F424" s="4">
        <v>26.7</v>
      </c>
    </row>
    <row r="425" spans="2:6" x14ac:dyDescent="0.65">
      <c r="B425" s="3" t="s">
        <v>424</v>
      </c>
      <c r="C425" s="3">
        <v>35211769</v>
      </c>
      <c r="D425" s="6">
        <v>3789</v>
      </c>
      <c r="E425" s="4">
        <v>13.3</v>
      </c>
      <c r="F425" s="4">
        <v>13.4</v>
      </c>
    </row>
    <row r="426" spans="2:6" x14ac:dyDescent="0.65">
      <c r="B426" s="3" t="s">
        <v>425</v>
      </c>
      <c r="C426" s="3">
        <v>35211770</v>
      </c>
      <c r="D426" s="6">
        <v>437</v>
      </c>
      <c r="E426" s="4">
        <v>2.7</v>
      </c>
      <c r="F426" s="4">
        <v>0</v>
      </c>
    </row>
    <row r="427" spans="2:6" x14ac:dyDescent="0.65">
      <c r="B427" s="3" t="s">
        <v>426</v>
      </c>
      <c r="C427" s="3">
        <v>35211772</v>
      </c>
      <c r="D427" s="6">
        <v>583</v>
      </c>
      <c r="E427" s="4">
        <v>12</v>
      </c>
      <c r="F427" s="4">
        <v>12.9</v>
      </c>
    </row>
    <row r="428" spans="2:6" x14ac:dyDescent="0.65">
      <c r="B428" s="3" t="s">
        <v>427</v>
      </c>
      <c r="C428" s="3">
        <v>35211774</v>
      </c>
      <c r="D428" s="6">
        <v>815</v>
      </c>
      <c r="E428" s="4">
        <v>9.9</v>
      </c>
      <c r="F428" s="4">
        <v>5</v>
      </c>
    </row>
    <row r="429" spans="2:6" x14ac:dyDescent="0.65">
      <c r="B429" s="3" t="s">
        <v>428</v>
      </c>
      <c r="C429" s="3">
        <v>35211775</v>
      </c>
      <c r="D429" s="6">
        <v>751</v>
      </c>
      <c r="E429" s="4">
        <v>14.5</v>
      </c>
      <c r="F429" s="4">
        <v>15.4</v>
      </c>
    </row>
    <row r="430" spans="2:6" x14ac:dyDescent="0.65">
      <c r="B430" s="3" t="s">
        <v>429</v>
      </c>
      <c r="C430" s="3">
        <v>35211776</v>
      </c>
      <c r="D430" s="6">
        <v>674</v>
      </c>
      <c r="E430" s="4">
        <v>13.1</v>
      </c>
      <c r="F430" s="4">
        <v>11.4</v>
      </c>
    </row>
    <row r="431" spans="2:6" x14ac:dyDescent="0.65">
      <c r="B431" s="3" t="s">
        <v>430</v>
      </c>
      <c r="C431" s="3">
        <v>35211777</v>
      </c>
      <c r="D431" s="6">
        <v>861</v>
      </c>
      <c r="E431" s="4">
        <v>11.7</v>
      </c>
      <c r="F431" s="4">
        <v>8.6999999999999993</v>
      </c>
    </row>
    <row r="432" spans="2:6" x14ac:dyDescent="0.65">
      <c r="B432" s="3" t="s">
        <v>431</v>
      </c>
      <c r="C432" s="3">
        <v>35211778</v>
      </c>
      <c r="D432" s="6">
        <v>986</v>
      </c>
      <c r="E432" s="4">
        <v>13.9</v>
      </c>
      <c r="F432" s="4">
        <v>8.5</v>
      </c>
    </row>
    <row r="433" spans="2:6" x14ac:dyDescent="0.65">
      <c r="B433" s="3" t="s">
        <v>432</v>
      </c>
      <c r="C433" s="3">
        <v>35211779</v>
      </c>
      <c r="D433" s="6">
        <v>703</v>
      </c>
      <c r="E433" s="4">
        <v>8.8000000000000007</v>
      </c>
      <c r="F433" s="4">
        <v>7.9</v>
      </c>
    </row>
    <row r="434" spans="2:6" x14ac:dyDescent="0.65">
      <c r="B434" s="3" t="s">
        <v>433</v>
      </c>
      <c r="C434" s="3">
        <v>35211780</v>
      </c>
      <c r="D434" s="6">
        <v>1169</v>
      </c>
      <c r="E434" s="4">
        <v>12.8</v>
      </c>
      <c r="F434" s="4">
        <v>14.3</v>
      </c>
    </row>
    <row r="435" spans="2:6" x14ac:dyDescent="0.65">
      <c r="B435" s="3" t="s">
        <v>434</v>
      </c>
      <c r="C435" s="3">
        <v>35211781</v>
      </c>
      <c r="D435" s="6">
        <v>843</v>
      </c>
      <c r="E435" s="4">
        <v>8.6</v>
      </c>
      <c r="F435" s="4">
        <v>12.5</v>
      </c>
    </row>
    <row r="436" spans="2:6" x14ac:dyDescent="0.65">
      <c r="B436" s="3" t="s">
        <v>435</v>
      </c>
      <c r="C436" s="3">
        <v>35211782</v>
      </c>
      <c r="D436" s="6">
        <v>715</v>
      </c>
      <c r="E436" s="4">
        <v>12.4</v>
      </c>
      <c r="F436" s="4">
        <v>14.6</v>
      </c>
    </row>
    <row r="437" spans="2:6" x14ac:dyDescent="0.65">
      <c r="B437" s="3" t="s">
        <v>436</v>
      </c>
      <c r="C437" s="3">
        <v>35211783</v>
      </c>
      <c r="D437" s="6">
        <v>600</v>
      </c>
      <c r="E437" s="4">
        <v>12.9</v>
      </c>
      <c r="F437" s="4">
        <v>9.5</v>
      </c>
    </row>
    <row r="438" spans="2:6" x14ac:dyDescent="0.65">
      <c r="B438" s="3" t="s">
        <v>437</v>
      </c>
      <c r="C438" s="3">
        <v>35211784</v>
      </c>
      <c r="D438" s="6">
        <v>706</v>
      </c>
      <c r="E438" s="4">
        <v>10.199999999999999</v>
      </c>
      <c r="F438" s="4">
        <v>4.8</v>
      </c>
    </row>
    <row r="439" spans="2:6" x14ac:dyDescent="0.65">
      <c r="B439" s="3" t="s">
        <v>438</v>
      </c>
      <c r="C439" s="3">
        <v>35211785</v>
      </c>
      <c r="D439" s="6">
        <v>603</v>
      </c>
      <c r="E439" s="4">
        <v>10.4</v>
      </c>
      <c r="F439" s="4">
        <v>0</v>
      </c>
    </row>
    <row r="440" spans="2:6" x14ac:dyDescent="0.65">
      <c r="B440" s="3" t="s">
        <v>439</v>
      </c>
      <c r="C440" s="3">
        <v>35211788</v>
      </c>
      <c r="D440" s="6">
        <v>871</v>
      </c>
      <c r="E440" s="4">
        <v>6.7</v>
      </c>
      <c r="F440" s="4">
        <v>8.5</v>
      </c>
    </row>
    <row r="441" spans="2:6" x14ac:dyDescent="0.65">
      <c r="B441" s="3" t="s">
        <v>440</v>
      </c>
      <c r="C441" s="3">
        <v>35211790</v>
      </c>
      <c r="D441" s="6">
        <v>825</v>
      </c>
      <c r="E441" s="4">
        <v>11.4</v>
      </c>
      <c r="F441" s="4">
        <v>17.899999999999999</v>
      </c>
    </row>
    <row r="442" spans="2:6" x14ac:dyDescent="0.65">
      <c r="B442" s="3" t="s">
        <v>441</v>
      </c>
      <c r="C442" s="3">
        <v>35211791</v>
      </c>
      <c r="D442" s="6">
        <v>1091</v>
      </c>
      <c r="E442" s="4">
        <v>10</v>
      </c>
      <c r="F442" s="4">
        <v>12.9</v>
      </c>
    </row>
    <row r="443" spans="2:6" x14ac:dyDescent="0.65">
      <c r="B443" s="3" t="s">
        <v>442</v>
      </c>
      <c r="C443" s="3">
        <v>35211792</v>
      </c>
      <c r="D443" s="6">
        <v>730</v>
      </c>
      <c r="E443" s="4">
        <v>9.5</v>
      </c>
      <c r="F443" s="4">
        <v>8.1</v>
      </c>
    </row>
    <row r="444" spans="2:6" x14ac:dyDescent="0.65">
      <c r="B444" s="3" t="s">
        <v>443</v>
      </c>
      <c r="C444" s="3">
        <v>35211793</v>
      </c>
      <c r="D444" s="6">
        <v>1014</v>
      </c>
      <c r="E444" s="4">
        <v>9.4</v>
      </c>
      <c r="F444" s="4">
        <v>18</v>
      </c>
    </row>
    <row r="445" spans="2:6" x14ac:dyDescent="0.65">
      <c r="B445" s="3" t="s">
        <v>444</v>
      </c>
      <c r="C445" s="3">
        <v>35211794</v>
      </c>
      <c r="D445" s="6">
        <v>946</v>
      </c>
      <c r="E445" s="4">
        <v>11.9</v>
      </c>
      <c r="F445" s="4">
        <v>13</v>
      </c>
    </row>
    <row r="446" spans="2:6" x14ac:dyDescent="0.65">
      <c r="B446" s="3" t="s">
        <v>445</v>
      </c>
      <c r="C446" s="3">
        <v>35211795</v>
      </c>
      <c r="D446" s="6">
        <v>772</v>
      </c>
      <c r="E446" s="4">
        <v>10.5</v>
      </c>
      <c r="F446" s="4">
        <v>9.5</v>
      </c>
    </row>
    <row r="447" spans="2:6" x14ac:dyDescent="0.65">
      <c r="B447" s="3" t="s">
        <v>446</v>
      </c>
      <c r="C447" s="3">
        <v>35211796</v>
      </c>
      <c r="D447" s="6">
        <v>921</v>
      </c>
      <c r="E447" s="4">
        <v>12.1</v>
      </c>
      <c r="F447" s="4">
        <v>7.8</v>
      </c>
    </row>
    <row r="448" spans="2:6" x14ac:dyDescent="0.65">
      <c r="B448" s="3" t="s">
        <v>447</v>
      </c>
      <c r="C448" s="3">
        <v>35211797</v>
      </c>
      <c r="D448" s="6">
        <v>1521</v>
      </c>
      <c r="E448" s="4">
        <v>9.1999999999999993</v>
      </c>
      <c r="F448" s="4">
        <v>12.3</v>
      </c>
    </row>
    <row r="449" spans="2:6" x14ac:dyDescent="0.65">
      <c r="B449" s="3" t="s">
        <v>448</v>
      </c>
      <c r="C449" s="3">
        <v>35211801</v>
      </c>
      <c r="D449" s="6">
        <v>496</v>
      </c>
      <c r="E449" s="4">
        <v>14.3</v>
      </c>
      <c r="F449" s="4">
        <v>10.3</v>
      </c>
    </row>
    <row r="450" spans="2:6" x14ac:dyDescent="0.65">
      <c r="B450" s="3" t="s">
        <v>449</v>
      </c>
      <c r="C450" s="3">
        <v>35211802</v>
      </c>
      <c r="D450" s="6">
        <v>668</v>
      </c>
      <c r="E450" s="4">
        <v>9.6999999999999993</v>
      </c>
      <c r="F450" s="4">
        <v>13.9</v>
      </c>
    </row>
    <row r="451" spans="2:6" x14ac:dyDescent="0.65">
      <c r="B451" s="3" t="s">
        <v>450</v>
      </c>
      <c r="C451" s="3">
        <v>35211803</v>
      </c>
      <c r="D451" s="6">
        <v>534</v>
      </c>
      <c r="E451" s="4">
        <v>13.8</v>
      </c>
      <c r="F451" s="4">
        <v>38.1</v>
      </c>
    </row>
    <row r="452" spans="2:6" x14ac:dyDescent="0.65">
      <c r="B452" s="3" t="s">
        <v>451</v>
      </c>
      <c r="C452" s="3">
        <v>35211804</v>
      </c>
      <c r="D452" s="6">
        <v>422</v>
      </c>
      <c r="E452" s="4">
        <v>15.6</v>
      </c>
      <c r="F452" s="4">
        <v>18.2</v>
      </c>
    </row>
    <row r="453" spans="2:6" x14ac:dyDescent="0.65">
      <c r="B453" s="3" t="s">
        <v>452</v>
      </c>
      <c r="C453" s="3">
        <v>35211805</v>
      </c>
      <c r="D453" s="6">
        <v>563</v>
      </c>
      <c r="E453" s="4">
        <v>15.7</v>
      </c>
      <c r="F453" s="4">
        <v>30.6</v>
      </c>
    </row>
    <row r="454" spans="2:6" x14ac:dyDescent="0.65">
      <c r="B454" s="3" t="s">
        <v>453</v>
      </c>
      <c r="C454" s="3">
        <v>35211806</v>
      </c>
      <c r="D454" s="6">
        <v>389</v>
      </c>
      <c r="E454" s="4">
        <v>15.4</v>
      </c>
      <c r="F454" s="4">
        <v>8</v>
      </c>
    </row>
    <row r="455" spans="2:6" x14ac:dyDescent="0.65">
      <c r="B455" s="3" t="s">
        <v>454</v>
      </c>
      <c r="C455" s="3">
        <v>35211808</v>
      </c>
      <c r="D455" s="6">
        <v>820</v>
      </c>
      <c r="E455" s="4">
        <v>11.2</v>
      </c>
      <c r="F455" s="4">
        <v>11.6</v>
      </c>
    </row>
    <row r="456" spans="2:6" x14ac:dyDescent="0.65">
      <c r="B456" s="3" t="s">
        <v>455</v>
      </c>
      <c r="C456" s="3">
        <v>35211809</v>
      </c>
      <c r="D456" s="6">
        <v>813</v>
      </c>
      <c r="E456" s="4">
        <v>9.3000000000000007</v>
      </c>
      <c r="F456" s="4">
        <v>19</v>
      </c>
    </row>
    <row r="457" spans="2:6" x14ac:dyDescent="0.65">
      <c r="B457" s="3" t="s">
        <v>456</v>
      </c>
      <c r="C457" s="3">
        <v>35211812</v>
      </c>
      <c r="D457" s="6">
        <v>7385</v>
      </c>
      <c r="E457" s="4">
        <v>7.2</v>
      </c>
      <c r="F457" s="4">
        <v>15</v>
      </c>
    </row>
    <row r="458" spans="2:6" x14ac:dyDescent="0.65">
      <c r="B458" s="3" t="s">
        <v>457</v>
      </c>
      <c r="C458" s="3">
        <v>35211871</v>
      </c>
      <c r="D458" s="6">
        <v>674</v>
      </c>
      <c r="E458" s="4">
        <v>10.5</v>
      </c>
      <c r="F458" s="4">
        <v>23.5</v>
      </c>
    </row>
    <row r="459" spans="2:6" x14ac:dyDescent="0.65">
      <c r="B459" s="3" t="s">
        <v>458</v>
      </c>
      <c r="C459" s="3">
        <v>35211873</v>
      </c>
      <c r="D459" s="6">
        <v>555</v>
      </c>
      <c r="E459" s="4">
        <v>8.1</v>
      </c>
      <c r="F459" s="4">
        <v>29.6</v>
      </c>
    </row>
    <row r="460" spans="2:6" x14ac:dyDescent="0.65">
      <c r="B460" s="3" t="s">
        <v>459</v>
      </c>
      <c r="C460" s="3">
        <v>35211874</v>
      </c>
      <c r="D460" s="6">
        <v>714</v>
      </c>
      <c r="E460" s="4">
        <v>9.8000000000000007</v>
      </c>
      <c r="F460" s="4">
        <v>13.9</v>
      </c>
    </row>
    <row r="461" spans="2:6" x14ac:dyDescent="0.65">
      <c r="B461" s="3" t="s">
        <v>460</v>
      </c>
      <c r="C461" s="3">
        <v>35211875</v>
      </c>
      <c r="D461" s="6">
        <v>324</v>
      </c>
      <c r="E461" s="4">
        <v>12.2</v>
      </c>
      <c r="F461" s="4">
        <v>15.8</v>
      </c>
    </row>
    <row r="462" spans="2:6" x14ac:dyDescent="0.65">
      <c r="B462" s="3" t="s">
        <v>461</v>
      </c>
      <c r="C462" s="3">
        <v>35211876</v>
      </c>
      <c r="D462" s="6">
        <v>494</v>
      </c>
      <c r="E462" s="4">
        <v>14.1</v>
      </c>
      <c r="F462" s="4">
        <v>44</v>
      </c>
    </row>
    <row r="463" spans="2:6" x14ac:dyDescent="0.65">
      <c r="B463" s="3" t="s">
        <v>462</v>
      </c>
      <c r="C463" s="3">
        <v>35211877</v>
      </c>
      <c r="D463" s="6">
        <v>472</v>
      </c>
      <c r="E463" s="4">
        <v>16</v>
      </c>
      <c r="F463" s="4">
        <v>36.4</v>
      </c>
    </row>
    <row r="464" spans="2:6" x14ac:dyDescent="0.65">
      <c r="B464" s="3" t="s">
        <v>463</v>
      </c>
      <c r="C464" s="3">
        <v>35211878</v>
      </c>
      <c r="D464" s="6">
        <v>3130</v>
      </c>
      <c r="E464" s="4">
        <v>17.399999999999999</v>
      </c>
      <c r="F464" s="4">
        <v>32.6</v>
      </c>
    </row>
    <row r="465" spans="2:6" x14ac:dyDescent="0.65">
      <c r="B465" s="3" t="s">
        <v>464</v>
      </c>
      <c r="C465" s="3">
        <v>35211879</v>
      </c>
      <c r="D465" s="6">
        <v>713</v>
      </c>
      <c r="E465" s="4">
        <v>15</v>
      </c>
      <c r="F465" s="4">
        <v>13.9</v>
      </c>
    </row>
    <row r="466" spans="2:6" x14ac:dyDescent="0.65">
      <c r="B466" s="3" t="s">
        <v>465</v>
      </c>
      <c r="C466" s="3">
        <v>35211880</v>
      </c>
      <c r="D466" s="6">
        <v>551</v>
      </c>
      <c r="E466" s="4">
        <v>18.399999999999999</v>
      </c>
      <c r="F466" s="4">
        <v>0</v>
      </c>
    </row>
    <row r="467" spans="2:6" x14ac:dyDescent="0.65">
      <c r="B467" s="3" t="s">
        <v>466</v>
      </c>
      <c r="C467" s="3">
        <v>35211881</v>
      </c>
      <c r="D467" s="6">
        <v>492</v>
      </c>
      <c r="E467" s="4">
        <v>9.8000000000000007</v>
      </c>
      <c r="F467" s="4">
        <v>0</v>
      </c>
    </row>
    <row r="468" spans="2:6" x14ac:dyDescent="0.65">
      <c r="B468" s="3" t="s">
        <v>467</v>
      </c>
      <c r="C468" s="3">
        <v>35211882</v>
      </c>
      <c r="D468" s="6">
        <v>923</v>
      </c>
      <c r="E468" s="4">
        <v>11.4</v>
      </c>
      <c r="F468" s="4">
        <v>18.2</v>
      </c>
    </row>
    <row r="469" spans="2:6" x14ac:dyDescent="0.65">
      <c r="B469" s="3" t="s">
        <v>468</v>
      </c>
      <c r="C469" s="3">
        <v>35211885</v>
      </c>
      <c r="D469" s="6">
        <v>486</v>
      </c>
      <c r="E469" s="4">
        <v>17.600000000000001</v>
      </c>
      <c r="F469" s="4">
        <v>11.1</v>
      </c>
    </row>
    <row r="470" spans="2:6" x14ac:dyDescent="0.65">
      <c r="B470" s="3" t="s">
        <v>469</v>
      </c>
      <c r="C470" s="3">
        <v>35211887</v>
      </c>
      <c r="D470" s="6">
        <v>450</v>
      </c>
      <c r="E470" s="4">
        <v>10.8</v>
      </c>
      <c r="F470" s="4">
        <v>0</v>
      </c>
    </row>
    <row r="471" spans="2:6" x14ac:dyDescent="0.65">
      <c r="B471" s="3" t="s">
        <v>470</v>
      </c>
      <c r="C471" s="3">
        <v>35211888</v>
      </c>
      <c r="D471" s="6">
        <v>677</v>
      </c>
      <c r="E471" s="4">
        <v>10.6</v>
      </c>
      <c r="F471" s="4">
        <v>8.8000000000000007</v>
      </c>
    </row>
    <row r="472" spans="2:6" x14ac:dyDescent="0.65">
      <c r="B472" s="3" t="s">
        <v>471</v>
      </c>
      <c r="C472" s="3">
        <v>35211890</v>
      </c>
      <c r="D472" s="6">
        <v>631</v>
      </c>
      <c r="E472" s="4">
        <v>13.2</v>
      </c>
      <c r="F472" s="4">
        <v>0</v>
      </c>
    </row>
    <row r="473" spans="2:6" x14ac:dyDescent="0.65">
      <c r="B473" s="3" t="s">
        <v>472</v>
      </c>
      <c r="C473" s="3">
        <v>35211891</v>
      </c>
      <c r="D473" s="6">
        <v>724</v>
      </c>
      <c r="E473" s="4">
        <v>13.9</v>
      </c>
      <c r="F473" s="4">
        <v>15.8</v>
      </c>
    </row>
    <row r="474" spans="2:6" x14ac:dyDescent="0.65">
      <c r="B474" s="3" t="s">
        <v>473</v>
      </c>
      <c r="C474" s="3">
        <v>35211892</v>
      </c>
      <c r="D474" s="6">
        <v>613</v>
      </c>
      <c r="E474" s="4">
        <v>8.6999999999999993</v>
      </c>
      <c r="F474" s="4">
        <v>12.5</v>
      </c>
    </row>
    <row r="475" spans="2:6" x14ac:dyDescent="0.65">
      <c r="B475" s="3" t="s">
        <v>474</v>
      </c>
      <c r="C475" s="3">
        <v>35211893</v>
      </c>
      <c r="D475" s="6">
        <v>819</v>
      </c>
      <c r="E475" s="4">
        <v>14</v>
      </c>
      <c r="F475" s="4">
        <v>5.3</v>
      </c>
    </row>
    <row r="476" spans="2:6" x14ac:dyDescent="0.65">
      <c r="B476" s="3" t="s">
        <v>475</v>
      </c>
      <c r="C476" s="3">
        <v>35211894</v>
      </c>
      <c r="D476" s="6">
        <v>755</v>
      </c>
      <c r="E476" s="4">
        <v>15.6</v>
      </c>
      <c r="F476" s="4">
        <v>10.3</v>
      </c>
    </row>
    <row r="477" spans="2:6" x14ac:dyDescent="0.65">
      <c r="B477" s="3" t="s">
        <v>476</v>
      </c>
      <c r="C477" s="3">
        <v>35211895</v>
      </c>
      <c r="D477" s="6">
        <v>783</v>
      </c>
      <c r="E477" s="4">
        <v>11.2</v>
      </c>
      <c r="F477" s="4">
        <v>21.4</v>
      </c>
    </row>
    <row r="478" spans="2:6" x14ac:dyDescent="0.65">
      <c r="B478" s="3" t="s">
        <v>477</v>
      </c>
      <c r="C478" s="3">
        <v>35211896</v>
      </c>
      <c r="D478" s="6">
        <v>1336</v>
      </c>
      <c r="E478" s="4">
        <v>9.1999999999999993</v>
      </c>
      <c r="F478" s="4">
        <v>6.2</v>
      </c>
    </row>
    <row r="479" spans="2:6" x14ac:dyDescent="0.65">
      <c r="B479" s="3" t="s">
        <v>478</v>
      </c>
      <c r="C479" s="3">
        <v>35211897</v>
      </c>
      <c r="D479" s="6">
        <v>574</v>
      </c>
      <c r="E479" s="4">
        <v>10.7</v>
      </c>
      <c r="F479" s="4">
        <v>10.7</v>
      </c>
    </row>
    <row r="480" spans="2:6" x14ac:dyDescent="0.65">
      <c r="B480" s="3" t="s">
        <v>479</v>
      </c>
      <c r="C480" s="3">
        <v>35211898</v>
      </c>
      <c r="D480" s="6">
        <v>809</v>
      </c>
      <c r="E480" s="4">
        <v>15.6</v>
      </c>
      <c r="F480" s="4">
        <v>8.3000000000000007</v>
      </c>
    </row>
    <row r="481" spans="2:6" x14ac:dyDescent="0.65">
      <c r="B481" s="3" t="s">
        <v>480</v>
      </c>
      <c r="C481" s="3">
        <v>35211899</v>
      </c>
      <c r="D481" s="6">
        <v>511</v>
      </c>
      <c r="E481" s="4">
        <v>11.6</v>
      </c>
      <c r="F481" s="4">
        <v>21.4</v>
      </c>
    </row>
    <row r="482" spans="2:6" x14ac:dyDescent="0.65">
      <c r="B482" s="3" t="s">
        <v>481</v>
      </c>
      <c r="C482" s="3">
        <v>35211900</v>
      </c>
      <c r="D482" s="6">
        <v>488</v>
      </c>
      <c r="E482" s="4">
        <v>11.4</v>
      </c>
      <c r="F482" s="4">
        <v>8.6999999999999993</v>
      </c>
    </row>
    <row r="483" spans="2:6" x14ac:dyDescent="0.65">
      <c r="B483" s="3" t="s">
        <v>482</v>
      </c>
      <c r="C483" s="3">
        <v>35211901</v>
      </c>
      <c r="D483" s="6">
        <v>647</v>
      </c>
      <c r="E483" s="4">
        <v>12.3</v>
      </c>
      <c r="F483" s="4">
        <v>25.7</v>
      </c>
    </row>
    <row r="484" spans="2:6" x14ac:dyDescent="0.65">
      <c r="B484" s="3" t="s">
        <v>483</v>
      </c>
      <c r="C484" s="3">
        <v>35211903</v>
      </c>
      <c r="D484" s="6">
        <v>984</v>
      </c>
      <c r="E484" s="4">
        <v>12.4</v>
      </c>
      <c r="F484" s="4">
        <v>8.9</v>
      </c>
    </row>
    <row r="485" spans="2:6" x14ac:dyDescent="0.65">
      <c r="B485" s="3" t="s">
        <v>484</v>
      </c>
      <c r="C485" s="3">
        <v>35211904</v>
      </c>
      <c r="D485" s="6">
        <v>654</v>
      </c>
      <c r="E485" s="4">
        <v>8.9</v>
      </c>
      <c r="F485" s="4">
        <v>13.5</v>
      </c>
    </row>
    <row r="486" spans="2:6" x14ac:dyDescent="0.65">
      <c r="B486" s="3" t="s">
        <v>485</v>
      </c>
      <c r="C486" s="3">
        <v>35211905</v>
      </c>
      <c r="D486" s="6">
        <v>695</v>
      </c>
      <c r="E486" s="4">
        <v>10.5</v>
      </c>
      <c r="F486" s="4">
        <v>8.8000000000000007</v>
      </c>
    </row>
    <row r="487" spans="2:6" x14ac:dyDescent="0.65">
      <c r="B487" s="3" t="s">
        <v>486</v>
      </c>
      <c r="C487" s="3">
        <v>35211906</v>
      </c>
      <c r="D487" s="6">
        <v>823</v>
      </c>
      <c r="E487" s="4">
        <v>10.4</v>
      </c>
      <c r="F487" s="4">
        <v>16</v>
      </c>
    </row>
    <row r="488" spans="2:6" x14ac:dyDescent="0.65">
      <c r="B488" s="3" t="s">
        <v>487</v>
      </c>
      <c r="C488" s="3">
        <v>35211907</v>
      </c>
      <c r="D488" s="6">
        <v>758</v>
      </c>
      <c r="E488" s="4">
        <v>11.1</v>
      </c>
      <c r="F488" s="4">
        <v>7.5</v>
      </c>
    </row>
    <row r="489" spans="2:6" x14ac:dyDescent="0.65">
      <c r="B489" s="3" t="s">
        <v>488</v>
      </c>
      <c r="C489" s="3">
        <v>35211908</v>
      </c>
      <c r="D489" s="6">
        <v>549</v>
      </c>
      <c r="E489" s="4">
        <v>8</v>
      </c>
      <c r="F489" s="4">
        <v>16.100000000000001</v>
      </c>
    </row>
    <row r="490" spans="2:6" x14ac:dyDescent="0.65">
      <c r="B490" s="3" t="s">
        <v>489</v>
      </c>
      <c r="C490" s="3">
        <v>35211909</v>
      </c>
      <c r="D490" s="6">
        <v>693</v>
      </c>
      <c r="E490" s="4">
        <v>18.2</v>
      </c>
      <c r="F490" s="4">
        <v>22.9</v>
      </c>
    </row>
    <row r="491" spans="2:6" x14ac:dyDescent="0.65">
      <c r="B491" s="3" t="s">
        <v>490</v>
      </c>
      <c r="C491" s="3">
        <v>35211910</v>
      </c>
      <c r="D491" s="6">
        <v>877</v>
      </c>
      <c r="E491" s="4">
        <v>12.5</v>
      </c>
      <c r="F491" s="4">
        <v>13.6</v>
      </c>
    </row>
    <row r="492" spans="2:6" x14ac:dyDescent="0.65">
      <c r="B492" s="3" t="s">
        <v>491</v>
      </c>
      <c r="C492" s="3">
        <v>35211911</v>
      </c>
      <c r="D492" s="6">
        <v>1218</v>
      </c>
      <c r="E492" s="4">
        <v>12</v>
      </c>
      <c r="F492" s="4">
        <v>6.2</v>
      </c>
    </row>
    <row r="493" spans="2:6" x14ac:dyDescent="0.65">
      <c r="B493" s="3" t="s">
        <v>492</v>
      </c>
      <c r="C493" s="3">
        <v>35211912</v>
      </c>
      <c r="D493" s="6">
        <v>512</v>
      </c>
      <c r="E493" s="4">
        <v>10.4</v>
      </c>
      <c r="F493" s="4">
        <v>0</v>
      </c>
    </row>
    <row r="494" spans="2:6" x14ac:dyDescent="0.65">
      <c r="B494" s="3" t="s">
        <v>493</v>
      </c>
      <c r="C494" s="3">
        <v>35211913</v>
      </c>
      <c r="D494" s="6">
        <v>744</v>
      </c>
      <c r="E494" s="4">
        <v>9.3000000000000007</v>
      </c>
      <c r="F494" s="4">
        <v>10.3</v>
      </c>
    </row>
    <row r="495" spans="2:6" x14ac:dyDescent="0.65">
      <c r="B495" s="3" t="s">
        <v>494</v>
      </c>
      <c r="C495" s="3">
        <v>35211914</v>
      </c>
      <c r="D495" s="6">
        <v>623</v>
      </c>
      <c r="E495" s="4">
        <v>12.2</v>
      </c>
      <c r="F495" s="4">
        <v>5.7</v>
      </c>
    </row>
    <row r="496" spans="2:6" x14ac:dyDescent="0.65">
      <c r="B496" s="3" t="s">
        <v>495</v>
      </c>
      <c r="C496" s="3">
        <v>35211915</v>
      </c>
      <c r="D496" s="6">
        <v>905</v>
      </c>
      <c r="E496" s="4">
        <v>9.8000000000000007</v>
      </c>
      <c r="F496" s="4">
        <v>9.8000000000000007</v>
      </c>
    </row>
    <row r="497" spans="2:6" x14ac:dyDescent="0.65">
      <c r="B497" s="3" t="s">
        <v>496</v>
      </c>
      <c r="C497" s="3">
        <v>35211916</v>
      </c>
      <c r="D497" s="6">
        <v>740</v>
      </c>
      <c r="E497" s="4">
        <v>9</v>
      </c>
      <c r="F497" s="4">
        <v>11.1</v>
      </c>
    </row>
    <row r="498" spans="2:6" x14ac:dyDescent="0.65">
      <c r="B498" s="3" t="s">
        <v>497</v>
      </c>
      <c r="C498" s="3">
        <v>35211919</v>
      </c>
      <c r="D498" s="6">
        <v>658</v>
      </c>
      <c r="E498" s="4">
        <v>12.4</v>
      </c>
      <c r="F498" s="4">
        <v>13.8</v>
      </c>
    </row>
    <row r="499" spans="2:6" x14ac:dyDescent="0.65">
      <c r="B499" s="3" t="s">
        <v>498</v>
      </c>
      <c r="C499" s="3">
        <v>35211920</v>
      </c>
      <c r="D499" s="6">
        <v>440</v>
      </c>
      <c r="E499" s="4">
        <v>5</v>
      </c>
      <c r="F499" s="4">
        <v>8</v>
      </c>
    </row>
    <row r="500" spans="2:6" x14ac:dyDescent="0.65">
      <c r="B500" s="3" t="s">
        <v>499</v>
      </c>
      <c r="C500" s="3">
        <v>35211921</v>
      </c>
      <c r="D500" s="6">
        <v>671</v>
      </c>
      <c r="E500" s="4">
        <v>14.3</v>
      </c>
      <c r="F500" s="4">
        <v>6.3</v>
      </c>
    </row>
    <row r="501" spans="2:6" x14ac:dyDescent="0.65">
      <c r="B501" s="3" t="s">
        <v>500</v>
      </c>
      <c r="C501" s="3">
        <v>35211990</v>
      </c>
      <c r="D501" s="6">
        <v>265</v>
      </c>
      <c r="E501" s="4">
        <v>9.1999999999999993</v>
      </c>
      <c r="F501" s="4">
        <v>12.5</v>
      </c>
    </row>
    <row r="502" spans="2:6" x14ac:dyDescent="0.65">
      <c r="B502" s="3" t="s">
        <v>501</v>
      </c>
      <c r="C502" s="3">
        <v>35211991</v>
      </c>
      <c r="D502" s="6">
        <v>459</v>
      </c>
      <c r="E502" s="4">
        <v>10</v>
      </c>
      <c r="F502" s="4">
        <v>0</v>
      </c>
    </row>
    <row r="503" spans="2:6" x14ac:dyDescent="0.65">
      <c r="B503" s="3" t="s">
        <v>502</v>
      </c>
      <c r="C503" s="3">
        <v>35211993</v>
      </c>
      <c r="D503" s="6">
        <v>308</v>
      </c>
      <c r="E503" s="4">
        <v>7.8</v>
      </c>
      <c r="F503" s="4">
        <v>12.5</v>
      </c>
    </row>
    <row r="504" spans="2:6" x14ac:dyDescent="0.65">
      <c r="B504" s="3" t="s">
        <v>503</v>
      </c>
      <c r="C504" s="3">
        <v>35211995</v>
      </c>
      <c r="D504" s="6">
        <v>452</v>
      </c>
      <c r="E504" s="4">
        <v>15.8</v>
      </c>
      <c r="F504" s="4">
        <v>7.7</v>
      </c>
    </row>
    <row r="505" spans="2:6" x14ac:dyDescent="0.65">
      <c r="B505" s="3" t="s">
        <v>504</v>
      </c>
      <c r="C505" s="3">
        <v>35211996</v>
      </c>
      <c r="D505" s="6">
        <v>571</v>
      </c>
      <c r="E505" s="4">
        <v>7.4</v>
      </c>
      <c r="F505" s="4">
        <v>0</v>
      </c>
    </row>
    <row r="506" spans="2:6" x14ac:dyDescent="0.65">
      <c r="B506" s="3" t="s">
        <v>505</v>
      </c>
      <c r="C506" s="3">
        <v>35211997</v>
      </c>
      <c r="D506" s="6">
        <v>418</v>
      </c>
      <c r="E506" s="4">
        <v>10</v>
      </c>
      <c r="F506" s="4">
        <v>0</v>
      </c>
    </row>
    <row r="507" spans="2:6" x14ac:dyDescent="0.65">
      <c r="B507" s="3" t="s">
        <v>506</v>
      </c>
      <c r="C507" s="3">
        <v>35211998</v>
      </c>
      <c r="D507" s="6">
        <v>464</v>
      </c>
      <c r="E507" s="4">
        <v>8</v>
      </c>
      <c r="F507" s="4">
        <v>11.1</v>
      </c>
    </row>
    <row r="508" spans="2:6" x14ac:dyDescent="0.65">
      <c r="B508" s="3" t="s">
        <v>507</v>
      </c>
      <c r="C508" s="3">
        <v>35211999</v>
      </c>
      <c r="D508" s="6">
        <v>300</v>
      </c>
      <c r="E508" s="4">
        <v>10.199999999999999</v>
      </c>
      <c r="F508" s="4">
        <v>0</v>
      </c>
    </row>
    <row r="509" spans="2:6" x14ac:dyDescent="0.65">
      <c r="B509" s="3" t="s">
        <v>508</v>
      </c>
      <c r="C509" s="3">
        <v>35212000</v>
      </c>
      <c r="D509" s="6">
        <v>490</v>
      </c>
      <c r="E509" s="4">
        <v>13.4</v>
      </c>
      <c r="F509" s="4">
        <v>16</v>
      </c>
    </row>
    <row r="510" spans="2:6" x14ac:dyDescent="0.65">
      <c r="B510" s="3" t="s">
        <v>509</v>
      </c>
      <c r="C510" s="3">
        <v>35212001</v>
      </c>
      <c r="D510" s="6">
        <v>502</v>
      </c>
      <c r="E510" s="4">
        <v>17.2</v>
      </c>
      <c r="F510" s="4">
        <v>0</v>
      </c>
    </row>
    <row r="511" spans="2:6" x14ac:dyDescent="0.65">
      <c r="B511" s="3" t="s">
        <v>510</v>
      </c>
      <c r="C511" s="3">
        <v>35212002</v>
      </c>
      <c r="D511" s="6">
        <v>219</v>
      </c>
      <c r="E511" s="4"/>
      <c r="F511" s="4">
        <v>27.3</v>
      </c>
    </row>
    <row r="512" spans="2:6" x14ac:dyDescent="0.65">
      <c r="B512" s="3" t="s">
        <v>511</v>
      </c>
      <c r="C512" s="3">
        <v>35212003</v>
      </c>
      <c r="D512" s="6">
        <v>237</v>
      </c>
      <c r="E512" s="4"/>
      <c r="F512" s="4">
        <v>0</v>
      </c>
    </row>
    <row r="513" spans="2:6" x14ac:dyDescent="0.65">
      <c r="B513" s="3" t="s">
        <v>512</v>
      </c>
      <c r="C513" s="3">
        <v>35212004</v>
      </c>
      <c r="D513" s="6">
        <v>281</v>
      </c>
      <c r="E513" s="4">
        <v>9.1999999999999993</v>
      </c>
      <c r="F513" s="4">
        <v>12.5</v>
      </c>
    </row>
    <row r="514" spans="2:6" x14ac:dyDescent="0.65">
      <c r="B514" s="3" t="s">
        <v>513</v>
      </c>
      <c r="C514" s="3">
        <v>35212026</v>
      </c>
      <c r="D514" s="6">
        <v>2432</v>
      </c>
      <c r="E514" s="4">
        <v>9</v>
      </c>
      <c r="F514" s="4">
        <v>7.5</v>
      </c>
    </row>
    <row r="515" spans="2:6" x14ac:dyDescent="0.65">
      <c r="B515" s="3" t="s">
        <v>514</v>
      </c>
      <c r="C515" s="3">
        <v>35212027</v>
      </c>
      <c r="D515" s="6">
        <v>816</v>
      </c>
      <c r="E515" s="4">
        <v>9</v>
      </c>
      <c r="F515" s="4">
        <v>14</v>
      </c>
    </row>
    <row r="516" spans="2:6" x14ac:dyDescent="0.65">
      <c r="B516" s="3" t="s">
        <v>515</v>
      </c>
      <c r="C516" s="3">
        <v>35212028</v>
      </c>
      <c r="D516" s="6">
        <v>784</v>
      </c>
      <c r="E516" s="4">
        <v>11.3</v>
      </c>
      <c r="F516" s="4">
        <v>0</v>
      </c>
    </row>
    <row r="517" spans="2:6" x14ac:dyDescent="0.65">
      <c r="B517" s="3" t="s">
        <v>516</v>
      </c>
      <c r="C517" s="3">
        <v>35212029</v>
      </c>
      <c r="D517" s="6">
        <v>609</v>
      </c>
      <c r="E517" s="4">
        <v>8.9</v>
      </c>
      <c r="F517" s="4">
        <v>0</v>
      </c>
    </row>
    <row r="518" spans="2:6" x14ac:dyDescent="0.65">
      <c r="B518" s="3" t="s">
        <v>517</v>
      </c>
      <c r="C518" s="3">
        <v>35212030</v>
      </c>
      <c r="D518" s="6">
        <v>503</v>
      </c>
      <c r="E518" s="4">
        <v>8.4</v>
      </c>
      <c r="F518" s="4">
        <v>15.4</v>
      </c>
    </row>
    <row r="519" spans="2:6" x14ac:dyDescent="0.65">
      <c r="B519" s="3" t="s">
        <v>518</v>
      </c>
      <c r="C519" s="3">
        <v>35212031</v>
      </c>
      <c r="D519" s="6">
        <v>368</v>
      </c>
      <c r="E519" s="4">
        <v>12.2</v>
      </c>
      <c r="F519" s="4">
        <v>15</v>
      </c>
    </row>
    <row r="520" spans="2:6" x14ac:dyDescent="0.65">
      <c r="B520" s="3" t="s">
        <v>519</v>
      </c>
      <c r="C520" s="3">
        <v>35212032</v>
      </c>
      <c r="D520" s="6">
        <v>1009</v>
      </c>
      <c r="E520" s="4">
        <v>9.8000000000000007</v>
      </c>
      <c r="F520" s="4">
        <v>7.4</v>
      </c>
    </row>
    <row r="521" spans="2:6" x14ac:dyDescent="0.65">
      <c r="B521" s="3" t="s">
        <v>520</v>
      </c>
      <c r="C521" s="3">
        <v>35212033</v>
      </c>
      <c r="D521" s="6">
        <v>865</v>
      </c>
      <c r="E521" s="4">
        <v>14.1</v>
      </c>
      <c r="F521" s="4">
        <v>0</v>
      </c>
    </row>
    <row r="522" spans="2:6" x14ac:dyDescent="0.65">
      <c r="B522" s="3" t="s">
        <v>521</v>
      </c>
      <c r="C522" s="3">
        <v>35212034</v>
      </c>
      <c r="D522" s="6">
        <v>603</v>
      </c>
      <c r="E522" s="4">
        <v>10.8</v>
      </c>
      <c r="F522" s="4">
        <v>10.7</v>
      </c>
    </row>
    <row r="523" spans="2:6" x14ac:dyDescent="0.65">
      <c r="B523" s="3" t="s">
        <v>522</v>
      </c>
      <c r="C523" s="3">
        <v>35212035</v>
      </c>
      <c r="D523" s="6">
        <v>919</v>
      </c>
      <c r="E523" s="4">
        <v>13.5</v>
      </c>
      <c r="F523" s="4">
        <v>8.6999999999999993</v>
      </c>
    </row>
    <row r="524" spans="2:6" x14ac:dyDescent="0.65">
      <c r="B524" s="3" t="s">
        <v>523</v>
      </c>
      <c r="C524" s="3">
        <v>35212036</v>
      </c>
      <c r="D524" s="6">
        <v>827</v>
      </c>
      <c r="E524" s="4">
        <v>9.3000000000000007</v>
      </c>
      <c r="F524" s="4">
        <v>5.3</v>
      </c>
    </row>
    <row r="525" spans="2:6" x14ac:dyDescent="0.65">
      <c r="B525" s="3" t="s">
        <v>524</v>
      </c>
      <c r="C525" s="3">
        <v>35212037</v>
      </c>
      <c r="D525" s="6">
        <v>649</v>
      </c>
      <c r="E525" s="4">
        <v>12</v>
      </c>
      <c r="F525" s="4">
        <v>20.7</v>
      </c>
    </row>
    <row r="526" spans="2:6" x14ac:dyDescent="0.65">
      <c r="B526" s="3" t="s">
        <v>525</v>
      </c>
      <c r="C526" s="3">
        <v>35212039</v>
      </c>
      <c r="D526" s="6">
        <v>926</v>
      </c>
      <c r="E526" s="4">
        <v>8.1999999999999993</v>
      </c>
      <c r="F526" s="4">
        <v>12.8</v>
      </c>
    </row>
    <row r="527" spans="2:6" x14ac:dyDescent="0.65">
      <c r="B527" s="3" t="s">
        <v>526</v>
      </c>
      <c r="C527" s="3">
        <v>35212040</v>
      </c>
      <c r="D527" s="6">
        <v>602</v>
      </c>
      <c r="E527" s="4">
        <v>13.1</v>
      </c>
      <c r="F527" s="4">
        <v>19.399999999999999</v>
      </c>
    </row>
    <row r="528" spans="2:6" x14ac:dyDescent="0.65">
      <c r="B528" s="3" t="s">
        <v>527</v>
      </c>
      <c r="C528" s="3">
        <v>35212041</v>
      </c>
      <c r="D528" s="6">
        <v>513</v>
      </c>
      <c r="E528" s="4">
        <v>15.2</v>
      </c>
      <c r="F528" s="4">
        <v>9.1</v>
      </c>
    </row>
    <row r="529" spans="2:6" x14ac:dyDescent="0.65">
      <c r="B529" s="3" t="s">
        <v>528</v>
      </c>
      <c r="C529" s="3">
        <v>35212042</v>
      </c>
      <c r="D529" s="6">
        <v>614</v>
      </c>
      <c r="E529" s="4">
        <v>13</v>
      </c>
      <c r="F529" s="4">
        <v>6.5</v>
      </c>
    </row>
    <row r="530" spans="2:6" x14ac:dyDescent="0.65">
      <c r="B530" s="3" t="s">
        <v>529</v>
      </c>
      <c r="C530" s="3">
        <v>35212046</v>
      </c>
      <c r="D530" s="6">
        <v>1269</v>
      </c>
      <c r="E530" s="4">
        <v>15.5</v>
      </c>
      <c r="F530" s="4">
        <v>48.1</v>
      </c>
    </row>
    <row r="531" spans="2:6" x14ac:dyDescent="0.65">
      <c r="B531" s="3" t="s">
        <v>530</v>
      </c>
      <c r="C531" s="3">
        <v>35212047</v>
      </c>
      <c r="D531" s="6">
        <v>731</v>
      </c>
      <c r="E531" s="4">
        <v>14.4</v>
      </c>
      <c r="F531" s="4">
        <v>18.8</v>
      </c>
    </row>
    <row r="532" spans="2:6" x14ac:dyDescent="0.65">
      <c r="B532" s="3" t="s">
        <v>531</v>
      </c>
      <c r="C532" s="3">
        <v>35212048</v>
      </c>
      <c r="D532" s="6">
        <v>1239</v>
      </c>
      <c r="E532" s="4">
        <v>12.3</v>
      </c>
      <c r="F532" s="4">
        <v>11.9</v>
      </c>
    </row>
    <row r="533" spans="2:6" x14ac:dyDescent="0.65">
      <c r="B533" s="3" t="s">
        <v>532</v>
      </c>
      <c r="C533" s="3">
        <v>35212049</v>
      </c>
      <c r="D533" s="6">
        <v>1043</v>
      </c>
      <c r="E533" s="4">
        <v>10.6</v>
      </c>
      <c r="F533" s="4">
        <v>3.2</v>
      </c>
    </row>
    <row r="534" spans="2:6" x14ac:dyDescent="0.65">
      <c r="B534" s="3" t="s">
        <v>533</v>
      </c>
      <c r="C534" s="3">
        <v>35212054</v>
      </c>
      <c r="D534" s="6">
        <v>240</v>
      </c>
      <c r="E534" s="4"/>
      <c r="F534" s="4">
        <v>0</v>
      </c>
    </row>
    <row r="535" spans="2:6" x14ac:dyDescent="0.65">
      <c r="B535" s="3" t="s">
        <v>534</v>
      </c>
      <c r="C535" s="3">
        <v>35212055</v>
      </c>
      <c r="D535" s="6">
        <v>1350</v>
      </c>
      <c r="E535" s="4">
        <v>12.7</v>
      </c>
      <c r="F535" s="4">
        <v>16.399999999999999</v>
      </c>
    </row>
    <row r="536" spans="2:6" x14ac:dyDescent="0.65">
      <c r="B536" s="3" t="s">
        <v>535</v>
      </c>
      <c r="C536" s="3">
        <v>35212066</v>
      </c>
      <c r="D536" s="6">
        <v>2117</v>
      </c>
      <c r="E536" s="4">
        <v>9.6999999999999993</v>
      </c>
      <c r="F536" s="4">
        <v>14.9</v>
      </c>
    </row>
    <row r="537" spans="2:6" x14ac:dyDescent="0.65">
      <c r="B537" s="3" t="s">
        <v>536</v>
      </c>
      <c r="C537" s="3">
        <v>35212069</v>
      </c>
      <c r="D537" s="6">
        <v>449</v>
      </c>
      <c r="E537" s="4">
        <v>20.6</v>
      </c>
      <c r="F537" s="4">
        <v>100</v>
      </c>
    </row>
    <row r="538" spans="2:6" x14ac:dyDescent="0.65">
      <c r="B538" s="3" t="s">
        <v>537</v>
      </c>
      <c r="C538" s="3">
        <v>35212070</v>
      </c>
      <c r="D538" s="6">
        <v>1288</v>
      </c>
      <c r="E538" s="4">
        <v>19.100000000000001</v>
      </c>
      <c r="F538" s="4">
        <v>46.1</v>
      </c>
    </row>
    <row r="539" spans="2:6" x14ac:dyDescent="0.65">
      <c r="B539" s="3" t="s">
        <v>538</v>
      </c>
      <c r="C539" s="3">
        <v>35212071</v>
      </c>
      <c r="D539" s="6">
        <v>426</v>
      </c>
      <c r="E539" s="4">
        <v>10.6</v>
      </c>
      <c r="F539" s="4">
        <v>0</v>
      </c>
    </row>
    <row r="540" spans="2:6" x14ac:dyDescent="0.65">
      <c r="B540" s="3" t="s">
        <v>539</v>
      </c>
      <c r="C540" s="3">
        <v>35212072</v>
      </c>
      <c r="D540" s="6">
        <v>628</v>
      </c>
      <c r="E540" s="4">
        <v>8.9</v>
      </c>
      <c r="F540" s="4">
        <v>25</v>
      </c>
    </row>
    <row r="541" spans="2:6" x14ac:dyDescent="0.65">
      <c r="B541" s="3" t="s">
        <v>540</v>
      </c>
      <c r="C541" s="3">
        <v>35212084</v>
      </c>
      <c r="D541" s="6">
        <v>930</v>
      </c>
      <c r="E541" s="4">
        <v>21.2</v>
      </c>
      <c r="F541" s="4">
        <v>23.9</v>
      </c>
    </row>
    <row r="542" spans="2:6" x14ac:dyDescent="0.65">
      <c r="B542" s="3" t="s">
        <v>541</v>
      </c>
      <c r="C542" s="3">
        <v>35212085</v>
      </c>
      <c r="D542" s="6">
        <v>650</v>
      </c>
      <c r="E542" s="4">
        <v>16.2</v>
      </c>
      <c r="F542" s="4">
        <v>23.5</v>
      </c>
    </row>
    <row r="543" spans="2:6" x14ac:dyDescent="0.65">
      <c r="B543" s="3" t="s">
        <v>542</v>
      </c>
      <c r="C543" s="3">
        <v>35212089</v>
      </c>
      <c r="D543" s="6">
        <v>2073</v>
      </c>
      <c r="E543" s="4">
        <v>11</v>
      </c>
      <c r="F543" s="4">
        <v>6.5</v>
      </c>
    </row>
    <row r="544" spans="2:6" x14ac:dyDescent="0.65">
      <c r="B544" s="3" t="s">
        <v>543</v>
      </c>
      <c r="C544" s="3">
        <v>35212090</v>
      </c>
      <c r="D544" s="6">
        <v>2242</v>
      </c>
      <c r="E544" s="4">
        <v>9.6</v>
      </c>
      <c r="F544" s="4">
        <v>5</v>
      </c>
    </row>
    <row r="545" spans="2:6" x14ac:dyDescent="0.65">
      <c r="B545" s="3" t="s">
        <v>544</v>
      </c>
      <c r="C545" s="3">
        <v>35212091</v>
      </c>
      <c r="D545" s="6">
        <v>2106</v>
      </c>
      <c r="E545" s="4">
        <v>11.4</v>
      </c>
      <c r="F545" s="4">
        <v>5</v>
      </c>
    </row>
    <row r="546" spans="2:6" x14ac:dyDescent="0.65">
      <c r="B546" s="3" t="s">
        <v>545</v>
      </c>
      <c r="C546" s="3">
        <v>35212096</v>
      </c>
      <c r="D546" s="6">
        <v>971</v>
      </c>
      <c r="E546" s="4">
        <v>11.6</v>
      </c>
      <c r="F546" s="4">
        <v>16.899999999999999</v>
      </c>
    </row>
    <row r="547" spans="2:6" x14ac:dyDescent="0.65">
      <c r="B547" s="3" t="s">
        <v>546</v>
      </c>
      <c r="C547" s="3">
        <v>35212098</v>
      </c>
      <c r="D547" s="6">
        <v>1067</v>
      </c>
      <c r="E547" s="4">
        <v>9.6999999999999993</v>
      </c>
      <c r="F547" s="4">
        <v>8.3000000000000007</v>
      </c>
    </row>
    <row r="548" spans="2:6" x14ac:dyDescent="0.65">
      <c r="B548" s="3" t="s">
        <v>547</v>
      </c>
      <c r="C548" s="3">
        <v>35212099</v>
      </c>
      <c r="D548" s="6">
        <v>688</v>
      </c>
      <c r="E548" s="4">
        <v>6.5</v>
      </c>
      <c r="F548" s="4">
        <v>6.4</v>
      </c>
    </row>
    <row r="549" spans="2:6" x14ac:dyDescent="0.65">
      <c r="B549" s="3" t="s">
        <v>548</v>
      </c>
      <c r="C549" s="3">
        <v>35212104</v>
      </c>
      <c r="D549" s="6">
        <v>0</v>
      </c>
      <c r="E549" s="4"/>
      <c r="F549" s="4"/>
    </row>
    <row r="550" spans="2:6" x14ac:dyDescent="0.65">
      <c r="B550" s="3" t="s">
        <v>549</v>
      </c>
      <c r="C550" s="3">
        <v>35212122</v>
      </c>
      <c r="D550" s="6">
        <v>1158</v>
      </c>
      <c r="E550" s="4">
        <v>17.7</v>
      </c>
      <c r="F550" s="4">
        <v>13</v>
      </c>
    </row>
    <row r="551" spans="2:6" x14ac:dyDescent="0.65">
      <c r="B551" s="3" t="s">
        <v>550</v>
      </c>
      <c r="C551" s="3">
        <v>35212123</v>
      </c>
      <c r="D551" s="6">
        <v>921</v>
      </c>
      <c r="E551" s="4">
        <v>10.8</v>
      </c>
      <c r="F551" s="4">
        <v>16.100000000000001</v>
      </c>
    </row>
    <row r="552" spans="2:6" x14ac:dyDescent="0.65">
      <c r="B552" s="3" t="s">
        <v>551</v>
      </c>
      <c r="C552" s="3">
        <v>35212124</v>
      </c>
      <c r="D552" s="6">
        <v>230</v>
      </c>
      <c r="E552" s="4"/>
      <c r="F552" s="4">
        <v>0</v>
      </c>
    </row>
    <row r="553" spans="2:6" x14ac:dyDescent="0.65">
      <c r="B553" s="3" t="s">
        <v>552</v>
      </c>
      <c r="C553" s="3">
        <v>35212125</v>
      </c>
      <c r="D553" s="6">
        <v>443</v>
      </c>
      <c r="E553" s="4">
        <v>18.8</v>
      </c>
      <c r="F553" s="4">
        <v>14.3</v>
      </c>
    </row>
    <row r="554" spans="2:6" x14ac:dyDescent="0.65">
      <c r="B554" s="3" t="s">
        <v>553</v>
      </c>
      <c r="C554" s="3">
        <v>35212126</v>
      </c>
      <c r="D554" s="6">
        <v>671</v>
      </c>
      <c r="E554" s="4">
        <v>12.6</v>
      </c>
      <c r="F554" s="4">
        <v>0</v>
      </c>
    </row>
    <row r="555" spans="2:6" x14ac:dyDescent="0.65">
      <c r="B555" s="3" t="s">
        <v>554</v>
      </c>
      <c r="C555" s="3">
        <v>35212127</v>
      </c>
      <c r="D555" s="6">
        <v>1499</v>
      </c>
      <c r="E555" s="4">
        <v>8.9</v>
      </c>
      <c r="F555" s="4">
        <v>4.7</v>
      </c>
    </row>
    <row r="556" spans="2:6" x14ac:dyDescent="0.65">
      <c r="B556" s="3" t="s">
        <v>555</v>
      </c>
      <c r="C556" s="3">
        <v>35212128</v>
      </c>
      <c r="D556" s="6">
        <v>2529</v>
      </c>
      <c r="E556" s="4">
        <v>7.5</v>
      </c>
      <c r="F556" s="4">
        <v>5</v>
      </c>
    </row>
    <row r="557" spans="2:6" x14ac:dyDescent="0.65">
      <c r="B557" s="3" t="s">
        <v>556</v>
      </c>
      <c r="C557" s="3">
        <v>35212129</v>
      </c>
      <c r="D557" s="6">
        <v>2667</v>
      </c>
      <c r="E557" s="4">
        <v>8.6999999999999993</v>
      </c>
      <c r="F557" s="4">
        <v>9.5</v>
      </c>
    </row>
    <row r="558" spans="2:6" x14ac:dyDescent="0.65">
      <c r="B558" s="3" t="s">
        <v>557</v>
      </c>
      <c r="C558" s="3">
        <v>35212132</v>
      </c>
      <c r="D558" s="6">
        <v>1042</v>
      </c>
      <c r="E558" s="4">
        <v>13.4</v>
      </c>
      <c r="F558" s="4">
        <v>4.5</v>
      </c>
    </row>
    <row r="559" spans="2:6" x14ac:dyDescent="0.65">
      <c r="B559" s="3" t="s">
        <v>558</v>
      </c>
      <c r="C559" s="3">
        <v>35212133</v>
      </c>
      <c r="D559" s="6">
        <v>1246</v>
      </c>
      <c r="E559" s="4">
        <v>12.2</v>
      </c>
      <c r="F559" s="4">
        <v>7.3</v>
      </c>
    </row>
    <row r="560" spans="2:6" x14ac:dyDescent="0.65">
      <c r="B560" s="3" t="s">
        <v>559</v>
      </c>
      <c r="C560" s="3">
        <v>35212135</v>
      </c>
      <c r="D560" s="6">
        <v>1509</v>
      </c>
      <c r="E560" s="4">
        <v>16.600000000000001</v>
      </c>
      <c r="F560" s="4">
        <v>18.100000000000001</v>
      </c>
    </row>
    <row r="561" spans="2:6" x14ac:dyDescent="0.65">
      <c r="B561" s="3" t="s">
        <v>560</v>
      </c>
      <c r="C561" s="3">
        <v>35212136</v>
      </c>
      <c r="D561" s="6">
        <v>907</v>
      </c>
      <c r="E561" s="4">
        <v>12.4</v>
      </c>
      <c r="F561" s="4">
        <v>25.4</v>
      </c>
    </row>
    <row r="562" spans="2:6" x14ac:dyDescent="0.65">
      <c r="B562" s="3" t="s">
        <v>561</v>
      </c>
      <c r="C562" s="3">
        <v>35212137</v>
      </c>
      <c r="D562" s="6">
        <v>1124</v>
      </c>
      <c r="E562" s="4">
        <v>13.4</v>
      </c>
      <c r="F562" s="4">
        <v>17.2</v>
      </c>
    </row>
    <row r="563" spans="2:6" x14ac:dyDescent="0.65">
      <c r="B563" s="3" t="s">
        <v>562</v>
      </c>
      <c r="C563" s="3">
        <v>35212139</v>
      </c>
      <c r="D563" s="6">
        <v>520</v>
      </c>
      <c r="E563" s="4">
        <v>13.2</v>
      </c>
      <c r="F563" s="4">
        <v>10.7</v>
      </c>
    </row>
    <row r="564" spans="2:6" x14ac:dyDescent="0.65">
      <c r="B564" s="3" t="s">
        <v>563</v>
      </c>
      <c r="C564" s="3">
        <v>35212144</v>
      </c>
      <c r="D564" s="6">
        <v>494</v>
      </c>
      <c r="E564" s="4">
        <v>11.6</v>
      </c>
      <c r="F564" s="4">
        <v>9.1</v>
      </c>
    </row>
    <row r="565" spans="2:6" x14ac:dyDescent="0.65">
      <c r="B565" s="3" t="s">
        <v>564</v>
      </c>
      <c r="C565" s="3">
        <v>35212146</v>
      </c>
      <c r="D565" s="6">
        <v>1386</v>
      </c>
      <c r="E565" s="4">
        <v>13.1</v>
      </c>
      <c r="F565" s="4">
        <v>10.9</v>
      </c>
    </row>
    <row r="566" spans="2:6" x14ac:dyDescent="0.65">
      <c r="B566" s="3" t="s">
        <v>565</v>
      </c>
      <c r="C566" s="3">
        <v>35212147</v>
      </c>
      <c r="D566" s="6">
        <v>1885</v>
      </c>
      <c r="E566" s="4">
        <v>15.2</v>
      </c>
      <c r="F566" s="4">
        <v>6.1</v>
      </c>
    </row>
    <row r="567" spans="2:6" x14ac:dyDescent="0.65">
      <c r="B567" s="3" t="s">
        <v>566</v>
      </c>
      <c r="C567" s="3">
        <v>35212148</v>
      </c>
      <c r="D567" s="6">
        <v>1570</v>
      </c>
      <c r="E567" s="4">
        <v>10.8</v>
      </c>
      <c r="F567" s="4">
        <v>14.1</v>
      </c>
    </row>
    <row r="568" spans="2:6" x14ac:dyDescent="0.65">
      <c r="B568" s="3" t="s">
        <v>567</v>
      </c>
      <c r="C568" s="3">
        <v>35212155</v>
      </c>
      <c r="D568" s="6">
        <v>951</v>
      </c>
      <c r="E568" s="4">
        <v>13.6</v>
      </c>
      <c r="F568" s="4">
        <v>14.3</v>
      </c>
    </row>
    <row r="569" spans="2:6" x14ac:dyDescent="0.65">
      <c r="B569" s="3" t="s">
        <v>568</v>
      </c>
      <c r="C569" s="3">
        <v>35212156</v>
      </c>
      <c r="D569" s="6">
        <v>751</v>
      </c>
      <c r="E569" s="4">
        <v>20.2</v>
      </c>
      <c r="F569" s="4">
        <v>27</v>
      </c>
    </row>
    <row r="570" spans="2:6" x14ac:dyDescent="0.65">
      <c r="B570" s="3" t="s">
        <v>569</v>
      </c>
      <c r="C570" s="3">
        <v>35212157</v>
      </c>
      <c r="D570" s="6">
        <v>251</v>
      </c>
      <c r="E570" s="4">
        <v>20.8</v>
      </c>
      <c r="F570" s="4">
        <v>0</v>
      </c>
    </row>
    <row r="571" spans="2:6" x14ac:dyDescent="0.65">
      <c r="B571" s="3" t="s">
        <v>570</v>
      </c>
      <c r="C571" s="3">
        <v>35212158</v>
      </c>
      <c r="D571" s="6">
        <v>275</v>
      </c>
      <c r="E571" s="4">
        <v>15.6</v>
      </c>
      <c r="F571" s="4">
        <v>0</v>
      </c>
    </row>
    <row r="572" spans="2:6" x14ac:dyDescent="0.65">
      <c r="B572" s="3" t="s">
        <v>571</v>
      </c>
      <c r="C572" s="3">
        <v>35212159</v>
      </c>
      <c r="D572" s="6">
        <v>314</v>
      </c>
      <c r="E572" s="4">
        <v>17.600000000000001</v>
      </c>
      <c r="F572" s="4">
        <v>0</v>
      </c>
    </row>
    <row r="573" spans="2:6" x14ac:dyDescent="0.65">
      <c r="B573" s="3" t="s">
        <v>572</v>
      </c>
      <c r="C573" s="3">
        <v>35212160</v>
      </c>
      <c r="D573" s="6">
        <v>880</v>
      </c>
      <c r="E573" s="4">
        <v>13.7</v>
      </c>
      <c r="F573" s="4">
        <v>12.5</v>
      </c>
    </row>
    <row r="574" spans="2:6" x14ac:dyDescent="0.65">
      <c r="B574" s="3" t="s">
        <v>573</v>
      </c>
      <c r="C574" s="3">
        <v>35212163</v>
      </c>
      <c r="D574" s="6">
        <v>1142</v>
      </c>
      <c r="E574" s="4">
        <v>10</v>
      </c>
      <c r="F574" s="4">
        <v>6.8</v>
      </c>
    </row>
    <row r="575" spans="2:6" x14ac:dyDescent="0.65">
      <c r="B575" s="3" t="s">
        <v>574</v>
      </c>
      <c r="C575" s="3">
        <v>35212165</v>
      </c>
      <c r="D575" s="6">
        <v>83</v>
      </c>
      <c r="E575" s="4"/>
      <c r="F575" s="4">
        <v>0</v>
      </c>
    </row>
    <row r="576" spans="2:6" x14ac:dyDescent="0.65">
      <c r="B576" s="3" t="s">
        <v>575</v>
      </c>
      <c r="C576" s="3">
        <v>35212166</v>
      </c>
      <c r="D576" s="6">
        <v>194</v>
      </c>
      <c r="E576" s="4"/>
      <c r="F576" s="4">
        <v>0</v>
      </c>
    </row>
    <row r="577" spans="2:6" x14ac:dyDescent="0.65">
      <c r="B577" s="3" t="s">
        <v>576</v>
      </c>
      <c r="C577" s="3">
        <v>35212168</v>
      </c>
      <c r="D577" s="6">
        <v>1809</v>
      </c>
      <c r="E577" s="4">
        <v>14.6</v>
      </c>
      <c r="F577" s="4">
        <v>46.1</v>
      </c>
    </row>
    <row r="578" spans="2:6" x14ac:dyDescent="0.65">
      <c r="B578" s="3" t="s">
        <v>577</v>
      </c>
      <c r="C578" s="3">
        <v>35212169</v>
      </c>
      <c r="D578" s="6">
        <v>2121</v>
      </c>
      <c r="E578" s="4">
        <v>8.1999999999999993</v>
      </c>
      <c r="F578" s="4">
        <v>17.899999999999999</v>
      </c>
    </row>
    <row r="579" spans="2:6" x14ac:dyDescent="0.65">
      <c r="B579" s="3" t="s">
        <v>578</v>
      </c>
      <c r="C579" s="3">
        <v>35212170</v>
      </c>
      <c r="D579" s="6">
        <v>4736</v>
      </c>
      <c r="E579" s="4">
        <v>6.8</v>
      </c>
      <c r="F579" s="4">
        <v>16.899999999999999</v>
      </c>
    </row>
    <row r="580" spans="2:6" x14ac:dyDescent="0.65">
      <c r="B580" s="3" t="s">
        <v>579</v>
      </c>
      <c r="C580" s="3">
        <v>35212174</v>
      </c>
      <c r="D580" s="6">
        <v>9294</v>
      </c>
      <c r="E580" s="4">
        <v>9.5</v>
      </c>
      <c r="F580" s="4">
        <v>19.8</v>
      </c>
    </row>
    <row r="581" spans="2:6" x14ac:dyDescent="0.65">
      <c r="B581" s="3" t="s">
        <v>580</v>
      </c>
      <c r="C581" s="3">
        <v>35212175</v>
      </c>
      <c r="D581" s="6">
        <v>3270</v>
      </c>
      <c r="E581" s="4">
        <v>9.1999999999999993</v>
      </c>
      <c r="F581" s="4">
        <v>14.3</v>
      </c>
    </row>
    <row r="582" spans="2:6" x14ac:dyDescent="0.65">
      <c r="B582" s="3" t="s">
        <v>581</v>
      </c>
      <c r="C582" s="3">
        <v>35212177</v>
      </c>
      <c r="D582" s="6">
        <v>6712</v>
      </c>
      <c r="E582" s="4">
        <v>7</v>
      </c>
      <c r="F582" s="4">
        <v>6</v>
      </c>
    </row>
    <row r="583" spans="2:6" x14ac:dyDescent="0.65">
      <c r="B583" s="3" t="s">
        <v>582</v>
      </c>
      <c r="C583" s="3">
        <v>35212178</v>
      </c>
      <c r="D583" s="6">
        <v>112</v>
      </c>
      <c r="E583" s="4"/>
      <c r="F583" s="4">
        <v>0</v>
      </c>
    </row>
    <row r="584" spans="2:6" x14ac:dyDescent="0.65">
      <c r="B584" s="3" t="s">
        <v>583</v>
      </c>
      <c r="C584" s="3">
        <v>35212180</v>
      </c>
      <c r="D584" s="6">
        <v>1224</v>
      </c>
      <c r="E584" s="4">
        <v>10.199999999999999</v>
      </c>
      <c r="F584" s="4">
        <v>11.9</v>
      </c>
    </row>
    <row r="585" spans="2:6" x14ac:dyDescent="0.65">
      <c r="B585" s="3" t="s">
        <v>584</v>
      </c>
      <c r="C585" s="3">
        <v>35212182</v>
      </c>
      <c r="D585" s="6">
        <v>175</v>
      </c>
      <c r="E585" s="4"/>
      <c r="F585" s="4">
        <v>18.2</v>
      </c>
    </row>
    <row r="586" spans="2:6" x14ac:dyDescent="0.65">
      <c r="B586" s="3" t="s">
        <v>585</v>
      </c>
      <c r="C586" s="3">
        <v>35212184</v>
      </c>
      <c r="D586" s="6">
        <v>396</v>
      </c>
      <c r="E586" s="4">
        <v>9</v>
      </c>
      <c r="F586" s="4">
        <v>37.5</v>
      </c>
    </row>
    <row r="587" spans="2:6" x14ac:dyDescent="0.65">
      <c r="B587" s="3" t="s">
        <v>586</v>
      </c>
      <c r="C587" s="3">
        <v>35212185</v>
      </c>
      <c r="D587" s="6">
        <v>5220</v>
      </c>
      <c r="E587" s="4">
        <v>8.1</v>
      </c>
      <c r="F587" s="4">
        <v>15.6</v>
      </c>
    </row>
    <row r="588" spans="2:6" x14ac:dyDescent="0.65">
      <c r="B588" s="3" t="s">
        <v>587</v>
      </c>
      <c r="C588" s="3">
        <v>35212186</v>
      </c>
      <c r="D588" s="6">
        <v>2554</v>
      </c>
      <c r="E588" s="4">
        <v>7.2</v>
      </c>
      <c r="F588" s="4">
        <v>7.5</v>
      </c>
    </row>
    <row r="589" spans="2:6" x14ac:dyDescent="0.65">
      <c r="B589" s="3" t="s">
        <v>588</v>
      </c>
      <c r="C589" s="3">
        <v>35212189</v>
      </c>
      <c r="D589" s="6">
        <v>2150</v>
      </c>
      <c r="E589" s="4">
        <v>10.7</v>
      </c>
      <c r="F589" s="4">
        <v>5.6</v>
      </c>
    </row>
    <row r="590" spans="2:6" x14ac:dyDescent="0.65">
      <c r="B590" s="3" t="s">
        <v>589</v>
      </c>
      <c r="C590" s="3">
        <v>35212191</v>
      </c>
      <c r="D590" s="6">
        <v>5212</v>
      </c>
      <c r="E590" s="4">
        <v>12.1</v>
      </c>
      <c r="F590" s="4">
        <v>15.1</v>
      </c>
    </row>
    <row r="591" spans="2:6" x14ac:dyDescent="0.65">
      <c r="B591" s="3" t="s">
        <v>590</v>
      </c>
      <c r="C591" s="3">
        <v>35212192</v>
      </c>
      <c r="D591" s="6">
        <v>5</v>
      </c>
      <c r="E591" s="4"/>
      <c r="F591" s="4"/>
    </row>
    <row r="592" spans="2:6" x14ac:dyDescent="0.65">
      <c r="B592" s="3" t="s">
        <v>591</v>
      </c>
      <c r="C592" s="3">
        <v>35212193</v>
      </c>
      <c r="D592" s="6">
        <v>1391</v>
      </c>
      <c r="E592" s="4">
        <v>13.6</v>
      </c>
      <c r="F592" s="4">
        <v>16.2</v>
      </c>
    </row>
    <row r="593" spans="2:6" x14ac:dyDescent="0.65">
      <c r="B593" s="3" t="s">
        <v>592</v>
      </c>
      <c r="C593" s="3">
        <v>35212194</v>
      </c>
      <c r="D593" s="6">
        <v>988</v>
      </c>
      <c r="E593" s="4">
        <v>14.3</v>
      </c>
      <c r="F593" s="4">
        <v>6.8</v>
      </c>
    </row>
    <row r="594" spans="2:6" x14ac:dyDescent="0.65">
      <c r="B594" s="3" t="s">
        <v>593</v>
      </c>
      <c r="C594" s="3">
        <v>35212195</v>
      </c>
      <c r="D594" s="6">
        <v>1617</v>
      </c>
      <c r="E594" s="4">
        <v>13.4</v>
      </c>
      <c r="F594" s="4">
        <v>11.3</v>
      </c>
    </row>
    <row r="595" spans="2:6" x14ac:dyDescent="0.65">
      <c r="B595" s="3" t="s">
        <v>594</v>
      </c>
      <c r="C595" s="3">
        <v>35212196</v>
      </c>
      <c r="D595" s="6">
        <v>1561</v>
      </c>
      <c r="E595" s="4">
        <v>14</v>
      </c>
      <c r="F595" s="4">
        <v>4.4000000000000004</v>
      </c>
    </row>
    <row r="596" spans="2:6" x14ac:dyDescent="0.65">
      <c r="B596" s="3" t="s">
        <v>595</v>
      </c>
      <c r="C596" s="3">
        <v>35212197</v>
      </c>
      <c r="D596" s="6">
        <v>5595</v>
      </c>
      <c r="E596" s="4">
        <v>12.5</v>
      </c>
      <c r="F596" s="4">
        <v>17.100000000000001</v>
      </c>
    </row>
    <row r="597" spans="2:6" x14ac:dyDescent="0.65">
      <c r="B597" s="3" t="s">
        <v>596</v>
      </c>
      <c r="C597" s="3">
        <v>35212198</v>
      </c>
      <c r="D597" s="6">
        <v>2804</v>
      </c>
      <c r="E597" s="4">
        <v>10</v>
      </c>
      <c r="F597" s="4">
        <v>12.9</v>
      </c>
    </row>
    <row r="598" spans="2:6" x14ac:dyDescent="0.65">
      <c r="B598" s="3" t="s">
        <v>597</v>
      </c>
      <c r="C598" s="3">
        <v>35212199</v>
      </c>
      <c r="D598" s="6">
        <v>407</v>
      </c>
      <c r="E598" s="4">
        <v>17.600000000000001</v>
      </c>
      <c r="F598" s="4">
        <v>10</v>
      </c>
    </row>
    <row r="599" spans="2:6" x14ac:dyDescent="0.65">
      <c r="B599" s="3" t="s">
        <v>598</v>
      </c>
      <c r="C599" s="3">
        <v>35212200</v>
      </c>
      <c r="D599" s="6">
        <v>480</v>
      </c>
      <c r="E599" s="4">
        <v>18.399999999999999</v>
      </c>
      <c r="F599" s="4">
        <v>17.399999999999999</v>
      </c>
    </row>
    <row r="600" spans="2:6" x14ac:dyDescent="0.65">
      <c r="B600" s="3" t="s">
        <v>599</v>
      </c>
      <c r="C600" s="3">
        <v>35212201</v>
      </c>
      <c r="D600" s="6">
        <v>3550</v>
      </c>
      <c r="E600" s="4">
        <v>12.8</v>
      </c>
      <c r="F600" s="4">
        <v>9.4</v>
      </c>
    </row>
    <row r="601" spans="2:6" x14ac:dyDescent="0.65">
      <c r="B601" s="3" t="s">
        <v>600</v>
      </c>
      <c r="C601" s="3">
        <v>35212202</v>
      </c>
      <c r="D601" s="6">
        <v>3533</v>
      </c>
      <c r="E601" s="4">
        <v>9.6999999999999993</v>
      </c>
      <c r="F601" s="4">
        <v>10.8</v>
      </c>
    </row>
    <row r="602" spans="2:6" x14ac:dyDescent="0.65">
      <c r="B602" s="3" t="s">
        <v>601</v>
      </c>
      <c r="C602" s="3">
        <v>35212203</v>
      </c>
      <c r="D602" s="6">
        <v>4353</v>
      </c>
      <c r="E602" s="4">
        <v>13</v>
      </c>
      <c r="F602" s="4">
        <v>9.6</v>
      </c>
    </row>
    <row r="603" spans="2:6" x14ac:dyDescent="0.65">
      <c r="B603" s="3" t="s">
        <v>602</v>
      </c>
      <c r="C603" s="3">
        <v>35212204</v>
      </c>
      <c r="D603" s="6">
        <v>2543</v>
      </c>
      <c r="E603" s="4">
        <v>12.6</v>
      </c>
      <c r="F603" s="4">
        <v>8.9</v>
      </c>
    </row>
    <row r="604" spans="2:6" x14ac:dyDescent="0.65">
      <c r="B604" s="3" t="s">
        <v>603</v>
      </c>
      <c r="C604" s="3">
        <v>35212205</v>
      </c>
      <c r="D604" s="6">
        <v>4490</v>
      </c>
      <c r="E604" s="4">
        <v>11.9</v>
      </c>
      <c r="F604" s="4">
        <v>14.8</v>
      </c>
    </row>
    <row r="605" spans="2:6" x14ac:dyDescent="0.65">
      <c r="B605" s="3" t="s">
        <v>604</v>
      </c>
      <c r="C605" s="3">
        <v>35212206</v>
      </c>
      <c r="D605" s="6">
        <v>4269</v>
      </c>
      <c r="E605" s="4">
        <v>12.8</v>
      </c>
      <c r="F605" s="4">
        <v>15.9</v>
      </c>
    </row>
    <row r="606" spans="2:6" x14ac:dyDescent="0.65">
      <c r="B606" s="3" t="s">
        <v>605</v>
      </c>
      <c r="C606" s="3">
        <v>35212207</v>
      </c>
      <c r="D606" s="6">
        <v>7097</v>
      </c>
      <c r="E606" s="4">
        <v>12</v>
      </c>
      <c r="F606" s="4">
        <v>12.9</v>
      </c>
    </row>
    <row r="607" spans="2:6" x14ac:dyDescent="0.65">
      <c r="B607" s="3" t="s">
        <v>606</v>
      </c>
      <c r="C607" s="3">
        <v>35212208</v>
      </c>
      <c r="D607" s="6">
        <v>4351</v>
      </c>
      <c r="E607" s="4">
        <v>12.5</v>
      </c>
      <c r="F607" s="4">
        <v>10.8</v>
      </c>
    </row>
    <row r="608" spans="2:6" x14ac:dyDescent="0.65">
      <c r="B608" s="3" t="s">
        <v>607</v>
      </c>
      <c r="C608" s="3">
        <v>35212209</v>
      </c>
      <c r="D608" s="6">
        <v>29669</v>
      </c>
      <c r="E608" s="4">
        <v>11.3</v>
      </c>
      <c r="F608" s="4">
        <v>19.2</v>
      </c>
    </row>
    <row r="609" spans="2:6" x14ac:dyDescent="0.65">
      <c r="B609" s="3" t="s">
        <v>608</v>
      </c>
      <c r="C609" s="3">
        <v>35212211</v>
      </c>
      <c r="D609" s="6">
        <v>1403</v>
      </c>
      <c r="E609" s="4">
        <v>16.3</v>
      </c>
      <c r="F609" s="4">
        <v>97.3</v>
      </c>
    </row>
    <row r="610" spans="2:6" x14ac:dyDescent="0.65">
      <c r="B610" s="3" t="s">
        <v>609</v>
      </c>
      <c r="C610" s="3">
        <v>35212212</v>
      </c>
      <c r="D610" s="6">
        <v>1677</v>
      </c>
      <c r="E610" s="4">
        <v>17.7</v>
      </c>
      <c r="F610" s="4">
        <v>88.4</v>
      </c>
    </row>
    <row r="611" spans="2:6" x14ac:dyDescent="0.65">
      <c r="B611" s="3" t="s">
        <v>610</v>
      </c>
      <c r="C611" s="3">
        <v>35212213</v>
      </c>
      <c r="D611" s="6">
        <v>1241</v>
      </c>
      <c r="E611" s="4">
        <v>13.4</v>
      </c>
      <c r="F611" s="4">
        <v>98.9</v>
      </c>
    </row>
    <row r="612" spans="2:6" x14ac:dyDescent="0.65">
      <c r="B612" s="3" t="s">
        <v>611</v>
      </c>
      <c r="C612" s="3">
        <v>35212214</v>
      </c>
      <c r="D612" s="6">
        <v>1170</v>
      </c>
      <c r="E612" s="4">
        <v>30.3</v>
      </c>
      <c r="F612" s="4">
        <v>80</v>
      </c>
    </row>
    <row r="613" spans="2:6" x14ac:dyDescent="0.65">
      <c r="B613" s="3" t="s">
        <v>612</v>
      </c>
      <c r="C613" s="3">
        <v>35212215</v>
      </c>
      <c r="D613" s="6">
        <v>1259</v>
      </c>
      <c r="E613" s="4">
        <v>17.899999999999999</v>
      </c>
      <c r="F613" s="4">
        <v>64.8</v>
      </c>
    </row>
    <row r="614" spans="2:6" x14ac:dyDescent="0.65">
      <c r="B614" s="3" t="s">
        <v>613</v>
      </c>
      <c r="C614" s="3">
        <v>35212216</v>
      </c>
      <c r="D614" s="6">
        <v>1468</v>
      </c>
      <c r="E614" s="4">
        <v>17.3</v>
      </c>
      <c r="F614" s="4">
        <v>97.5</v>
      </c>
    </row>
    <row r="615" spans="2:6" x14ac:dyDescent="0.65">
      <c r="B615" s="3" t="s">
        <v>614</v>
      </c>
      <c r="C615" s="3">
        <v>35212217</v>
      </c>
      <c r="D615" s="6">
        <v>1287</v>
      </c>
      <c r="E615" s="4">
        <v>19.100000000000001</v>
      </c>
      <c r="F615" s="4">
        <v>48.4</v>
      </c>
    </row>
    <row r="616" spans="2:6" x14ac:dyDescent="0.65">
      <c r="B616" s="3" t="s">
        <v>615</v>
      </c>
      <c r="C616" s="3">
        <v>35212218</v>
      </c>
      <c r="D616" s="6">
        <v>1286</v>
      </c>
      <c r="E616" s="4">
        <v>14.6</v>
      </c>
      <c r="F616" s="4">
        <v>97.7</v>
      </c>
    </row>
    <row r="617" spans="2:6" x14ac:dyDescent="0.65">
      <c r="B617" s="3" t="s">
        <v>616</v>
      </c>
      <c r="C617" s="3">
        <v>35212219</v>
      </c>
      <c r="D617" s="6">
        <v>1380</v>
      </c>
      <c r="E617" s="4">
        <v>15.2</v>
      </c>
      <c r="F617" s="4">
        <v>98.1</v>
      </c>
    </row>
    <row r="618" spans="2:6" x14ac:dyDescent="0.65">
      <c r="B618" s="3" t="s">
        <v>617</v>
      </c>
      <c r="C618" s="3">
        <v>35212220</v>
      </c>
      <c r="D618" s="6">
        <v>1090</v>
      </c>
      <c r="E618" s="4">
        <v>10.6</v>
      </c>
      <c r="F618" s="4">
        <v>3.6</v>
      </c>
    </row>
    <row r="619" spans="2:6" x14ac:dyDescent="0.65">
      <c r="B619" s="3" t="s">
        <v>618</v>
      </c>
      <c r="C619" s="3">
        <v>35212221</v>
      </c>
      <c r="D619" s="6">
        <v>1492</v>
      </c>
      <c r="E619" s="4">
        <v>10.8</v>
      </c>
      <c r="F619" s="4">
        <v>11.8</v>
      </c>
    </row>
    <row r="620" spans="2:6" x14ac:dyDescent="0.65">
      <c r="B620" s="3" t="s">
        <v>619</v>
      </c>
      <c r="C620" s="3">
        <v>35212222</v>
      </c>
      <c r="D620" s="6">
        <v>1941</v>
      </c>
      <c r="E620" s="4">
        <v>12.2</v>
      </c>
      <c r="F620" s="4">
        <v>13.3</v>
      </c>
    </row>
    <row r="621" spans="2:6" x14ac:dyDescent="0.65">
      <c r="B621" s="3" t="s">
        <v>620</v>
      </c>
      <c r="C621" s="3">
        <v>35212223</v>
      </c>
      <c r="D621" s="6">
        <v>907</v>
      </c>
      <c r="E621" s="4">
        <v>9</v>
      </c>
      <c r="F621" s="4">
        <v>11.1</v>
      </c>
    </row>
    <row r="622" spans="2:6" x14ac:dyDescent="0.65">
      <c r="B622" s="3" t="s">
        <v>621</v>
      </c>
      <c r="C622" s="3">
        <v>35212224</v>
      </c>
      <c r="D622" s="6">
        <v>1119</v>
      </c>
      <c r="E622" s="4">
        <v>9.4</v>
      </c>
      <c r="F622" s="4">
        <v>6.6</v>
      </c>
    </row>
    <row r="623" spans="2:6" x14ac:dyDescent="0.65">
      <c r="B623" s="3" t="s">
        <v>622</v>
      </c>
      <c r="C623" s="3">
        <v>35212225</v>
      </c>
      <c r="D623" s="6">
        <v>835</v>
      </c>
      <c r="E623" s="4">
        <v>10.3</v>
      </c>
      <c r="F623" s="4">
        <v>6.8</v>
      </c>
    </row>
    <row r="624" spans="2:6" x14ac:dyDescent="0.65">
      <c r="B624" s="3" t="s">
        <v>623</v>
      </c>
      <c r="C624" s="3">
        <v>35212226</v>
      </c>
      <c r="D624" s="6">
        <v>1685</v>
      </c>
      <c r="E624" s="4">
        <v>9.6</v>
      </c>
      <c r="F624" s="4">
        <v>14.5</v>
      </c>
    </row>
    <row r="625" spans="2:6" x14ac:dyDescent="0.65">
      <c r="B625" s="3" t="s">
        <v>624</v>
      </c>
      <c r="C625" s="3">
        <v>35212227</v>
      </c>
      <c r="D625" s="6">
        <v>656</v>
      </c>
      <c r="E625" s="4">
        <v>12.2</v>
      </c>
      <c r="F625" s="4">
        <v>11.1</v>
      </c>
    </row>
    <row r="626" spans="2:6" x14ac:dyDescent="0.65">
      <c r="B626" s="3" t="s">
        <v>625</v>
      </c>
      <c r="C626" s="3">
        <v>35212228</v>
      </c>
      <c r="D626" s="6">
        <v>1844</v>
      </c>
      <c r="E626" s="4">
        <v>9.5</v>
      </c>
      <c r="F626" s="4">
        <v>8.1999999999999993</v>
      </c>
    </row>
    <row r="627" spans="2:6" x14ac:dyDescent="0.65">
      <c r="B627" s="3" t="s">
        <v>626</v>
      </c>
      <c r="C627" s="3">
        <v>35212229</v>
      </c>
      <c r="D627" s="6">
        <v>719</v>
      </c>
      <c r="E627" s="4">
        <v>15.3</v>
      </c>
      <c r="F627" s="4">
        <v>5.9</v>
      </c>
    </row>
    <row r="628" spans="2:6" x14ac:dyDescent="0.65">
      <c r="B628" s="3" t="s">
        <v>627</v>
      </c>
      <c r="C628" s="3">
        <v>35212230</v>
      </c>
      <c r="D628" s="6">
        <v>1129</v>
      </c>
      <c r="E628" s="4">
        <v>10</v>
      </c>
      <c r="F628" s="4">
        <v>5.4</v>
      </c>
    </row>
    <row r="629" spans="2:6" x14ac:dyDescent="0.65">
      <c r="B629" s="3" t="s">
        <v>628</v>
      </c>
      <c r="C629" s="3">
        <v>35212231</v>
      </c>
      <c r="D629" s="6">
        <v>1956</v>
      </c>
      <c r="E629" s="4">
        <v>18.7</v>
      </c>
      <c r="F629" s="4">
        <v>72.2</v>
      </c>
    </row>
    <row r="630" spans="2:6" x14ac:dyDescent="0.65">
      <c r="B630" s="3" t="s">
        <v>629</v>
      </c>
      <c r="C630" s="3">
        <v>35212232</v>
      </c>
      <c r="D630" s="6">
        <v>780</v>
      </c>
      <c r="E630" s="4">
        <v>22.7</v>
      </c>
      <c r="F630" s="4">
        <v>11.1</v>
      </c>
    </row>
    <row r="631" spans="2:6" x14ac:dyDescent="0.65">
      <c r="B631" s="3" t="s">
        <v>630</v>
      </c>
      <c r="C631" s="3">
        <v>35212233</v>
      </c>
      <c r="D631" s="6">
        <v>727</v>
      </c>
      <c r="E631" s="4">
        <v>9.9</v>
      </c>
      <c r="F631" s="4">
        <v>0</v>
      </c>
    </row>
    <row r="632" spans="2:6" x14ac:dyDescent="0.65">
      <c r="B632" s="3" t="s">
        <v>631</v>
      </c>
      <c r="C632" s="3">
        <v>35212234</v>
      </c>
      <c r="D632" s="6">
        <v>778</v>
      </c>
      <c r="E632" s="4">
        <v>15.6</v>
      </c>
      <c r="F632" s="4">
        <v>5.6</v>
      </c>
    </row>
    <row r="633" spans="2:6" x14ac:dyDescent="0.65">
      <c r="B633" s="3" t="s">
        <v>632</v>
      </c>
      <c r="C633" s="3">
        <v>35212235</v>
      </c>
      <c r="D633" s="6">
        <v>1127</v>
      </c>
      <c r="E633" s="4">
        <v>10.199999999999999</v>
      </c>
      <c r="F633" s="4">
        <v>6.3</v>
      </c>
    </row>
    <row r="634" spans="2:6" x14ac:dyDescent="0.65">
      <c r="B634" s="3" t="s">
        <v>633</v>
      </c>
      <c r="C634" s="3">
        <v>35212236</v>
      </c>
      <c r="D634" s="6">
        <v>1585</v>
      </c>
      <c r="E634" s="4">
        <v>10.7</v>
      </c>
      <c r="F634" s="4">
        <v>6.3</v>
      </c>
    </row>
    <row r="635" spans="2:6" x14ac:dyDescent="0.65">
      <c r="B635" s="3" t="s">
        <v>634</v>
      </c>
      <c r="C635" s="3">
        <v>35212237</v>
      </c>
      <c r="D635" s="6">
        <v>829</v>
      </c>
      <c r="E635" s="4">
        <v>7.2</v>
      </c>
      <c r="F635" s="4">
        <v>7.3</v>
      </c>
    </row>
    <row r="636" spans="2:6" x14ac:dyDescent="0.65">
      <c r="B636" s="3" t="s">
        <v>635</v>
      </c>
      <c r="C636" s="3">
        <v>35212238</v>
      </c>
      <c r="D636" s="6">
        <v>909</v>
      </c>
      <c r="E636" s="4">
        <v>12.4</v>
      </c>
      <c r="F636" s="4">
        <v>8.5</v>
      </c>
    </row>
    <row r="637" spans="2:6" x14ac:dyDescent="0.65">
      <c r="B637" s="3" t="s">
        <v>636</v>
      </c>
      <c r="C637" s="3">
        <v>35212239</v>
      </c>
      <c r="D637" s="6">
        <v>1336</v>
      </c>
      <c r="E637" s="4">
        <v>11</v>
      </c>
      <c r="F637" s="4">
        <v>9.8000000000000007</v>
      </c>
    </row>
    <row r="638" spans="2:6" x14ac:dyDescent="0.65">
      <c r="B638" s="3" t="s">
        <v>637</v>
      </c>
      <c r="C638" s="3">
        <v>35212240</v>
      </c>
      <c r="D638" s="6">
        <v>1466</v>
      </c>
      <c r="E638" s="4">
        <v>10.8</v>
      </c>
      <c r="F638" s="4">
        <v>10.6</v>
      </c>
    </row>
    <row r="639" spans="2:6" x14ac:dyDescent="0.65">
      <c r="B639" s="3" t="s">
        <v>638</v>
      </c>
      <c r="C639" s="3">
        <v>35212241</v>
      </c>
      <c r="D639" s="6">
        <v>1425</v>
      </c>
      <c r="E639" s="4">
        <v>11.4</v>
      </c>
      <c r="F639" s="4">
        <v>24.3</v>
      </c>
    </row>
    <row r="640" spans="2:6" x14ac:dyDescent="0.65">
      <c r="B640" s="3" t="s">
        <v>639</v>
      </c>
      <c r="C640" s="3">
        <v>35212242</v>
      </c>
      <c r="D640" s="6">
        <v>1632</v>
      </c>
      <c r="E640" s="4">
        <v>10</v>
      </c>
      <c r="F640" s="4">
        <v>13.7</v>
      </c>
    </row>
    <row r="641" spans="2:6" x14ac:dyDescent="0.65">
      <c r="B641" s="3" t="s">
        <v>640</v>
      </c>
      <c r="C641" s="3">
        <v>35212243</v>
      </c>
      <c r="D641" s="6">
        <v>649</v>
      </c>
      <c r="E641" s="4">
        <v>16.2</v>
      </c>
      <c r="F641" s="4">
        <v>6.9</v>
      </c>
    </row>
    <row r="642" spans="2:6" x14ac:dyDescent="0.65">
      <c r="B642" s="3" t="s">
        <v>641</v>
      </c>
      <c r="C642" s="3">
        <v>35212244</v>
      </c>
      <c r="D642" s="6">
        <v>2023</v>
      </c>
      <c r="E642" s="4">
        <v>10.4</v>
      </c>
      <c r="F642" s="4">
        <v>23</v>
      </c>
    </row>
    <row r="643" spans="2:6" x14ac:dyDescent="0.65">
      <c r="B643" s="3" t="s">
        <v>642</v>
      </c>
      <c r="C643" s="3">
        <v>35212245</v>
      </c>
      <c r="D643" s="6">
        <v>1271</v>
      </c>
      <c r="E643" s="4">
        <v>15.1</v>
      </c>
      <c r="F643" s="4">
        <v>16.899999999999999</v>
      </c>
    </row>
    <row r="644" spans="2:6" x14ac:dyDescent="0.65">
      <c r="B644" s="3" t="s">
        <v>643</v>
      </c>
      <c r="C644" s="3">
        <v>35212246</v>
      </c>
      <c r="D644" s="6">
        <v>1759</v>
      </c>
      <c r="E644" s="4">
        <v>10</v>
      </c>
      <c r="F644" s="4">
        <v>16.3</v>
      </c>
    </row>
    <row r="645" spans="2:6" x14ac:dyDescent="0.65">
      <c r="B645" s="3" t="s">
        <v>644</v>
      </c>
      <c r="C645" s="3">
        <v>35212247</v>
      </c>
      <c r="D645" s="6">
        <v>727</v>
      </c>
      <c r="E645" s="4">
        <v>14</v>
      </c>
      <c r="F645" s="4">
        <v>15.6</v>
      </c>
    </row>
    <row r="646" spans="2:6" x14ac:dyDescent="0.65">
      <c r="B646" s="3" t="s">
        <v>645</v>
      </c>
      <c r="C646" s="3">
        <v>35212248</v>
      </c>
      <c r="D646" s="6">
        <v>1156</v>
      </c>
      <c r="E646" s="4">
        <v>8.4</v>
      </c>
      <c r="F646" s="4">
        <v>6</v>
      </c>
    </row>
    <row r="647" spans="2:6" x14ac:dyDescent="0.65">
      <c r="B647" s="3" t="s">
        <v>646</v>
      </c>
      <c r="C647" s="3">
        <v>35212249</v>
      </c>
      <c r="D647" s="6">
        <v>1158</v>
      </c>
      <c r="E647" s="4">
        <v>12.5</v>
      </c>
      <c r="F647" s="4">
        <v>11.8</v>
      </c>
    </row>
    <row r="648" spans="2:6" x14ac:dyDescent="0.65">
      <c r="B648" s="3" t="s">
        <v>647</v>
      </c>
      <c r="C648" s="3">
        <v>35212250</v>
      </c>
      <c r="D648" s="6">
        <v>542</v>
      </c>
      <c r="E648" s="4">
        <v>7.6</v>
      </c>
      <c r="F648" s="4">
        <v>8.3000000000000007</v>
      </c>
    </row>
    <row r="649" spans="2:6" x14ac:dyDescent="0.65">
      <c r="B649" s="3" t="s">
        <v>648</v>
      </c>
      <c r="C649" s="3">
        <v>35212251</v>
      </c>
      <c r="D649" s="6">
        <v>1930</v>
      </c>
      <c r="E649" s="4">
        <v>12.4</v>
      </c>
      <c r="F649" s="4">
        <v>4.9000000000000004</v>
      </c>
    </row>
    <row r="650" spans="2:6" x14ac:dyDescent="0.65">
      <c r="B650" s="3" t="s">
        <v>649</v>
      </c>
      <c r="C650" s="3">
        <v>35212252</v>
      </c>
      <c r="D650" s="6">
        <v>924</v>
      </c>
      <c r="E650" s="4">
        <v>13.5</v>
      </c>
      <c r="F650" s="4">
        <v>20.9</v>
      </c>
    </row>
    <row r="651" spans="2:6" x14ac:dyDescent="0.65">
      <c r="B651" s="3" t="s">
        <v>650</v>
      </c>
      <c r="C651" s="3">
        <v>35212253</v>
      </c>
      <c r="D651" s="6">
        <v>867</v>
      </c>
      <c r="E651" s="4">
        <v>10.8</v>
      </c>
      <c r="F651" s="4">
        <v>7.9</v>
      </c>
    </row>
    <row r="652" spans="2:6" x14ac:dyDescent="0.65">
      <c r="B652" s="3" t="s">
        <v>651</v>
      </c>
      <c r="C652" s="3">
        <v>35212254</v>
      </c>
      <c r="D652" s="6">
        <v>844</v>
      </c>
      <c r="E652" s="4">
        <v>12.8</v>
      </c>
      <c r="F652" s="4">
        <v>27.7</v>
      </c>
    </row>
    <row r="653" spans="2:6" x14ac:dyDescent="0.65">
      <c r="B653" s="3" t="s">
        <v>652</v>
      </c>
      <c r="C653" s="3">
        <v>35212255</v>
      </c>
      <c r="D653" s="6">
        <v>1459</v>
      </c>
      <c r="E653" s="4">
        <v>13.3</v>
      </c>
      <c r="F653" s="4">
        <v>12.2</v>
      </c>
    </row>
    <row r="654" spans="2:6" x14ac:dyDescent="0.65">
      <c r="B654" s="3" t="s">
        <v>653</v>
      </c>
      <c r="C654" s="3">
        <v>35212256</v>
      </c>
      <c r="D654" s="6">
        <v>1399</v>
      </c>
      <c r="E654" s="4">
        <v>12.4</v>
      </c>
      <c r="F654" s="4">
        <v>18.2</v>
      </c>
    </row>
    <row r="655" spans="2:6" x14ac:dyDescent="0.65">
      <c r="B655" s="3" t="s">
        <v>654</v>
      </c>
      <c r="C655" s="3">
        <v>35212257</v>
      </c>
      <c r="D655" s="6">
        <v>1951</v>
      </c>
      <c r="E655" s="4">
        <v>13.3</v>
      </c>
      <c r="F655" s="4">
        <v>8.6999999999999993</v>
      </c>
    </row>
    <row r="656" spans="2:6" x14ac:dyDescent="0.65">
      <c r="B656" s="3" t="s">
        <v>655</v>
      </c>
      <c r="C656" s="3">
        <v>35212258</v>
      </c>
      <c r="D656" s="6">
        <v>892</v>
      </c>
      <c r="E656" s="4">
        <v>14.6</v>
      </c>
      <c r="F656" s="4">
        <v>10.8</v>
      </c>
    </row>
    <row r="657" spans="2:6" x14ac:dyDescent="0.65">
      <c r="B657" s="3" t="s">
        <v>656</v>
      </c>
      <c r="C657" s="3">
        <v>35212259</v>
      </c>
      <c r="D657" s="6">
        <v>450</v>
      </c>
      <c r="E657" s="4">
        <v>14.4</v>
      </c>
      <c r="F657" s="4">
        <v>17.600000000000001</v>
      </c>
    </row>
    <row r="658" spans="2:6" x14ac:dyDescent="0.65">
      <c r="B658" s="3" t="s">
        <v>657</v>
      </c>
      <c r="C658" s="3">
        <v>35212260</v>
      </c>
      <c r="D658" s="6">
        <v>2090</v>
      </c>
      <c r="E658" s="4">
        <v>12.8</v>
      </c>
      <c r="F658" s="4">
        <v>5</v>
      </c>
    </row>
    <row r="659" spans="2:6" x14ac:dyDescent="0.65">
      <c r="B659" s="3" t="s">
        <v>658</v>
      </c>
      <c r="C659" s="3">
        <v>35212261</v>
      </c>
      <c r="D659" s="6">
        <v>1648</v>
      </c>
      <c r="E659" s="4">
        <v>12.6</v>
      </c>
      <c r="F659" s="4">
        <v>12.2</v>
      </c>
    </row>
    <row r="660" spans="2:6" x14ac:dyDescent="0.65">
      <c r="B660" s="3" t="s">
        <v>659</v>
      </c>
      <c r="C660" s="3">
        <v>35212262</v>
      </c>
      <c r="D660" s="6">
        <v>1227</v>
      </c>
      <c r="E660" s="4">
        <v>11.9</v>
      </c>
      <c r="F660" s="4">
        <v>22.4</v>
      </c>
    </row>
    <row r="661" spans="2:6" x14ac:dyDescent="0.65">
      <c r="B661" s="3" t="s">
        <v>660</v>
      </c>
      <c r="C661" s="3">
        <v>35212265</v>
      </c>
      <c r="D661" s="6">
        <v>894</v>
      </c>
      <c r="E661" s="4">
        <v>7.6</v>
      </c>
      <c r="F661" s="4">
        <v>4.4000000000000004</v>
      </c>
    </row>
    <row r="662" spans="2:6" x14ac:dyDescent="0.65">
      <c r="B662" s="3" t="s">
        <v>661</v>
      </c>
      <c r="C662" s="3">
        <v>35212266</v>
      </c>
      <c r="D662" s="6">
        <v>625</v>
      </c>
      <c r="E662" s="4">
        <v>6.1</v>
      </c>
      <c r="F662" s="4">
        <v>6.5</v>
      </c>
    </row>
    <row r="663" spans="2:6" x14ac:dyDescent="0.65">
      <c r="B663" s="3" t="s">
        <v>662</v>
      </c>
      <c r="C663" s="3">
        <v>35212267</v>
      </c>
      <c r="D663" s="6">
        <v>849</v>
      </c>
      <c r="E663" s="4">
        <v>10.5</v>
      </c>
      <c r="F663" s="4">
        <v>16.7</v>
      </c>
    </row>
    <row r="664" spans="2:6" x14ac:dyDescent="0.65">
      <c r="B664" s="3" t="s">
        <v>663</v>
      </c>
      <c r="C664" s="3">
        <v>35212268</v>
      </c>
      <c r="D664" s="6">
        <v>1352</v>
      </c>
      <c r="E664" s="4">
        <v>17.100000000000001</v>
      </c>
      <c r="F664" s="4">
        <v>33.799999999999997</v>
      </c>
    </row>
    <row r="665" spans="2:6" x14ac:dyDescent="0.65">
      <c r="B665" s="3" t="s">
        <v>664</v>
      </c>
      <c r="C665" s="3">
        <v>35212269</v>
      </c>
      <c r="D665" s="6">
        <v>5208</v>
      </c>
      <c r="E665" s="4">
        <v>10.6</v>
      </c>
      <c r="F665" s="4">
        <v>14.4</v>
      </c>
    </row>
    <row r="666" spans="2:6" x14ac:dyDescent="0.65">
      <c r="B666" s="3" t="s">
        <v>665</v>
      </c>
      <c r="C666" s="3">
        <v>35212270</v>
      </c>
      <c r="D666" s="6">
        <v>5823</v>
      </c>
      <c r="E666" s="4">
        <v>8.6</v>
      </c>
      <c r="F666" s="4">
        <v>9.1</v>
      </c>
    </row>
    <row r="667" spans="2:6" x14ac:dyDescent="0.65">
      <c r="B667" s="3" t="s">
        <v>666</v>
      </c>
      <c r="C667" s="3">
        <v>35212271</v>
      </c>
      <c r="D667" s="6">
        <v>5173</v>
      </c>
      <c r="E667" s="4">
        <v>9.5</v>
      </c>
      <c r="F667" s="4">
        <v>11.8</v>
      </c>
    </row>
    <row r="668" spans="2:6" x14ac:dyDescent="0.65">
      <c r="B668" s="3" t="s">
        <v>667</v>
      </c>
      <c r="C668" s="3">
        <v>35212272</v>
      </c>
      <c r="D668" s="6">
        <v>6193</v>
      </c>
      <c r="E668" s="4">
        <v>9.6999999999999993</v>
      </c>
      <c r="F668" s="4">
        <v>12</v>
      </c>
    </row>
    <row r="669" spans="2:6" x14ac:dyDescent="0.65">
      <c r="B669" s="3" t="s">
        <v>668</v>
      </c>
      <c r="C669" s="3">
        <v>35212342</v>
      </c>
      <c r="D669" s="6">
        <v>689</v>
      </c>
      <c r="E669" s="4">
        <v>9.6</v>
      </c>
      <c r="F669" s="4">
        <v>0</v>
      </c>
    </row>
    <row r="670" spans="2:6" x14ac:dyDescent="0.65">
      <c r="B670" s="3" t="s">
        <v>669</v>
      </c>
      <c r="C670" s="3">
        <v>35212343</v>
      </c>
      <c r="D670" s="6">
        <v>5598</v>
      </c>
      <c r="E670" s="4">
        <v>8.9</v>
      </c>
      <c r="F670" s="4">
        <v>20.8</v>
      </c>
    </row>
    <row r="671" spans="2:6" x14ac:dyDescent="0.65">
      <c r="B671" s="3" t="s">
        <v>670</v>
      </c>
      <c r="C671" s="3">
        <v>35212344</v>
      </c>
      <c r="D671" s="6">
        <v>3472</v>
      </c>
      <c r="E671" s="4">
        <v>7.4</v>
      </c>
      <c r="F671" s="4">
        <v>26.1</v>
      </c>
    </row>
    <row r="672" spans="2:6" x14ac:dyDescent="0.65">
      <c r="B672" s="3" t="s">
        <v>671</v>
      </c>
      <c r="C672" s="3">
        <v>35212345</v>
      </c>
      <c r="D672" s="6">
        <v>752</v>
      </c>
      <c r="E672" s="4">
        <v>14.3</v>
      </c>
      <c r="F672" s="4">
        <v>0</v>
      </c>
    </row>
    <row r="673" spans="2:6" x14ac:dyDescent="0.65">
      <c r="B673" s="3" t="s">
        <v>672</v>
      </c>
      <c r="C673" s="3">
        <v>35212346</v>
      </c>
      <c r="D673" s="6">
        <v>0</v>
      </c>
      <c r="E673" s="4"/>
      <c r="F673" s="4"/>
    </row>
    <row r="674" spans="2:6" x14ac:dyDescent="0.65">
      <c r="B674" s="3" t="s">
        <v>673</v>
      </c>
      <c r="C674" s="3">
        <v>35212347</v>
      </c>
      <c r="D674" s="6">
        <v>337</v>
      </c>
      <c r="E674" s="4">
        <v>8.4</v>
      </c>
      <c r="F674" s="4">
        <v>25</v>
      </c>
    </row>
    <row r="675" spans="2:6" x14ac:dyDescent="0.65">
      <c r="B675" s="3" t="s">
        <v>674</v>
      </c>
      <c r="C675" s="3">
        <v>35212348</v>
      </c>
      <c r="D675" s="6">
        <v>319</v>
      </c>
      <c r="E675" s="4">
        <v>12</v>
      </c>
      <c r="F675" s="4">
        <v>15.4</v>
      </c>
    </row>
    <row r="676" spans="2:6" x14ac:dyDescent="0.65">
      <c r="B676" s="3" t="s">
        <v>675</v>
      </c>
      <c r="C676" s="3">
        <v>35212349</v>
      </c>
      <c r="D676" s="6">
        <v>1276</v>
      </c>
      <c r="E676" s="4">
        <v>28.9</v>
      </c>
      <c r="F676" s="4">
        <v>60.8</v>
      </c>
    </row>
    <row r="677" spans="2:6" x14ac:dyDescent="0.65">
      <c r="B677" s="3" t="s">
        <v>676</v>
      </c>
      <c r="C677" s="3">
        <v>35212350</v>
      </c>
      <c r="D677" s="6">
        <v>807</v>
      </c>
      <c r="E677" s="4">
        <v>21.4</v>
      </c>
      <c r="F677" s="4">
        <v>16.899999999999999</v>
      </c>
    </row>
    <row r="678" spans="2:6" x14ac:dyDescent="0.65">
      <c r="B678" s="3" t="s">
        <v>677</v>
      </c>
      <c r="C678" s="3">
        <v>35212351</v>
      </c>
      <c r="D678" s="6">
        <v>1265</v>
      </c>
      <c r="E678" s="4">
        <v>11.8</v>
      </c>
      <c r="F678" s="4">
        <v>4.8</v>
      </c>
    </row>
    <row r="679" spans="2:6" x14ac:dyDescent="0.65">
      <c r="B679" s="3" t="s">
        <v>678</v>
      </c>
      <c r="C679" s="3">
        <v>35212352</v>
      </c>
      <c r="D679" s="6">
        <v>827</v>
      </c>
      <c r="E679" s="4">
        <v>10.3</v>
      </c>
      <c r="F679" s="4">
        <v>13</v>
      </c>
    </row>
    <row r="680" spans="2:6" x14ac:dyDescent="0.65">
      <c r="B680" s="3" t="s">
        <v>679</v>
      </c>
      <c r="C680" s="3">
        <v>35212353</v>
      </c>
      <c r="D680" s="6">
        <v>2047</v>
      </c>
      <c r="E680" s="4">
        <v>9.8000000000000007</v>
      </c>
      <c r="F680" s="4">
        <v>19.100000000000001</v>
      </c>
    </row>
    <row r="681" spans="2:6" x14ac:dyDescent="0.65">
      <c r="B681" s="3" t="s">
        <v>680</v>
      </c>
      <c r="C681" s="3">
        <v>35212354</v>
      </c>
      <c r="D681" s="6">
        <v>1040</v>
      </c>
      <c r="E681" s="4">
        <v>10.9</v>
      </c>
      <c r="F681" s="4">
        <v>38.200000000000003</v>
      </c>
    </row>
    <row r="682" spans="2:6" x14ac:dyDescent="0.65">
      <c r="B682" s="3" t="s">
        <v>681</v>
      </c>
      <c r="C682" s="3">
        <v>35212355</v>
      </c>
      <c r="D682" s="6">
        <v>1871</v>
      </c>
      <c r="E682" s="4">
        <v>9.1999999999999993</v>
      </c>
      <c r="F682" s="4">
        <v>5.2</v>
      </c>
    </row>
    <row r="683" spans="2:6" x14ac:dyDescent="0.65">
      <c r="B683" s="3" t="s">
        <v>682</v>
      </c>
      <c r="C683" s="3">
        <v>35212356</v>
      </c>
      <c r="D683" s="6">
        <v>3205</v>
      </c>
      <c r="E683" s="4">
        <v>10.6</v>
      </c>
      <c r="F683" s="4">
        <v>7.9</v>
      </c>
    </row>
    <row r="684" spans="2:6" x14ac:dyDescent="0.65">
      <c r="B684" s="3" t="s">
        <v>683</v>
      </c>
      <c r="C684" s="3">
        <v>35212357</v>
      </c>
      <c r="D684" s="6">
        <v>1285</v>
      </c>
      <c r="E684" s="4">
        <v>8.8000000000000007</v>
      </c>
      <c r="F684" s="4">
        <v>0</v>
      </c>
    </row>
    <row r="685" spans="2:6" x14ac:dyDescent="0.65">
      <c r="B685" s="3" t="s">
        <v>684</v>
      </c>
      <c r="C685" s="3">
        <v>35212362</v>
      </c>
      <c r="D685" s="6">
        <v>1073</v>
      </c>
      <c r="E685" s="4">
        <v>7.3</v>
      </c>
      <c r="F685" s="4">
        <v>9.3000000000000007</v>
      </c>
    </row>
    <row r="686" spans="2:6" x14ac:dyDescent="0.65">
      <c r="B686" s="3" t="s">
        <v>685</v>
      </c>
      <c r="C686" s="3">
        <v>35212363</v>
      </c>
      <c r="D686" s="6">
        <v>879</v>
      </c>
      <c r="E686" s="4">
        <v>9</v>
      </c>
      <c r="F686" s="4">
        <v>9.8000000000000007</v>
      </c>
    </row>
    <row r="687" spans="2:6" x14ac:dyDescent="0.65">
      <c r="B687" s="3" t="s">
        <v>686</v>
      </c>
      <c r="C687" s="3">
        <v>35212364</v>
      </c>
      <c r="D687" s="6">
        <v>1269</v>
      </c>
      <c r="E687" s="4">
        <v>10.4</v>
      </c>
      <c r="F687" s="4">
        <v>3.6</v>
      </c>
    </row>
    <row r="688" spans="2:6" x14ac:dyDescent="0.65">
      <c r="B688" s="3" t="s">
        <v>687</v>
      </c>
      <c r="C688" s="3">
        <v>35212365</v>
      </c>
      <c r="D688" s="6">
        <v>1053</v>
      </c>
      <c r="E688" s="4">
        <v>10.199999999999999</v>
      </c>
      <c r="F688" s="4">
        <v>0</v>
      </c>
    </row>
    <row r="689" x14ac:dyDescent="0.65"/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BF9C6-E98A-40B6-B7F2-02497DD0006E}">
  <dimension ref="A1:Q3237"/>
  <sheetViews>
    <sheetView showGridLines="0" showRowColHeaders="0" workbookViewId="0">
      <selection activeCell="B4" sqref="B4"/>
    </sheetView>
  </sheetViews>
  <sheetFormatPr defaultColWidth="0" defaultRowHeight="14.7" zeroHeight="1" x14ac:dyDescent="0.65"/>
  <cols>
    <col min="1" max="1" width="3.609375" customWidth="1"/>
    <col min="2" max="5" width="20.609375" customWidth="1"/>
    <col min="6" max="6" width="30.609375" customWidth="1"/>
    <col min="7" max="7" width="54.94140625" bestFit="1" customWidth="1"/>
    <col min="8" max="8" width="47.83203125" bestFit="1" customWidth="1"/>
    <col min="9" max="12" width="25.609375" customWidth="1"/>
    <col min="13" max="13" width="3.609375" customWidth="1"/>
    <col min="14" max="16" width="0" hidden="1" customWidth="1"/>
    <col min="18" max="16384" width="8.88671875" hidden="1"/>
  </cols>
  <sheetData>
    <row r="1" spans="2:12" x14ac:dyDescent="0.65"/>
    <row r="2" spans="2:12" ht="19.8" x14ac:dyDescent="0.8">
      <c r="B2" s="1" t="s">
        <v>698</v>
      </c>
    </row>
    <row r="3" spans="2:12" x14ac:dyDescent="0.65"/>
    <row r="4" spans="2:12" x14ac:dyDescent="0.65">
      <c r="B4" s="3" t="s">
        <v>0</v>
      </c>
      <c r="C4" s="3" t="s">
        <v>1</v>
      </c>
      <c r="D4" s="3" t="s">
        <v>688</v>
      </c>
      <c r="E4" s="3" t="s">
        <v>689</v>
      </c>
      <c r="F4" s="3" t="s">
        <v>690</v>
      </c>
      <c r="G4" s="3" t="s">
        <v>691</v>
      </c>
      <c r="H4" s="3" t="s">
        <v>692</v>
      </c>
      <c r="I4" s="3" t="s">
        <v>756</v>
      </c>
      <c r="J4" s="3" t="s">
        <v>693</v>
      </c>
      <c r="K4" s="3" t="s">
        <v>755</v>
      </c>
      <c r="L4" s="3" t="s">
        <v>791</v>
      </c>
    </row>
    <row r="5" spans="2:12" x14ac:dyDescent="0.65">
      <c r="B5" s="3">
        <v>35210023001</v>
      </c>
      <c r="C5" s="3">
        <v>35210023</v>
      </c>
      <c r="D5" s="3">
        <v>505</v>
      </c>
      <c r="E5" s="3">
        <v>937</v>
      </c>
      <c r="F5" s="3">
        <f>_xlfn.LET(
 _xlpm.DataPoint, _xlfn.XLOOKUP(Table4[[#This Row],[DBUID]],PMD[DBUID],PMD[Indexed_Proximity_To_Groceries],"",0),
 IF(_xlpm.DataPoint = "","",VALUE(_xlpm.DataPoint)))</f>
        <v>1.8506327798877001E-3</v>
      </c>
      <c r="G5" s="4">
        <f>_xlfn.LET(
 _xlpm.DataPoint, _xlfn.XLOOKUP(Table4[[#This Row],[DAUID]],Census[ALT_GEO_CODE],Census[Percent_Of_Income_From_Goverment_Transfers],"",0),
 IF(_xlpm.DataPoint = "","",VALUE(_xlpm.DataPoint)))</f>
        <v>13</v>
      </c>
      <c r="H5" s="4">
        <f>_xlfn.LET(
 _xlpm.DataPoint, _xlfn.XLOOKUP(Table4[[#This Row],[DAUID]],Census[ALT_GEO_CODE],Census[Percent_Renters],"",0),
 IF(_xlpm.DataPoint = "","",VALUE(_xlpm.DataPoint)))</f>
        <v>9.3000000000000007</v>
      </c>
      <c r="I5" s="3">
        <f>IFERROR(_xlfn.PERCENTRANK.INC(Table4[Proximity to groceries (PMD)],Table4[[#This Row],[Proximity to groceries (PMD)]]),"")</f>
        <v>2.1999999999999999E-2</v>
      </c>
      <c r="J5" s="3">
        <f>IFERROR(_xlfn.PERCENTRANK.INC(Table4[Percentage of income from government transfers (Census)],Table4[[#This Row],[Percentage of income from government transfers (Census)]]),"")</f>
        <v>0.66300000000000003</v>
      </c>
      <c r="K5" s="3">
        <f>IFERROR(_xlfn.PERCENTRANK.INC(Table4[Percentage of households that are renting (Census)],Table4[[#This Row],[Percentage of households that are renting (Census)]]),"")</f>
        <v>0.25600000000000001</v>
      </c>
      <c r="L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0.54957982674821293</v>
      </c>
    </row>
    <row r="6" spans="2:12" x14ac:dyDescent="0.65">
      <c r="B6" s="3">
        <v>35210023002</v>
      </c>
      <c r="C6" s="3">
        <v>35210023</v>
      </c>
      <c r="D6" s="3">
        <v>186</v>
      </c>
      <c r="E6" s="3">
        <v>937</v>
      </c>
      <c r="F6" s="3">
        <f>_xlfn.LET(
 _xlpm.DataPoint, _xlfn.XLOOKUP(Table4[[#This Row],[DBUID]],PMD[DBUID],PMD[Indexed_Proximity_To_Groceries],"",0),
 IF(_xlpm.DataPoint = "","",VALUE(_xlpm.DataPoint)))</f>
        <v>4.5128683423348E-3</v>
      </c>
      <c r="G6" s="4">
        <f>_xlfn.LET(
 _xlpm.DataPoint, _xlfn.XLOOKUP(Table4[[#This Row],[DAUID]],Census[ALT_GEO_CODE],Census[Percent_Of_Income_From_Goverment_Transfers],"",0),
 IF(_xlpm.DataPoint = "","",VALUE(_xlpm.DataPoint)))</f>
        <v>13</v>
      </c>
      <c r="H6" s="4">
        <f>_xlfn.LET(
 _xlpm.DataPoint, _xlfn.XLOOKUP(Table4[[#This Row],[DAUID]],Census[ALT_GEO_CODE],Census[Percent_Renters],"",0),
 IF(_xlpm.DataPoint = "","",VALUE(_xlpm.DataPoint)))</f>
        <v>9.3000000000000007</v>
      </c>
      <c r="I6" s="3">
        <f>IFERROR(_xlfn.PERCENTRANK.INC(Table4[Proximity to groceries (PMD)],Table4[[#This Row],[Proximity to groceries (PMD)]]),"")</f>
        <v>8.2000000000000003E-2</v>
      </c>
      <c r="J6" s="3">
        <f>IFERROR(_xlfn.PERCENTRANK.INC(Table4[Percentage of income from government transfers (Census)],Table4[[#This Row],[Percentage of income from government transfers (Census)]]),"")</f>
        <v>0.66300000000000003</v>
      </c>
      <c r="K6" s="3">
        <f>IFERROR(_xlfn.PERCENTRANK.INC(Table4[Percentage of households that are renting (Census)],Table4[[#This Row],[Percentage of households that are renting (Census)]]),"")</f>
        <v>0.25600000000000001</v>
      </c>
      <c r="L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" spans="2:12" x14ac:dyDescent="0.65">
      <c r="B7" s="3">
        <v>35210023003</v>
      </c>
      <c r="C7" s="3">
        <v>35210023</v>
      </c>
      <c r="D7" s="3">
        <v>5</v>
      </c>
      <c r="E7" s="3">
        <v>937</v>
      </c>
      <c r="F7" s="3">
        <f>_xlfn.LET(
 _xlpm.DataPoint, _xlfn.XLOOKUP(Table4[[#This Row],[DBUID]],PMD[DBUID],PMD[Indexed_Proximity_To_Groceries],"",0),
 IF(_xlpm.DataPoint = "","",VALUE(_xlpm.DataPoint)))</f>
        <v>2.6590685192968699E-2</v>
      </c>
      <c r="G7" s="4">
        <f>_xlfn.LET(
 _xlpm.DataPoint, _xlfn.XLOOKUP(Table4[[#This Row],[DAUID]],Census[ALT_GEO_CODE],Census[Percent_Of_Income_From_Goverment_Transfers],"",0),
 IF(_xlpm.DataPoint = "","",VALUE(_xlpm.DataPoint)))</f>
        <v>13</v>
      </c>
      <c r="H7" s="4">
        <f>_xlfn.LET(
 _xlpm.DataPoint, _xlfn.XLOOKUP(Table4[[#This Row],[DAUID]],Census[ALT_GEO_CODE],Census[Percent_Renters],"",0),
 IF(_xlpm.DataPoint = "","",VALUE(_xlpm.DataPoint)))</f>
        <v>9.3000000000000007</v>
      </c>
      <c r="I7" s="3">
        <f>IFERROR(_xlfn.PERCENTRANK.INC(Table4[Proximity to groceries (PMD)],Table4[[#This Row],[Proximity to groceries (PMD)]]),"")</f>
        <v>0.55400000000000005</v>
      </c>
      <c r="J7" s="3">
        <f>IFERROR(_xlfn.PERCENTRANK.INC(Table4[Percentage of income from government transfers (Census)],Table4[[#This Row],[Percentage of income from government transfers (Census)]]),"")</f>
        <v>0.66300000000000003</v>
      </c>
      <c r="K7" s="3">
        <f>IFERROR(_xlfn.PERCENTRANK.INC(Table4[Percentage of households that are renting (Census)],Table4[[#This Row],[Percentage of households that are renting (Census)]]),"")</f>
        <v>0.25600000000000001</v>
      </c>
      <c r="L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" spans="2:12" x14ac:dyDescent="0.65">
      <c r="B8" s="3">
        <v>35210023004</v>
      </c>
      <c r="C8" s="3">
        <v>35210023</v>
      </c>
      <c r="D8" s="3">
        <v>241</v>
      </c>
      <c r="E8" s="3">
        <v>937</v>
      </c>
      <c r="F8" s="3">
        <f>_xlfn.LET(
 _xlpm.DataPoint, _xlfn.XLOOKUP(Table4[[#This Row],[DBUID]],PMD[DBUID],PMD[Indexed_Proximity_To_Groceries],"",0),
 IF(_xlpm.DataPoint = "","",VALUE(_xlpm.DataPoint)))</f>
        <v>2.5724085460643998E-3</v>
      </c>
      <c r="G8" s="4">
        <f>_xlfn.LET(
 _xlpm.DataPoint, _xlfn.XLOOKUP(Table4[[#This Row],[DAUID]],Census[ALT_GEO_CODE],Census[Percent_Of_Income_From_Goverment_Transfers],"",0),
 IF(_xlpm.DataPoint = "","",VALUE(_xlpm.DataPoint)))</f>
        <v>13</v>
      </c>
      <c r="H8" s="4">
        <f>_xlfn.LET(
 _xlpm.DataPoint, _xlfn.XLOOKUP(Table4[[#This Row],[DAUID]],Census[ALT_GEO_CODE],Census[Percent_Renters],"",0),
 IF(_xlpm.DataPoint = "","",VALUE(_xlpm.DataPoint)))</f>
        <v>9.3000000000000007</v>
      </c>
      <c r="I8" s="3">
        <f>IFERROR(_xlfn.PERCENTRANK.INC(Table4[Proximity to groceries (PMD)],Table4[[#This Row],[Proximity to groceries (PMD)]]),"")</f>
        <v>3.9E-2</v>
      </c>
      <c r="J8" s="3">
        <f>IFERROR(_xlfn.PERCENTRANK.INC(Table4[Percentage of income from government transfers (Census)],Table4[[#This Row],[Percentage of income from government transfers (Census)]]),"")</f>
        <v>0.66300000000000003</v>
      </c>
      <c r="K8" s="3">
        <f>IFERROR(_xlfn.PERCENTRANK.INC(Table4[Percentage of households that are renting (Census)],Table4[[#This Row],[Percentage of households that are renting (Census)]]),"")</f>
        <v>0.25600000000000001</v>
      </c>
      <c r="L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" spans="2:12" x14ac:dyDescent="0.65">
      <c r="B9" s="3">
        <v>35210023005</v>
      </c>
      <c r="C9" s="3">
        <v>35210023</v>
      </c>
      <c r="D9" s="3">
        <v>0</v>
      </c>
      <c r="E9" s="3">
        <v>937</v>
      </c>
      <c r="F9" s="3" t="str">
        <f>_xlfn.LET(
 _xlpm.DataPoint, _xlfn.XLOOKUP(Table4[[#This Row],[DBUID]],PMD[DBUID],PMD[Indexed_Proximity_To_Groceries],"",0),
 IF(_xlpm.DataPoint = "","",VALUE(_xlpm.DataPoint)))</f>
        <v/>
      </c>
      <c r="G9" s="4">
        <f>_xlfn.LET(
 _xlpm.DataPoint, _xlfn.XLOOKUP(Table4[[#This Row],[DAUID]],Census[ALT_GEO_CODE],Census[Percent_Of_Income_From_Goverment_Transfers],"",0),
 IF(_xlpm.DataPoint = "","",VALUE(_xlpm.DataPoint)))</f>
        <v>13</v>
      </c>
      <c r="H9" s="4">
        <f>_xlfn.LET(
 _xlpm.DataPoint, _xlfn.XLOOKUP(Table4[[#This Row],[DAUID]],Census[ALT_GEO_CODE],Census[Percent_Renters],"",0),
 IF(_xlpm.DataPoint = "","",VALUE(_xlpm.DataPoint)))</f>
        <v>9.3000000000000007</v>
      </c>
      <c r="I9" s="3" t="str">
        <f>IFERROR(_xlfn.PERCENTRANK.INC(Table4[Proximity to groceries (PMD)],Table4[[#This Row],[Proximity to groceries (PMD)]]),"")</f>
        <v/>
      </c>
      <c r="J9" s="3">
        <f>IFERROR(_xlfn.PERCENTRANK.INC(Table4[Percentage of income from government transfers (Census)],Table4[[#This Row],[Percentage of income from government transfers (Census)]]),"")</f>
        <v>0.66300000000000003</v>
      </c>
      <c r="K9" s="3">
        <f>IFERROR(_xlfn.PERCENTRANK.INC(Table4[Percentage of households that are renting (Census)],Table4[[#This Row],[Percentage of households that are renting (Census)]]),"")</f>
        <v>0.25600000000000001</v>
      </c>
      <c r="L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" spans="2:12" x14ac:dyDescent="0.65">
      <c r="B10" s="3">
        <v>35210023006</v>
      </c>
      <c r="C10" s="3">
        <v>35210023</v>
      </c>
      <c r="D10" s="3">
        <v>0</v>
      </c>
      <c r="E10" s="3">
        <v>937</v>
      </c>
      <c r="F10" s="3" t="str">
        <f>_xlfn.LET(
 _xlpm.DataPoint, _xlfn.XLOOKUP(Table4[[#This Row],[DBUID]],PMD[DBUID],PMD[Indexed_Proximity_To_Groceries],"",0),
 IF(_xlpm.DataPoint = "","",VALUE(_xlpm.DataPoint)))</f>
        <v/>
      </c>
      <c r="G10" s="4">
        <f>_xlfn.LET(
 _xlpm.DataPoint, _xlfn.XLOOKUP(Table4[[#This Row],[DAUID]],Census[ALT_GEO_CODE],Census[Percent_Of_Income_From_Goverment_Transfers],"",0),
 IF(_xlpm.DataPoint = "","",VALUE(_xlpm.DataPoint)))</f>
        <v>13</v>
      </c>
      <c r="H10" s="4">
        <f>_xlfn.LET(
 _xlpm.DataPoint, _xlfn.XLOOKUP(Table4[[#This Row],[DAUID]],Census[ALT_GEO_CODE],Census[Percent_Renters],"",0),
 IF(_xlpm.DataPoint = "","",VALUE(_xlpm.DataPoint)))</f>
        <v>9.3000000000000007</v>
      </c>
      <c r="I10" s="3" t="str">
        <f>IFERROR(_xlfn.PERCENTRANK.INC(Table4[Proximity to groceries (PMD)],Table4[[#This Row],[Proximity to groceries (PMD)]]),"")</f>
        <v/>
      </c>
      <c r="J10" s="3">
        <f>IFERROR(_xlfn.PERCENTRANK.INC(Table4[Percentage of income from government transfers (Census)],Table4[[#This Row],[Percentage of income from government transfers (Census)]]),"")</f>
        <v>0.66300000000000003</v>
      </c>
      <c r="K10" s="3">
        <f>IFERROR(_xlfn.PERCENTRANK.INC(Table4[Percentage of households that are renting (Census)],Table4[[#This Row],[Percentage of households that are renting (Census)]]),"")</f>
        <v>0.25600000000000001</v>
      </c>
      <c r="L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" spans="2:12" x14ac:dyDescent="0.65">
      <c r="B11" s="3">
        <v>35210023008</v>
      </c>
      <c r="C11" s="3">
        <v>35210023</v>
      </c>
      <c r="D11" s="3">
        <v>0</v>
      </c>
      <c r="E11" s="3">
        <v>937</v>
      </c>
      <c r="F11" s="3">
        <f>_xlfn.LET(
 _xlpm.DataPoint, _xlfn.XLOOKUP(Table4[[#This Row],[DBUID]],PMD[DBUID],PMD[Indexed_Proximity_To_Groceries],"",0),
 IF(_xlpm.DataPoint = "","",VALUE(_xlpm.DataPoint)))</f>
        <v>1.25511306585407E-2</v>
      </c>
      <c r="G11" s="4">
        <f>_xlfn.LET(
 _xlpm.DataPoint, _xlfn.XLOOKUP(Table4[[#This Row],[DAUID]],Census[ALT_GEO_CODE],Census[Percent_Of_Income_From_Goverment_Transfers],"",0),
 IF(_xlpm.DataPoint = "","",VALUE(_xlpm.DataPoint)))</f>
        <v>13</v>
      </c>
      <c r="H11" s="4">
        <f>_xlfn.LET(
 _xlpm.DataPoint, _xlfn.XLOOKUP(Table4[[#This Row],[DAUID]],Census[ALT_GEO_CODE],Census[Percent_Renters],"",0),
 IF(_xlpm.DataPoint = "","",VALUE(_xlpm.DataPoint)))</f>
        <v>9.3000000000000007</v>
      </c>
      <c r="I11" s="3">
        <f>IFERROR(_xlfn.PERCENTRANK.INC(Table4[Proximity to groceries (PMD)],Table4[[#This Row],[Proximity to groceries (PMD)]]),"")</f>
        <v>0.28599999999999998</v>
      </c>
      <c r="J11" s="3">
        <f>IFERROR(_xlfn.PERCENTRANK.INC(Table4[Percentage of income from government transfers (Census)],Table4[[#This Row],[Percentage of income from government transfers (Census)]]),"")</f>
        <v>0.66300000000000003</v>
      </c>
      <c r="K11" s="3">
        <f>IFERROR(_xlfn.PERCENTRANK.INC(Table4[Percentage of households that are renting (Census)],Table4[[#This Row],[Percentage of households that are renting (Census)]]),"")</f>
        <v>0.25600000000000001</v>
      </c>
      <c r="L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" spans="2:12" x14ac:dyDescent="0.65">
      <c r="B12" s="3">
        <v>35210023010</v>
      </c>
      <c r="C12" s="3">
        <v>35210023</v>
      </c>
      <c r="D12" s="3">
        <v>0</v>
      </c>
      <c r="E12" s="3">
        <v>937</v>
      </c>
      <c r="F12" s="3">
        <f>_xlfn.LET(
 _xlpm.DataPoint, _xlfn.XLOOKUP(Table4[[#This Row],[DBUID]],PMD[DBUID],PMD[Indexed_Proximity_To_Groceries],"",0),
 IF(_xlpm.DataPoint = "","",VALUE(_xlpm.DataPoint)))</f>
        <v>1.27358615077476E-2</v>
      </c>
      <c r="G12" s="4">
        <f>_xlfn.LET(
 _xlpm.DataPoint, _xlfn.XLOOKUP(Table4[[#This Row],[DAUID]],Census[ALT_GEO_CODE],Census[Percent_Of_Income_From_Goverment_Transfers],"",0),
 IF(_xlpm.DataPoint = "","",VALUE(_xlpm.DataPoint)))</f>
        <v>13</v>
      </c>
      <c r="H12" s="4">
        <f>_xlfn.LET(
 _xlpm.DataPoint, _xlfn.XLOOKUP(Table4[[#This Row],[DAUID]],Census[ALT_GEO_CODE],Census[Percent_Renters],"",0),
 IF(_xlpm.DataPoint = "","",VALUE(_xlpm.DataPoint)))</f>
        <v>9.3000000000000007</v>
      </c>
      <c r="I12" s="3">
        <f>IFERROR(_xlfn.PERCENTRANK.INC(Table4[Proximity to groceries (PMD)],Table4[[#This Row],[Proximity to groceries (PMD)]]),"")</f>
        <v>0.29099999999999998</v>
      </c>
      <c r="J12" s="3">
        <f>IFERROR(_xlfn.PERCENTRANK.INC(Table4[Percentage of income from government transfers (Census)],Table4[[#This Row],[Percentage of income from government transfers (Census)]]),"")</f>
        <v>0.66300000000000003</v>
      </c>
      <c r="K12" s="3">
        <f>IFERROR(_xlfn.PERCENTRANK.INC(Table4[Percentage of households that are renting (Census)],Table4[[#This Row],[Percentage of households that are renting (Census)]]),"")</f>
        <v>0.25600000000000001</v>
      </c>
      <c r="L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" spans="2:12" x14ac:dyDescent="0.65">
      <c r="B13" s="3">
        <v>35210024001</v>
      </c>
      <c r="C13" s="3">
        <v>35210024</v>
      </c>
      <c r="D13" s="3">
        <v>400</v>
      </c>
      <c r="E13" s="3">
        <v>400</v>
      </c>
      <c r="F13" s="3">
        <f>_xlfn.LET(
 _xlpm.DataPoint, _xlfn.XLOOKUP(Table4[[#This Row],[DBUID]],PMD[DBUID],PMD[Indexed_Proximity_To_Groceries],"",0),
 IF(_xlpm.DataPoint = "","",VALUE(_xlpm.DataPoint)))</f>
        <v>2.4124523757193601E-2</v>
      </c>
      <c r="G13" s="4">
        <f>_xlfn.LET(
 _xlpm.DataPoint, _xlfn.XLOOKUP(Table4[[#This Row],[DAUID]],Census[ALT_GEO_CODE],Census[Percent_Of_Income_From_Goverment_Transfers],"",0),
 IF(_xlpm.DataPoint = "","",VALUE(_xlpm.DataPoint)))</f>
        <v>12.6</v>
      </c>
      <c r="H13" s="4">
        <f>_xlfn.LET(
 _xlpm.DataPoint, _xlfn.XLOOKUP(Table4[[#This Row],[DAUID]],Census[ALT_GEO_CODE],Census[Percent_Renters],"",0),
 IF(_xlpm.DataPoint = "","",VALUE(_xlpm.DataPoint)))</f>
        <v>19</v>
      </c>
      <c r="I13" s="3">
        <f>IFERROR(_xlfn.PERCENTRANK.INC(Table4[Proximity to groceries (PMD)],Table4[[#This Row],[Proximity to groceries (PMD)]]),"")</f>
        <v>0.51800000000000002</v>
      </c>
      <c r="J13" s="3">
        <f>IFERROR(_xlfn.PERCENTRANK.INC(Table4[Percentage of income from government transfers (Census)],Table4[[#This Row],[Percentage of income from government transfers (Census)]]),"")</f>
        <v>0.627</v>
      </c>
      <c r="K13" s="3">
        <f>IFERROR(_xlfn.PERCENTRANK.INC(Table4[Percentage of households that are renting (Census)],Table4[[#This Row],[Percentage of households that are renting (Census)]]),"")</f>
        <v>0.68500000000000005</v>
      </c>
      <c r="L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" spans="2:12" x14ac:dyDescent="0.65">
      <c r="B14" s="3">
        <v>35210025001</v>
      </c>
      <c r="C14" s="3">
        <v>35210025</v>
      </c>
      <c r="D14" s="3">
        <v>250</v>
      </c>
      <c r="E14" s="3">
        <v>250</v>
      </c>
      <c r="F14" s="3">
        <f>_xlfn.LET(
 _xlpm.DataPoint, _xlfn.XLOOKUP(Table4[[#This Row],[DBUID]],PMD[DBUID],PMD[Indexed_Proximity_To_Groceries],"",0),
 IF(_xlpm.DataPoint = "","",VALUE(_xlpm.DataPoint)))</f>
        <v>2.2608395272787799E-2</v>
      </c>
      <c r="G14" s="4">
        <f>_xlfn.LET(
 _xlpm.DataPoint, _xlfn.XLOOKUP(Table4[[#This Row],[DAUID]],Census[ALT_GEO_CODE],Census[Percent_Of_Income_From_Goverment_Transfers],"",0),
 IF(_xlpm.DataPoint = "","",VALUE(_xlpm.DataPoint)))</f>
        <v>17.2</v>
      </c>
      <c r="H14" s="4">
        <f>_xlfn.LET(
 _xlpm.DataPoint, _xlfn.XLOOKUP(Table4[[#This Row],[DAUID]],Census[ALT_GEO_CODE],Census[Percent_Renters],"",0),
 IF(_xlpm.DataPoint = "","",VALUE(_xlpm.DataPoint)))</f>
        <v>0</v>
      </c>
      <c r="I14" s="3">
        <f>IFERROR(_xlfn.PERCENTRANK.INC(Table4[Proximity to groceries (PMD)],Table4[[#This Row],[Proximity to groceries (PMD)]]),"")</f>
        <v>0.49299999999999999</v>
      </c>
      <c r="J14" s="3">
        <f>IFERROR(_xlfn.PERCENTRANK.INC(Table4[Percentage of income from government transfers (Census)],Table4[[#This Row],[Percentage of income from government transfers (Census)]]),"")</f>
        <v>0.90600000000000003</v>
      </c>
      <c r="K14" s="3">
        <f>IFERROR(_xlfn.PERCENTRANK.INC(Table4[Percentage of households that are renting (Census)],Table4[[#This Row],[Percentage of households that are renting (Census)]]),"")</f>
        <v>0</v>
      </c>
      <c r="L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" spans="2:12" x14ac:dyDescent="0.65">
      <c r="B15" s="3">
        <v>35210026001</v>
      </c>
      <c r="C15" s="3">
        <v>35210026</v>
      </c>
      <c r="D15" s="3">
        <v>118</v>
      </c>
      <c r="E15" s="3">
        <v>560</v>
      </c>
      <c r="F15" s="3">
        <f>_xlfn.LET(
 _xlpm.DataPoint, _xlfn.XLOOKUP(Table4[[#This Row],[DBUID]],PMD[DBUID],PMD[Indexed_Proximity_To_Groceries],"",0),
 IF(_xlpm.DataPoint = "","",VALUE(_xlpm.DataPoint)))</f>
        <v>1.7862668697766901E-2</v>
      </c>
      <c r="G15" s="4">
        <f>_xlfn.LET(
 _xlpm.DataPoint, _xlfn.XLOOKUP(Table4[[#This Row],[DAUID]],Census[ALT_GEO_CODE],Census[Percent_Of_Income_From_Goverment_Transfers],"",0),
 IF(_xlpm.DataPoint = "","",VALUE(_xlpm.DataPoint)))</f>
        <v>12</v>
      </c>
      <c r="H15" s="4">
        <f>_xlfn.LET(
 _xlpm.DataPoint, _xlfn.XLOOKUP(Table4[[#This Row],[DAUID]],Census[ALT_GEO_CODE],Census[Percent_Renters],"",0),
 IF(_xlpm.DataPoint = "","",VALUE(_xlpm.DataPoint)))</f>
        <v>9.6999999999999993</v>
      </c>
      <c r="I15" s="3">
        <f>IFERROR(_xlfn.PERCENTRANK.INC(Table4[Proximity to groceries (PMD)],Table4[[#This Row],[Proximity to groceries (PMD)]]),"")</f>
        <v>0.41299999999999998</v>
      </c>
      <c r="J15" s="3">
        <f>IFERROR(_xlfn.PERCENTRANK.INC(Table4[Percentage of income from government transfers (Census)],Table4[[#This Row],[Percentage of income from government transfers (Census)]]),"")</f>
        <v>0.51900000000000002</v>
      </c>
      <c r="K15" s="3">
        <f>IFERROR(_xlfn.PERCENTRANK.INC(Table4[Percentage of households that are renting (Census)],Table4[[#This Row],[Percentage of households that are renting (Census)]]),"")</f>
        <v>0.28000000000000003</v>
      </c>
      <c r="L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" spans="2:12" x14ac:dyDescent="0.65">
      <c r="B16" s="3">
        <v>35210026002</v>
      </c>
      <c r="C16" s="3">
        <v>35210026</v>
      </c>
      <c r="D16" s="3">
        <v>442</v>
      </c>
      <c r="E16" s="3">
        <v>560</v>
      </c>
      <c r="F16" s="3">
        <f>_xlfn.LET(
 _xlpm.DataPoint, _xlfn.XLOOKUP(Table4[[#This Row],[DBUID]],PMD[DBUID],PMD[Indexed_Proximity_To_Groceries],"",0),
 IF(_xlpm.DataPoint = "","",VALUE(_xlpm.DataPoint)))</f>
        <v>1.52131516770895E-2</v>
      </c>
      <c r="G16" s="4">
        <f>_xlfn.LET(
 _xlpm.DataPoint, _xlfn.XLOOKUP(Table4[[#This Row],[DAUID]],Census[ALT_GEO_CODE],Census[Percent_Of_Income_From_Goverment_Transfers],"",0),
 IF(_xlpm.DataPoint = "","",VALUE(_xlpm.DataPoint)))</f>
        <v>12</v>
      </c>
      <c r="H16" s="4">
        <f>_xlfn.LET(
 _xlpm.DataPoint, _xlfn.XLOOKUP(Table4[[#This Row],[DAUID]],Census[ALT_GEO_CODE],Census[Percent_Renters],"",0),
 IF(_xlpm.DataPoint = "","",VALUE(_xlpm.DataPoint)))</f>
        <v>9.6999999999999993</v>
      </c>
      <c r="I16" s="3">
        <f>IFERROR(_xlfn.PERCENTRANK.INC(Table4[Proximity to groceries (PMD)],Table4[[#This Row],[Proximity to groceries (PMD)]]),"")</f>
        <v>0.34499999999999997</v>
      </c>
      <c r="J16" s="3">
        <f>IFERROR(_xlfn.PERCENTRANK.INC(Table4[Percentage of income from government transfers (Census)],Table4[[#This Row],[Percentage of income from government transfers (Census)]]),"")</f>
        <v>0.51900000000000002</v>
      </c>
      <c r="K16" s="3">
        <f>IFERROR(_xlfn.PERCENTRANK.INC(Table4[Percentage of households that are renting (Census)],Table4[[#This Row],[Percentage of households that are renting (Census)]]),"")</f>
        <v>0.28000000000000003</v>
      </c>
      <c r="L1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0.45658562032223293</v>
      </c>
    </row>
    <row r="17" spans="2:12" x14ac:dyDescent="0.65">
      <c r="B17" s="3">
        <v>35210027001</v>
      </c>
      <c r="C17" s="3">
        <v>35210027</v>
      </c>
      <c r="D17" s="3">
        <v>871</v>
      </c>
      <c r="E17" s="3">
        <v>945</v>
      </c>
      <c r="F17" s="3">
        <f>_xlfn.LET(
 _xlpm.DataPoint, _xlfn.XLOOKUP(Table4[[#This Row],[DBUID]],PMD[DBUID],PMD[Indexed_Proximity_To_Groceries],"",0),
 IF(_xlpm.DataPoint = "","",VALUE(_xlpm.DataPoint)))</f>
        <v>5.0801340274705996E-3</v>
      </c>
      <c r="G17" s="4">
        <f>_xlfn.LET(
 _xlpm.DataPoint, _xlfn.XLOOKUP(Table4[[#This Row],[DAUID]],Census[ALT_GEO_CODE],Census[Percent_Of_Income_From_Goverment_Transfers],"",0),
 IF(_xlpm.DataPoint = "","",VALUE(_xlpm.DataPoint)))</f>
        <v>9.9</v>
      </c>
      <c r="H17" s="4">
        <f>_xlfn.LET(
 _xlpm.DataPoint, _xlfn.XLOOKUP(Table4[[#This Row],[DAUID]],Census[ALT_GEO_CODE],Census[Percent_Renters],"",0),
 IF(_xlpm.DataPoint = "","",VALUE(_xlpm.DataPoint)))</f>
        <v>16.7</v>
      </c>
      <c r="I17" s="3">
        <f>IFERROR(_xlfn.PERCENTRANK.INC(Table4[Proximity to groceries (PMD)],Table4[[#This Row],[Proximity to groceries (PMD)]]),"")</f>
        <v>9.9000000000000005E-2</v>
      </c>
      <c r="J17" s="3">
        <f>IFERROR(_xlfn.PERCENTRANK.INC(Table4[Percentage of income from government transfers (Census)],Table4[[#This Row],[Percentage of income from government transfers (Census)]]),"")</f>
        <v>0.27400000000000002</v>
      </c>
      <c r="K17" s="3">
        <f>IFERROR(_xlfn.PERCENTRANK.INC(Table4[Percentage of households that are renting (Census)],Table4[[#This Row],[Percentage of households that are renting (Census)]]),"")</f>
        <v>0.61799999999999999</v>
      </c>
      <c r="L1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0.53434441723679305</v>
      </c>
    </row>
    <row r="18" spans="2:12" x14ac:dyDescent="0.65">
      <c r="B18" s="3">
        <v>35210027002</v>
      </c>
      <c r="C18" s="3">
        <v>35210027</v>
      </c>
      <c r="D18" s="3">
        <v>74</v>
      </c>
      <c r="E18" s="3">
        <v>945</v>
      </c>
      <c r="F18" s="3">
        <f>_xlfn.LET(
 _xlpm.DataPoint, _xlfn.XLOOKUP(Table4[[#This Row],[DBUID]],PMD[DBUID],PMD[Indexed_Proximity_To_Groceries],"",0),
 IF(_xlpm.DataPoint = "","",VALUE(_xlpm.DataPoint)))</f>
        <v>2.3459707990376001E-3</v>
      </c>
      <c r="G18" s="4">
        <f>_xlfn.LET(
 _xlpm.DataPoint, _xlfn.XLOOKUP(Table4[[#This Row],[DAUID]],Census[ALT_GEO_CODE],Census[Percent_Of_Income_From_Goverment_Transfers],"",0),
 IF(_xlpm.DataPoint = "","",VALUE(_xlpm.DataPoint)))</f>
        <v>9.9</v>
      </c>
      <c r="H18" s="4">
        <f>_xlfn.LET(
 _xlpm.DataPoint, _xlfn.XLOOKUP(Table4[[#This Row],[DAUID]],Census[ALT_GEO_CODE],Census[Percent_Renters],"",0),
 IF(_xlpm.DataPoint = "","",VALUE(_xlpm.DataPoint)))</f>
        <v>16.7</v>
      </c>
      <c r="I18" s="3">
        <f>IFERROR(_xlfn.PERCENTRANK.INC(Table4[Proximity to groceries (PMD)],Table4[[#This Row],[Proximity to groceries (PMD)]]),"")</f>
        <v>3.4000000000000002E-2</v>
      </c>
      <c r="J18" s="3">
        <f>IFERROR(_xlfn.PERCENTRANK.INC(Table4[Percentage of income from government transfers (Census)],Table4[[#This Row],[Percentage of income from government transfers (Census)]]),"")</f>
        <v>0.27400000000000002</v>
      </c>
      <c r="K18" s="3">
        <f>IFERROR(_xlfn.PERCENTRANK.INC(Table4[Percentage of households that are renting (Census)],Table4[[#This Row],[Percentage of households that are renting (Census)]]),"")</f>
        <v>0.61799999999999999</v>
      </c>
      <c r="L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" spans="2:12" x14ac:dyDescent="0.65">
      <c r="B19" s="3">
        <v>35210028001</v>
      </c>
      <c r="C19" s="3">
        <v>35210028</v>
      </c>
      <c r="D19" s="3">
        <v>385</v>
      </c>
      <c r="E19" s="3">
        <v>482</v>
      </c>
      <c r="F19" s="3">
        <f>_xlfn.LET(
 _xlpm.DataPoint, _xlfn.XLOOKUP(Table4[[#This Row],[DBUID]],PMD[DBUID],PMD[Indexed_Proximity_To_Groceries],"",0),
 IF(_xlpm.DataPoint = "","",VALUE(_xlpm.DataPoint)))</f>
        <v>1.0109709733148399E-2</v>
      </c>
      <c r="G19" s="4">
        <f>_xlfn.LET(
 _xlpm.DataPoint, _xlfn.XLOOKUP(Table4[[#This Row],[DAUID]],Census[ALT_GEO_CODE],Census[Percent_Of_Income_From_Goverment_Transfers],"",0),
 IF(_xlpm.DataPoint = "","",VALUE(_xlpm.DataPoint)))</f>
        <v>9.6</v>
      </c>
      <c r="H19" s="4">
        <f>_xlfn.LET(
 _xlpm.DataPoint, _xlfn.XLOOKUP(Table4[[#This Row],[DAUID]],Census[ALT_GEO_CODE],Census[Percent_Renters],"",0),
 IF(_xlpm.DataPoint = "","",VALUE(_xlpm.DataPoint)))</f>
        <v>6.7</v>
      </c>
      <c r="I19" s="3">
        <f>IFERROR(_xlfn.PERCENTRANK.INC(Table4[Proximity to groceries (PMD)],Table4[[#This Row],[Proximity to groceries (PMD)]]),"")</f>
        <v>0.23599999999999999</v>
      </c>
      <c r="J19" s="3">
        <f>IFERROR(_xlfn.PERCENTRANK.INC(Table4[Percentage of income from government transfers (Census)],Table4[[#This Row],[Percentage of income from government transfers (Census)]]),"")</f>
        <v>0.23400000000000001</v>
      </c>
      <c r="K19" s="3">
        <f>IFERROR(_xlfn.PERCENTRANK.INC(Table4[Percentage of households that are renting (Census)],Table4[[#This Row],[Percentage of households that are renting (Census)]]),"")</f>
        <v>0.159</v>
      </c>
      <c r="L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" spans="2:12" x14ac:dyDescent="0.65">
      <c r="B20" s="3">
        <v>35210028002</v>
      </c>
      <c r="C20" s="3">
        <v>35210028</v>
      </c>
      <c r="D20" s="3">
        <v>97</v>
      </c>
      <c r="E20" s="3">
        <v>482</v>
      </c>
      <c r="F20" s="3">
        <f>_xlfn.LET(
 _xlpm.DataPoint, _xlfn.XLOOKUP(Table4[[#This Row],[DBUID]],PMD[DBUID],PMD[Indexed_Proximity_To_Groceries],"",0),
 IF(_xlpm.DataPoint = "","",VALUE(_xlpm.DataPoint)))</f>
        <v>6.4633487034395001E-3</v>
      </c>
      <c r="G20" s="4">
        <f>_xlfn.LET(
 _xlpm.DataPoint, _xlfn.XLOOKUP(Table4[[#This Row],[DAUID]],Census[ALT_GEO_CODE],Census[Percent_Of_Income_From_Goverment_Transfers],"",0),
 IF(_xlpm.DataPoint = "","",VALUE(_xlpm.DataPoint)))</f>
        <v>9.6</v>
      </c>
      <c r="H20" s="4">
        <f>_xlfn.LET(
 _xlpm.DataPoint, _xlfn.XLOOKUP(Table4[[#This Row],[DAUID]],Census[ALT_GEO_CODE],Census[Percent_Renters],"",0),
 IF(_xlpm.DataPoint = "","",VALUE(_xlpm.DataPoint)))</f>
        <v>6.7</v>
      </c>
      <c r="I20" s="3">
        <f>IFERROR(_xlfn.PERCENTRANK.INC(Table4[Proximity to groceries (PMD)],Table4[[#This Row],[Proximity to groceries (PMD)]]),"")</f>
        <v>0.14000000000000001</v>
      </c>
      <c r="J20" s="3">
        <f>IFERROR(_xlfn.PERCENTRANK.INC(Table4[Percentage of income from government transfers (Census)],Table4[[#This Row],[Percentage of income from government transfers (Census)]]),"")</f>
        <v>0.23400000000000001</v>
      </c>
      <c r="K20" s="3">
        <f>IFERROR(_xlfn.PERCENTRANK.INC(Table4[Percentage of households that are renting (Census)],Table4[[#This Row],[Percentage of households that are renting (Census)]]),"")</f>
        <v>0.159</v>
      </c>
      <c r="L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" spans="2:12" x14ac:dyDescent="0.65">
      <c r="B21" s="3">
        <v>35210029001</v>
      </c>
      <c r="C21" s="3">
        <v>35210029</v>
      </c>
      <c r="D21" s="3">
        <v>577</v>
      </c>
      <c r="E21" s="3">
        <v>577</v>
      </c>
      <c r="F21" s="3">
        <f>_xlfn.LET(
 _xlpm.DataPoint, _xlfn.XLOOKUP(Table4[[#This Row],[DBUID]],PMD[DBUID],PMD[Indexed_Proximity_To_Groceries],"",0),
 IF(_xlpm.DataPoint = "","",VALUE(_xlpm.DataPoint)))</f>
        <v>1.55246476759995E-2</v>
      </c>
      <c r="G21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1" s="4">
        <f>_xlfn.LET(
 _xlpm.DataPoint, _xlfn.XLOOKUP(Table4[[#This Row],[DAUID]],Census[ALT_GEO_CODE],Census[Percent_Renters],"",0),
 IF(_xlpm.DataPoint = "","",VALUE(_xlpm.DataPoint)))</f>
        <v>5.4</v>
      </c>
      <c r="I21" s="3">
        <f>IFERROR(_xlfn.PERCENTRANK.INC(Table4[Proximity to groceries (PMD)],Table4[[#This Row],[Proximity to groceries (PMD)]]),"")</f>
        <v>0.35499999999999998</v>
      </c>
      <c r="J21" s="3">
        <f>IFERROR(_xlfn.PERCENTRANK.INC(Table4[Percentage of income from government transfers (Census)],Table4[[#This Row],[Percentage of income from government transfers (Census)]]),"")</f>
        <v>0.246</v>
      </c>
      <c r="K21" s="3">
        <f>IFERROR(_xlfn.PERCENTRANK.INC(Table4[Percentage of households that are renting (Census)],Table4[[#This Row],[Percentage of households that are renting (Census)]]),"")</f>
        <v>0.107</v>
      </c>
      <c r="L2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0.25701562885973922</v>
      </c>
    </row>
    <row r="22" spans="2:12" x14ac:dyDescent="0.65">
      <c r="B22" s="3">
        <v>35210030001</v>
      </c>
      <c r="C22" s="3">
        <v>35210030</v>
      </c>
      <c r="D22" s="3">
        <v>790</v>
      </c>
      <c r="E22" s="3">
        <v>790</v>
      </c>
      <c r="F22" s="3">
        <f>_xlfn.LET(
 _xlpm.DataPoint, _xlfn.XLOOKUP(Table4[[#This Row],[DBUID]],PMD[DBUID],PMD[Indexed_Proximity_To_Groceries],"",0),
 IF(_xlpm.DataPoint = "","",VALUE(_xlpm.DataPoint)))</f>
        <v>3.1025677805398E-2</v>
      </c>
      <c r="G22" s="4">
        <f>_xlfn.LET(
 _xlpm.DataPoint, _xlfn.XLOOKUP(Table4[[#This Row],[DAUID]],Census[ALT_GEO_CODE],Census[Percent_Of_Income_From_Goverment_Transfers],"",0),
 IF(_xlpm.DataPoint = "","",VALUE(_xlpm.DataPoint)))</f>
        <v>12.4</v>
      </c>
      <c r="H22" s="4">
        <f>_xlfn.LET(
 _xlpm.DataPoint, _xlfn.XLOOKUP(Table4[[#This Row],[DAUID]],Census[ALT_GEO_CODE],Census[Percent_Renters],"",0),
 IF(_xlpm.DataPoint = "","",VALUE(_xlpm.DataPoint)))</f>
        <v>10.199999999999999</v>
      </c>
      <c r="I22" s="3">
        <f>IFERROR(_xlfn.PERCENTRANK.INC(Table4[Proximity to groceries (PMD)],Table4[[#This Row],[Proximity to groceries (PMD)]]),"")</f>
        <v>0.60799999999999998</v>
      </c>
      <c r="J22" s="3">
        <f>IFERROR(_xlfn.PERCENTRANK.INC(Table4[Percentage of income from government transfers (Census)],Table4[[#This Row],[Percentage of income from government transfers (Census)]]),"")</f>
        <v>0.57799999999999996</v>
      </c>
      <c r="K22" s="3">
        <f>IFERROR(_xlfn.PERCENTRANK.INC(Table4[Percentage of households that are renting (Census)],Table4[[#This Row],[Percentage of households that are renting (Census)]]),"")</f>
        <v>0.29499999999999998</v>
      </c>
      <c r="L2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0.40583108312046046</v>
      </c>
    </row>
    <row r="23" spans="2:12" x14ac:dyDescent="0.65">
      <c r="B23" s="3">
        <v>35210031001</v>
      </c>
      <c r="C23" s="3">
        <v>35210031</v>
      </c>
      <c r="D23" s="3">
        <v>325</v>
      </c>
      <c r="E23" s="3">
        <v>325</v>
      </c>
      <c r="F23" s="3">
        <f>_xlfn.LET(
 _xlpm.DataPoint, _xlfn.XLOOKUP(Table4[[#This Row],[DBUID]],PMD[DBUID],PMD[Indexed_Proximity_To_Groceries],"",0),
 IF(_xlpm.DataPoint = "","",VALUE(_xlpm.DataPoint)))</f>
        <v>1.0262890937654799E-2</v>
      </c>
      <c r="G23" s="4" t="str">
        <f>_xlfn.LET(
 _xlpm.DataPoint, _xlfn.XLOOKUP(Table4[[#This Row],[DAUID]],Census[ALT_GEO_CODE],Census[Percent_Of_Income_From_Goverment_Transfers],"",0),
 IF(_xlpm.DataPoint = "","",VALUE(_xlpm.DataPoint)))</f>
        <v/>
      </c>
      <c r="H23" s="4">
        <f>_xlfn.LET(
 _xlpm.DataPoint, _xlfn.XLOOKUP(Table4[[#This Row],[DAUID]],Census[ALT_GEO_CODE],Census[Percent_Renters],"",0),
 IF(_xlpm.DataPoint = "","",VALUE(_xlpm.DataPoint)))</f>
        <v>26.3</v>
      </c>
      <c r="I23" s="3">
        <f>IFERROR(_xlfn.PERCENTRANK.INC(Table4[Proximity to groceries (PMD)],Table4[[#This Row],[Proximity to groceries (PMD)]]),"")</f>
        <v>0.23799999999999999</v>
      </c>
      <c r="J23" s="3" t="str">
        <f>IFERROR(_xlfn.PERCENTRANK.INC(Table4[Percentage of income from government transfers (Census)],Table4[[#This Row],[Percentage of income from government transfers (Census)]]),"")</f>
        <v/>
      </c>
      <c r="K23" s="3">
        <f>IFERROR(_xlfn.PERCENTRANK.INC(Table4[Percentage of households that are renting (Census)],Table4[[#This Row],[Percentage of households that are renting (Census)]]),"")</f>
        <v>0.86299999999999999</v>
      </c>
      <c r="L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" spans="2:12" x14ac:dyDescent="0.65">
      <c r="B24" s="3">
        <v>35210032001</v>
      </c>
      <c r="C24" s="3">
        <v>35210032</v>
      </c>
      <c r="D24" s="3">
        <v>373</v>
      </c>
      <c r="E24" s="3">
        <v>490</v>
      </c>
      <c r="F24" s="3">
        <f>_xlfn.LET(
 _xlpm.DataPoint, _xlfn.XLOOKUP(Table4[[#This Row],[DBUID]],PMD[DBUID],PMD[Indexed_Proximity_To_Groceries],"",0),
 IF(_xlpm.DataPoint = "","",VALUE(_xlpm.DataPoint)))</f>
        <v>8.9071857273245007E-3</v>
      </c>
      <c r="G24" s="4">
        <f>_xlfn.LET(
 _xlpm.DataPoint, _xlfn.XLOOKUP(Table4[[#This Row],[DAUID]],Census[ALT_GEO_CODE],Census[Percent_Of_Income_From_Goverment_Transfers],"",0),
 IF(_xlpm.DataPoint = "","",VALUE(_xlpm.DataPoint)))</f>
        <v>21.2</v>
      </c>
      <c r="H24" s="4">
        <f>_xlfn.LET(
 _xlpm.DataPoint, _xlfn.XLOOKUP(Table4[[#This Row],[DAUID]],Census[ALT_GEO_CODE],Census[Percent_Renters],"",0),
 IF(_xlpm.DataPoint = "","",VALUE(_xlpm.DataPoint)))</f>
        <v>11.1</v>
      </c>
      <c r="I24" s="3">
        <f>IFERROR(_xlfn.PERCENTRANK.INC(Table4[Proximity to groceries (PMD)],Table4[[#This Row],[Proximity to groceries (PMD)]]),"")</f>
        <v>0.21299999999999999</v>
      </c>
      <c r="J24" s="3">
        <f>IFERROR(_xlfn.PERCENTRANK.INC(Table4[Percentage of income from government transfers (Census)],Table4[[#This Row],[Percentage of income from government transfers (Census)]]),"")</f>
        <v>0.96699999999999997</v>
      </c>
      <c r="K24" s="3">
        <f>IFERROR(_xlfn.PERCENTRANK.INC(Table4[Percentage of households that are renting (Census)],Table4[[#This Row],[Percentage of households that are renting (Census)]]),"")</f>
        <v>0.33200000000000002</v>
      </c>
      <c r="L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" spans="2:12" x14ac:dyDescent="0.65">
      <c r="B25" s="3">
        <v>35210032002</v>
      </c>
      <c r="C25" s="3">
        <v>35210032</v>
      </c>
      <c r="D25" s="3">
        <v>117</v>
      </c>
      <c r="E25" s="3">
        <v>490</v>
      </c>
      <c r="F25" s="3">
        <f>_xlfn.LET(
 _xlpm.DataPoint, _xlfn.XLOOKUP(Table4[[#This Row],[DBUID]],PMD[DBUID],PMD[Indexed_Proximity_To_Groceries],"",0),
 IF(_xlpm.DataPoint = "","",VALUE(_xlpm.DataPoint)))</f>
        <v>8.8549258790349E-3</v>
      </c>
      <c r="G25" s="4">
        <f>_xlfn.LET(
 _xlpm.DataPoint, _xlfn.XLOOKUP(Table4[[#This Row],[DAUID]],Census[ALT_GEO_CODE],Census[Percent_Of_Income_From_Goverment_Transfers],"",0),
 IF(_xlpm.DataPoint = "","",VALUE(_xlpm.DataPoint)))</f>
        <v>21.2</v>
      </c>
      <c r="H25" s="4">
        <f>_xlfn.LET(
 _xlpm.DataPoint, _xlfn.XLOOKUP(Table4[[#This Row],[DAUID]],Census[ALT_GEO_CODE],Census[Percent_Renters],"",0),
 IF(_xlpm.DataPoint = "","",VALUE(_xlpm.DataPoint)))</f>
        <v>11.1</v>
      </c>
      <c r="I25" s="3">
        <f>IFERROR(_xlfn.PERCENTRANK.INC(Table4[Proximity to groceries (PMD)],Table4[[#This Row],[Proximity to groceries (PMD)]]),"")</f>
        <v>0.21099999999999999</v>
      </c>
      <c r="J25" s="3">
        <f>IFERROR(_xlfn.PERCENTRANK.INC(Table4[Percentage of income from government transfers (Census)],Table4[[#This Row],[Percentage of income from government transfers (Census)]]),"")</f>
        <v>0.96699999999999997</v>
      </c>
      <c r="K25" s="3">
        <f>IFERROR(_xlfn.PERCENTRANK.INC(Table4[Percentage of households that are renting (Census)],Table4[[#This Row],[Percentage of households that are renting (Census)]]),"")</f>
        <v>0.33200000000000002</v>
      </c>
      <c r="L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" spans="2:12" x14ac:dyDescent="0.65">
      <c r="B26" s="3">
        <v>35210033001</v>
      </c>
      <c r="C26" s="3">
        <v>35210033</v>
      </c>
      <c r="D26" s="3">
        <v>116</v>
      </c>
      <c r="E26" s="3">
        <v>721</v>
      </c>
      <c r="F26" s="3" t="str">
        <f>_xlfn.LET(
 _xlpm.DataPoint, _xlfn.XLOOKUP(Table4[[#This Row],[DBUID]],PMD[DBUID],PMD[Indexed_Proximity_To_Groceries],"",0),
 IF(_xlpm.DataPoint = "","",VALUE(_xlpm.DataPoint)))</f>
        <v/>
      </c>
      <c r="G26" s="4">
        <f>_xlfn.LET(
 _xlpm.DataPoint, _xlfn.XLOOKUP(Table4[[#This Row],[DAUID]],Census[ALT_GEO_CODE],Census[Percent_Of_Income_From_Goverment_Transfers],"",0),
 IF(_xlpm.DataPoint = "","",VALUE(_xlpm.DataPoint)))</f>
        <v>10.8</v>
      </c>
      <c r="H26" s="4">
        <f>_xlfn.LET(
 _xlpm.DataPoint, _xlfn.XLOOKUP(Table4[[#This Row],[DAUID]],Census[ALT_GEO_CODE],Census[Percent_Renters],"",0),
 IF(_xlpm.DataPoint = "","",VALUE(_xlpm.DataPoint)))</f>
        <v>11.9</v>
      </c>
      <c r="I26" s="3" t="str">
        <f>IFERROR(_xlfn.PERCENTRANK.INC(Table4[Proximity to groceries (PMD)],Table4[[#This Row],[Proximity to groceries (PMD)]]),"")</f>
        <v/>
      </c>
      <c r="J26" s="3">
        <f>IFERROR(_xlfn.PERCENTRANK.INC(Table4[Percentage of income from government transfers (Census)],Table4[[#This Row],[Percentage of income from government transfers (Census)]]),"")</f>
        <v>0.36299999999999999</v>
      </c>
      <c r="K26" s="3">
        <f>IFERROR(_xlfn.PERCENTRANK.INC(Table4[Percentage of households that are renting (Census)],Table4[[#This Row],[Percentage of households that are renting (Census)]]),"")</f>
        <v>0.38700000000000001</v>
      </c>
      <c r="L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" spans="2:12" x14ac:dyDescent="0.65">
      <c r="B27" s="3">
        <v>35210033002</v>
      </c>
      <c r="C27" s="3">
        <v>35210033</v>
      </c>
      <c r="D27" s="3">
        <v>518</v>
      </c>
      <c r="E27" s="3">
        <v>721</v>
      </c>
      <c r="F27" s="3">
        <f>_xlfn.LET(
 _xlpm.DataPoint, _xlfn.XLOOKUP(Table4[[#This Row],[DBUID]],PMD[DBUID],PMD[Indexed_Proximity_To_Groceries],"",0),
 IF(_xlpm.DataPoint = "","",VALUE(_xlpm.DataPoint)))</f>
        <v>0.12607086605460921</v>
      </c>
      <c r="G27" s="4">
        <f>_xlfn.LET(
 _xlpm.DataPoint, _xlfn.XLOOKUP(Table4[[#This Row],[DAUID]],Census[ALT_GEO_CODE],Census[Percent_Of_Income_From_Goverment_Transfers],"",0),
 IF(_xlpm.DataPoint = "","",VALUE(_xlpm.DataPoint)))</f>
        <v>10.8</v>
      </c>
      <c r="H27" s="4">
        <f>_xlfn.LET(
 _xlpm.DataPoint, _xlfn.XLOOKUP(Table4[[#This Row],[DAUID]],Census[ALT_GEO_CODE],Census[Percent_Renters],"",0),
 IF(_xlpm.DataPoint = "","",VALUE(_xlpm.DataPoint)))</f>
        <v>11.9</v>
      </c>
      <c r="I27" s="3">
        <f>IFERROR(_xlfn.PERCENTRANK.INC(Table4[Proximity to groceries (PMD)],Table4[[#This Row],[Proximity to groceries (PMD)]]),"")</f>
        <v>0.98299999999999998</v>
      </c>
      <c r="J27" s="3">
        <f>IFERROR(_xlfn.PERCENTRANK.INC(Table4[Percentage of income from government transfers (Census)],Table4[[#This Row],[Percentage of income from government transfers (Census)]]),"")</f>
        <v>0.36299999999999999</v>
      </c>
      <c r="K27" s="3">
        <f>IFERROR(_xlfn.PERCENTRANK.INC(Table4[Percentage of households that are renting (Census)],Table4[[#This Row],[Percentage of households that are renting (Census)]]),"")</f>
        <v>0.38700000000000001</v>
      </c>
      <c r="L2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0.13366637507027629</v>
      </c>
    </row>
    <row r="28" spans="2:12" x14ac:dyDescent="0.65">
      <c r="B28" s="3">
        <v>35210033003</v>
      </c>
      <c r="C28" s="3">
        <v>35210033</v>
      </c>
      <c r="D28" s="3">
        <v>87</v>
      </c>
      <c r="E28" s="3">
        <v>721</v>
      </c>
      <c r="F28" s="3" t="str">
        <f>_xlfn.LET(
 _xlpm.DataPoint, _xlfn.XLOOKUP(Table4[[#This Row],[DBUID]],PMD[DBUID],PMD[Indexed_Proximity_To_Groceries],"",0),
 IF(_xlpm.DataPoint = "","",VALUE(_xlpm.DataPoint)))</f>
        <v/>
      </c>
      <c r="G28" s="4">
        <f>_xlfn.LET(
 _xlpm.DataPoint, _xlfn.XLOOKUP(Table4[[#This Row],[DAUID]],Census[ALT_GEO_CODE],Census[Percent_Of_Income_From_Goverment_Transfers],"",0),
 IF(_xlpm.DataPoint = "","",VALUE(_xlpm.DataPoint)))</f>
        <v>10.8</v>
      </c>
      <c r="H28" s="4">
        <f>_xlfn.LET(
 _xlpm.DataPoint, _xlfn.XLOOKUP(Table4[[#This Row],[DAUID]],Census[ALT_GEO_CODE],Census[Percent_Renters],"",0),
 IF(_xlpm.DataPoint = "","",VALUE(_xlpm.DataPoint)))</f>
        <v>11.9</v>
      </c>
      <c r="I28" s="3" t="str">
        <f>IFERROR(_xlfn.PERCENTRANK.INC(Table4[Proximity to groceries (PMD)],Table4[[#This Row],[Proximity to groceries (PMD)]]),"")</f>
        <v/>
      </c>
      <c r="J28" s="3">
        <f>IFERROR(_xlfn.PERCENTRANK.INC(Table4[Percentage of income from government transfers (Census)],Table4[[#This Row],[Percentage of income from government transfers (Census)]]),"")</f>
        <v>0.36299999999999999</v>
      </c>
      <c r="K28" s="3">
        <f>IFERROR(_xlfn.PERCENTRANK.INC(Table4[Percentage of households that are renting (Census)],Table4[[#This Row],[Percentage of households that are renting (Census)]]),"")</f>
        <v>0.38700000000000001</v>
      </c>
      <c r="L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" spans="2:12" x14ac:dyDescent="0.65">
      <c r="B29" s="3">
        <v>35210034001</v>
      </c>
      <c r="C29" s="3">
        <v>35210034</v>
      </c>
      <c r="D29" s="3">
        <v>548</v>
      </c>
      <c r="E29" s="3">
        <v>548</v>
      </c>
      <c r="F29" s="3" t="str">
        <f>_xlfn.LET(
 _xlpm.DataPoint, _xlfn.XLOOKUP(Table4[[#This Row],[DBUID]],PMD[DBUID],PMD[Indexed_Proximity_To_Groceries],"",0),
 IF(_xlpm.DataPoint = "","",VALUE(_xlpm.DataPoint)))</f>
        <v/>
      </c>
      <c r="G29" s="4">
        <f>_xlfn.LET(
 _xlpm.DataPoint, _xlfn.XLOOKUP(Table4[[#This Row],[DAUID]],Census[ALT_GEO_CODE],Census[Percent_Of_Income_From_Goverment_Transfers],"",0),
 IF(_xlpm.DataPoint = "","",VALUE(_xlpm.DataPoint)))</f>
        <v>16.2</v>
      </c>
      <c r="H29" s="4">
        <f>_xlfn.LET(
 _xlpm.DataPoint, _xlfn.XLOOKUP(Table4[[#This Row],[DAUID]],Census[ALT_GEO_CODE],Census[Percent_Renters],"",0),
 IF(_xlpm.DataPoint = "","",VALUE(_xlpm.DataPoint)))</f>
        <v>22.2</v>
      </c>
      <c r="I29" s="3" t="str">
        <f>IFERROR(_xlfn.PERCENTRANK.INC(Table4[Proximity to groceries (PMD)],Table4[[#This Row],[Proximity to groceries (PMD)]]),"")</f>
        <v/>
      </c>
      <c r="J29" s="3">
        <f>IFERROR(_xlfn.PERCENTRANK.INC(Table4[Percentage of income from government transfers (Census)],Table4[[#This Row],[Percentage of income from government transfers (Census)]]),"")</f>
        <v>0.86399999999999999</v>
      </c>
      <c r="K29" s="3">
        <f>IFERROR(_xlfn.PERCENTRANK.INC(Table4[Percentage of households that are renting (Census)],Table4[[#This Row],[Percentage of households that are renting (Census)]]),"")</f>
        <v>0.81799999999999995</v>
      </c>
      <c r="L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" spans="2:12" x14ac:dyDescent="0.65">
      <c r="B30" s="3">
        <v>35210035001</v>
      </c>
      <c r="C30" s="3">
        <v>35210035</v>
      </c>
      <c r="D30" s="3">
        <v>240</v>
      </c>
      <c r="E30" s="3">
        <v>240</v>
      </c>
      <c r="F30" s="3">
        <f>_xlfn.LET(
 _xlpm.DataPoint, _xlfn.XLOOKUP(Table4[[#This Row],[DBUID]],PMD[DBUID],PMD[Indexed_Proximity_To_Groceries],"",0),
 IF(_xlpm.DataPoint = "","",VALUE(_xlpm.DataPoint)))</f>
        <v>8.3178871749017003E-3</v>
      </c>
      <c r="G30" s="4" t="str">
        <f>_xlfn.LET(
 _xlpm.DataPoint, _xlfn.XLOOKUP(Table4[[#This Row],[DAUID]],Census[ALT_GEO_CODE],Census[Percent_Of_Income_From_Goverment_Transfers],"",0),
 IF(_xlpm.DataPoint = "","",VALUE(_xlpm.DataPoint)))</f>
        <v/>
      </c>
      <c r="H30" s="4">
        <f>_xlfn.LET(
 _xlpm.DataPoint, _xlfn.XLOOKUP(Table4[[#This Row],[DAUID]],Census[ALT_GEO_CODE],Census[Percent_Renters],"",0),
 IF(_xlpm.DataPoint = "","",VALUE(_xlpm.DataPoint)))</f>
        <v>16.7</v>
      </c>
      <c r="I30" s="3">
        <f>IFERROR(_xlfn.PERCENTRANK.INC(Table4[Proximity to groceries (PMD)],Table4[[#This Row],[Proximity to groceries (PMD)]]),"")</f>
        <v>0.192</v>
      </c>
      <c r="J30" s="3" t="str">
        <f>IFERROR(_xlfn.PERCENTRANK.INC(Table4[Percentage of income from government transfers (Census)],Table4[[#This Row],[Percentage of income from government transfers (Census)]]),"")</f>
        <v/>
      </c>
      <c r="K30" s="3">
        <f>IFERROR(_xlfn.PERCENTRANK.INC(Table4[Percentage of households that are renting (Census)],Table4[[#This Row],[Percentage of households that are renting (Census)]]),"")</f>
        <v>0.61799999999999999</v>
      </c>
      <c r="L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" spans="2:12" x14ac:dyDescent="0.65">
      <c r="B31" s="3">
        <v>35210036001</v>
      </c>
      <c r="C31" s="3">
        <v>35210036</v>
      </c>
      <c r="D31" s="3">
        <v>452</v>
      </c>
      <c r="E31" s="3">
        <v>452</v>
      </c>
      <c r="F31" s="3">
        <f>_xlfn.LET(
 _xlpm.DataPoint, _xlfn.XLOOKUP(Table4[[#This Row],[DBUID]],PMD[DBUID],PMD[Indexed_Proximity_To_Groceries],"",0),
 IF(_xlpm.DataPoint = "","",VALUE(_xlpm.DataPoint)))</f>
        <v>7.5891389950589003E-3</v>
      </c>
      <c r="G31" s="4">
        <f>_xlfn.LET(
 _xlpm.DataPoint, _xlfn.XLOOKUP(Table4[[#This Row],[DAUID]],Census[ALT_GEO_CODE],Census[Percent_Of_Income_From_Goverment_Transfers],"",0),
 IF(_xlpm.DataPoint = "","",VALUE(_xlpm.DataPoint)))</f>
        <v>15.4</v>
      </c>
      <c r="H31" s="4">
        <f>_xlfn.LET(
 _xlpm.DataPoint, _xlfn.XLOOKUP(Table4[[#This Row],[DAUID]],Census[ALT_GEO_CODE],Census[Percent_Renters],"",0),
 IF(_xlpm.DataPoint = "","",VALUE(_xlpm.DataPoint)))</f>
        <v>20</v>
      </c>
      <c r="I31" s="3">
        <f>IFERROR(_xlfn.PERCENTRANK.INC(Table4[Proximity to groceries (PMD)],Table4[[#This Row],[Proximity to groceries (PMD)]]),"")</f>
        <v>0.16900000000000001</v>
      </c>
      <c r="J31" s="3">
        <f>IFERROR(_xlfn.PERCENTRANK.INC(Table4[Percentage of income from government transfers (Census)],Table4[[#This Row],[Percentage of income from government transfers (Census)]]),"")</f>
        <v>0.83399999999999996</v>
      </c>
      <c r="K31" s="3">
        <f>IFERROR(_xlfn.PERCENTRANK.INC(Table4[Percentage of households that are renting (Census)],Table4[[#This Row],[Percentage of households that are renting (Census)]]),"")</f>
        <v>0.77200000000000002</v>
      </c>
      <c r="L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" spans="2:12" x14ac:dyDescent="0.65">
      <c r="B32" s="3">
        <v>35210037001</v>
      </c>
      <c r="C32" s="3">
        <v>35210037</v>
      </c>
      <c r="D32" s="3">
        <v>233</v>
      </c>
      <c r="E32" s="3">
        <v>233</v>
      </c>
      <c r="F32" s="3" t="str">
        <f>_xlfn.LET(
 _xlpm.DataPoint, _xlfn.XLOOKUP(Table4[[#This Row],[DBUID]],PMD[DBUID],PMD[Indexed_Proximity_To_Groceries],"",0),
 IF(_xlpm.DataPoint = "","",VALUE(_xlpm.DataPoint)))</f>
        <v/>
      </c>
      <c r="G32" s="4" t="str">
        <f>_xlfn.LET(
 _xlpm.DataPoint, _xlfn.XLOOKUP(Table4[[#This Row],[DAUID]],Census[ALT_GEO_CODE],Census[Percent_Of_Income_From_Goverment_Transfers],"",0),
 IF(_xlpm.DataPoint = "","",VALUE(_xlpm.DataPoint)))</f>
        <v/>
      </c>
      <c r="H32" s="4">
        <f>_xlfn.LET(
 _xlpm.DataPoint, _xlfn.XLOOKUP(Table4[[#This Row],[DAUID]],Census[ALT_GEO_CODE],Census[Percent_Renters],"",0),
 IF(_xlpm.DataPoint = "","",VALUE(_xlpm.DataPoint)))</f>
        <v>0</v>
      </c>
      <c r="I32" s="3" t="str">
        <f>IFERROR(_xlfn.PERCENTRANK.INC(Table4[Proximity to groceries (PMD)],Table4[[#This Row],[Proximity to groceries (PMD)]]),"")</f>
        <v/>
      </c>
      <c r="J32" s="3" t="str">
        <f>IFERROR(_xlfn.PERCENTRANK.INC(Table4[Percentage of income from government transfers (Census)],Table4[[#This Row],[Percentage of income from government transfers (Census)]]),"")</f>
        <v/>
      </c>
      <c r="K32" s="3">
        <f>IFERROR(_xlfn.PERCENTRANK.INC(Table4[Percentage of households that are renting (Census)],Table4[[#This Row],[Percentage of households that are renting (Census)]]),"")</f>
        <v>0</v>
      </c>
      <c r="L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3" spans="2:12" x14ac:dyDescent="0.65">
      <c r="B33" s="3">
        <v>35210041001</v>
      </c>
      <c r="C33" s="3">
        <v>35210041</v>
      </c>
      <c r="D33" s="3">
        <v>127</v>
      </c>
      <c r="E33" s="3">
        <v>437</v>
      </c>
      <c r="F33" s="3">
        <f>_xlfn.LET(
 _xlpm.DataPoint, _xlfn.XLOOKUP(Table4[[#This Row],[DBUID]],PMD[DBUID],PMD[Indexed_Proximity_To_Groceries],"",0),
 IF(_xlpm.DataPoint = "","",VALUE(_xlpm.DataPoint)))</f>
        <v>0.13600334716801499</v>
      </c>
      <c r="G33" s="4">
        <f>_xlfn.LET(
 _xlpm.DataPoint, _xlfn.XLOOKUP(Table4[[#This Row],[DAUID]],Census[ALT_GEO_CODE],Census[Percent_Of_Income_From_Goverment_Transfers],"",0),
 IF(_xlpm.DataPoint = "","",VALUE(_xlpm.DataPoint)))</f>
        <v>13.5</v>
      </c>
      <c r="H33" s="4">
        <f>_xlfn.LET(
 _xlpm.DataPoint, _xlfn.XLOOKUP(Table4[[#This Row],[DAUID]],Census[ALT_GEO_CODE],Census[Percent_Renters],"",0),
 IF(_xlpm.DataPoint = "","",VALUE(_xlpm.DataPoint)))</f>
        <v>10.3</v>
      </c>
      <c r="I33" s="3">
        <f>IFERROR(_xlfn.PERCENTRANK.INC(Table4[Proximity to groceries (PMD)],Table4[[#This Row],[Proximity to groceries (PMD)]]),"")</f>
        <v>0.98699999999999999</v>
      </c>
      <c r="J33" s="3">
        <f>IFERROR(_xlfn.PERCENTRANK.INC(Table4[Percentage of income from government transfers (Census)],Table4[[#This Row],[Percentage of income from government transfers (Census)]]),"")</f>
        <v>0.72499999999999998</v>
      </c>
      <c r="K33" s="3">
        <f>IFERROR(_xlfn.PERCENTRANK.INC(Table4[Percentage of households that are renting (Census)],Table4[[#This Row],[Percentage of households that are renting (Census)]]),"")</f>
        <v>0.29499999999999998</v>
      </c>
      <c r="L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4" spans="2:12" x14ac:dyDescent="0.65">
      <c r="B34" s="3">
        <v>35210041002</v>
      </c>
      <c r="C34" s="3">
        <v>35210041</v>
      </c>
      <c r="D34" s="3">
        <v>130</v>
      </c>
      <c r="E34" s="3">
        <v>437</v>
      </c>
      <c r="F34" s="3">
        <f>_xlfn.LET(
 _xlpm.DataPoint, _xlfn.XLOOKUP(Table4[[#This Row],[DBUID]],PMD[DBUID],PMD[Indexed_Proximity_To_Groceries],"",0),
 IF(_xlpm.DataPoint = "","",VALUE(_xlpm.DataPoint)))</f>
        <v>9.5100666023159405E-2</v>
      </c>
      <c r="G34" s="4">
        <f>_xlfn.LET(
 _xlpm.DataPoint, _xlfn.XLOOKUP(Table4[[#This Row],[DAUID]],Census[ALT_GEO_CODE],Census[Percent_Of_Income_From_Goverment_Transfers],"",0),
 IF(_xlpm.DataPoint = "","",VALUE(_xlpm.DataPoint)))</f>
        <v>13.5</v>
      </c>
      <c r="H34" s="4">
        <f>_xlfn.LET(
 _xlpm.DataPoint, _xlfn.XLOOKUP(Table4[[#This Row],[DAUID]],Census[ALT_GEO_CODE],Census[Percent_Renters],"",0),
 IF(_xlpm.DataPoint = "","",VALUE(_xlpm.DataPoint)))</f>
        <v>10.3</v>
      </c>
      <c r="I34" s="3">
        <f>IFERROR(_xlfn.PERCENTRANK.INC(Table4[Proximity to groceries (PMD)],Table4[[#This Row],[Proximity to groceries (PMD)]]),"")</f>
        <v>0.95699999999999996</v>
      </c>
      <c r="J34" s="3">
        <f>IFERROR(_xlfn.PERCENTRANK.INC(Table4[Percentage of income from government transfers (Census)],Table4[[#This Row],[Percentage of income from government transfers (Census)]]),"")</f>
        <v>0.72499999999999998</v>
      </c>
      <c r="K34" s="3">
        <f>IFERROR(_xlfn.PERCENTRANK.INC(Table4[Percentage of households that are renting (Census)],Table4[[#This Row],[Percentage of households that are renting (Census)]]),"")</f>
        <v>0.29499999999999998</v>
      </c>
      <c r="L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5" spans="2:12" x14ac:dyDescent="0.65">
      <c r="B35" s="3">
        <v>35210041003</v>
      </c>
      <c r="C35" s="3">
        <v>35210041</v>
      </c>
      <c r="D35" s="3">
        <v>180</v>
      </c>
      <c r="E35" s="3">
        <v>437</v>
      </c>
      <c r="F35" s="3">
        <f>_xlfn.LET(
 _xlpm.DataPoint, _xlfn.XLOOKUP(Table4[[#This Row],[DBUID]],PMD[DBUID],PMD[Indexed_Proximity_To_Groceries],"",0),
 IF(_xlpm.DataPoint = "","",VALUE(_xlpm.DataPoint)))</f>
        <v>8.8622554444544893E-2</v>
      </c>
      <c r="G35" s="4">
        <f>_xlfn.LET(
 _xlpm.DataPoint, _xlfn.XLOOKUP(Table4[[#This Row],[DAUID]],Census[ALT_GEO_CODE],Census[Percent_Of_Income_From_Goverment_Transfers],"",0),
 IF(_xlpm.DataPoint = "","",VALUE(_xlpm.DataPoint)))</f>
        <v>13.5</v>
      </c>
      <c r="H35" s="4">
        <f>_xlfn.LET(
 _xlpm.DataPoint, _xlfn.XLOOKUP(Table4[[#This Row],[DAUID]],Census[ALT_GEO_CODE],Census[Percent_Renters],"",0),
 IF(_xlpm.DataPoint = "","",VALUE(_xlpm.DataPoint)))</f>
        <v>10.3</v>
      </c>
      <c r="I35" s="3">
        <f>IFERROR(_xlfn.PERCENTRANK.INC(Table4[Proximity to groceries (PMD)],Table4[[#This Row],[Proximity to groceries (PMD)]]),"")</f>
        <v>0.94899999999999995</v>
      </c>
      <c r="J35" s="3">
        <f>IFERROR(_xlfn.PERCENTRANK.INC(Table4[Percentage of income from government transfers (Census)],Table4[[#This Row],[Percentage of income from government transfers (Census)]]),"")</f>
        <v>0.72499999999999998</v>
      </c>
      <c r="K35" s="3">
        <f>IFERROR(_xlfn.PERCENTRANK.INC(Table4[Percentage of households that are renting (Census)],Table4[[#This Row],[Percentage of households that are renting (Census)]]),"")</f>
        <v>0.29499999999999998</v>
      </c>
      <c r="L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6" spans="2:12" x14ac:dyDescent="0.65">
      <c r="B36" s="3">
        <v>35210042001</v>
      </c>
      <c r="C36" s="3">
        <v>35210042</v>
      </c>
      <c r="D36" s="3">
        <v>423</v>
      </c>
      <c r="E36" s="3">
        <v>612</v>
      </c>
      <c r="F36" s="3">
        <f>_xlfn.LET(
 _xlpm.DataPoint, _xlfn.XLOOKUP(Table4[[#This Row],[DBUID]],PMD[DBUID],PMD[Indexed_Proximity_To_Groceries],"",0),
 IF(_xlpm.DataPoint = "","",VALUE(_xlpm.DataPoint)))</f>
        <v>0.12136846075719129</v>
      </c>
      <c r="G36" s="4">
        <f>_xlfn.LET(
 _xlpm.DataPoint, _xlfn.XLOOKUP(Table4[[#This Row],[DAUID]],Census[ALT_GEO_CODE],Census[Percent_Of_Income_From_Goverment_Transfers],"",0),
 IF(_xlpm.DataPoint = "","",VALUE(_xlpm.DataPoint)))</f>
        <v>11.4</v>
      </c>
      <c r="H36" s="4">
        <f>_xlfn.LET(
 _xlpm.DataPoint, _xlfn.XLOOKUP(Table4[[#This Row],[DAUID]],Census[ALT_GEO_CODE],Census[Percent_Renters],"",0),
 IF(_xlpm.DataPoint = "","",VALUE(_xlpm.DataPoint)))</f>
        <v>6.3</v>
      </c>
      <c r="I36" s="3">
        <f>IFERROR(_xlfn.PERCENTRANK.INC(Table4[Proximity to groceries (PMD)],Table4[[#This Row],[Proximity to groceries (PMD)]]),"")</f>
        <v>0.98099999999999998</v>
      </c>
      <c r="J36" s="3">
        <f>IFERROR(_xlfn.PERCENTRANK.INC(Table4[Percentage of income from government transfers (Census)],Table4[[#This Row],[Percentage of income from government transfers (Census)]]),"")</f>
        <v>0.47199999999999998</v>
      </c>
      <c r="K36" s="3">
        <f>IFERROR(_xlfn.PERCENTRANK.INC(Table4[Percentage of households that are renting (Census)],Table4[[#This Row],[Percentage of households that are renting (Census)]]),"")</f>
        <v>0.14199999999999999</v>
      </c>
      <c r="L3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0.10839135563752074</v>
      </c>
    </row>
    <row r="37" spans="2:12" x14ac:dyDescent="0.65">
      <c r="B37" s="3">
        <v>35210042002</v>
      </c>
      <c r="C37" s="3">
        <v>35210042</v>
      </c>
      <c r="D37" s="3">
        <v>189</v>
      </c>
      <c r="E37" s="3">
        <v>612</v>
      </c>
      <c r="F37" s="3">
        <f>_xlfn.LET(
 _xlpm.DataPoint, _xlfn.XLOOKUP(Table4[[#This Row],[DBUID]],PMD[DBUID],PMD[Indexed_Proximity_To_Groceries],"",0),
 IF(_xlpm.DataPoint = "","",VALUE(_xlpm.DataPoint)))</f>
        <v>8.01617130867575E-2</v>
      </c>
      <c r="G37" s="4">
        <f>_xlfn.LET(
 _xlpm.DataPoint, _xlfn.XLOOKUP(Table4[[#This Row],[DAUID]],Census[ALT_GEO_CODE],Census[Percent_Of_Income_From_Goverment_Transfers],"",0),
 IF(_xlpm.DataPoint = "","",VALUE(_xlpm.DataPoint)))</f>
        <v>11.4</v>
      </c>
      <c r="H37" s="4">
        <f>_xlfn.LET(
 _xlpm.DataPoint, _xlfn.XLOOKUP(Table4[[#This Row],[DAUID]],Census[ALT_GEO_CODE],Census[Percent_Renters],"",0),
 IF(_xlpm.DataPoint = "","",VALUE(_xlpm.DataPoint)))</f>
        <v>6.3</v>
      </c>
      <c r="I37" s="3">
        <f>IFERROR(_xlfn.PERCENTRANK.INC(Table4[Proximity to groceries (PMD)],Table4[[#This Row],[Proximity to groceries (PMD)]]),"")</f>
        <v>0.93300000000000005</v>
      </c>
      <c r="J37" s="3">
        <f>IFERROR(_xlfn.PERCENTRANK.INC(Table4[Percentage of income from government transfers (Census)],Table4[[#This Row],[Percentage of income from government transfers (Census)]]),"")</f>
        <v>0.47199999999999998</v>
      </c>
      <c r="K37" s="3">
        <f>IFERROR(_xlfn.PERCENTRANK.INC(Table4[Percentage of households that are renting (Census)],Table4[[#This Row],[Percentage of households that are renting (Census)]]),"")</f>
        <v>0.14199999999999999</v>
      </c>
      <c r="L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8" spans="2:12" x14ac:dyDescent="0.65">
      <c r="B38" s="3">
        <v>35210043002</v>
      </c>
      <c r="C38" s="3">
        <v>35210043</v>
      </c>
      <c r="D38" s="3">
        <v>234</v>
      </c>
      <c r="E38" s="3">
        <v>965</v>
      </c>
      <c r="F38" s="3">
        <f>_xlfn.LET(
 _xlpm.DataPoint, _xlfn.XLOOKUP(Table4[[#This Row],[DBUID]],PMD[DBUID],PMD[Indexed_Proximity_To_Groceries],"",0),
 IF(_xlpm.DataPoint = "","",VALUE(_xlpm.DataPoint)))</f>
        <v>3.0797242665713601E-2</v>
      </c>
      <c r="G38" s="4">
        <f>_xlfn.LET(
 _xlpm.DataPoint, _xlfn.XLOOKUP(Table4[[#This Row],[DAUID]],Census[ALT_GEO_CODE],Census[Percent_Of_Income_From_Goverment_Transfers],"",0),
 IF(_xlpm.DataPoint = "","",VALUE(_xlpm.DataPoint)))</f>
        <v>15.3</v>
      </c>
      <c r="H38" s="4">
        <f>_xlfn.LET(
 _xlpm.DataPoint, _xlfn.XLOOKUP(Table4[[#This Row],[DAUID]],Census[ALT_GEO_CODE],Census[Percent_Renters],"",0),
 IF(_xlpm.DataPoint = "","",VALUE(_xlpm.DataPoint)))</f>
        <v>11.1</v>
      </c>
      <c r="I38" s="3">
        <f>IFERROR(_xlfn.PERCENTRANK.INC(Table4[Proximity to groceries (PMD)],Table4[[#This Row],[Proximity to groceries (PMD)]]),"")</f>
        <v>0.60499999999999998</v>
      </c>
      <c r="J38" s="3">
        <f>IFERROR(_xlfn.PERCENTRANK.INC(Table4[Percentage of income from government transfers (Census)],Table4[[#This Row],[Percentage of income from government transfers (Census)]]),"")</f>
        <v>0.83</v>
      </c>
      <c r="K38" s="3">
        <f>IFERROR(_xlfn.PERCENTRANK.INC(Table4[Percentage of households that are renting (Census)],Table4[[#This Row],[Percentage of households that are renting (Census)]]),"")</f>
        <v>0.33200000000000002</v>
      </c>
      <c r="L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9" spans="2:12" x14ac:dyDescent="0.65">
      <c r="B39" s="3">
        <v>35210043004</v>
      </c>
      <c r="C39" s="3">
        <v>35210043</v>
      </c>
      <c r="D39" s="3">
        <v>731</v>
      </c>
      <c r="E39" s="3">
        <v>965</v>
      </c>
      <c r="F39" s="3">
        <f>_xlfn.LET(
 _xlpm.DataPoint, _xlfn.XLOOKUP(Table4[[#This Row],[DBUID]],PMD[DBUID],PMD[Indexed_Proximity_To_Groceries],"",0),
 IF(_xlpm.DataPoint = "","",VALUE(_xlpm.DataPoint)))</f>
        <v>4.9271625989138597E-2</v>
      </c>
      <c r="G39" s="4">
        <f>_xlfn.LET(
 _xlpm.DataPoint, _xlfn.XLOOKUP(Table4[[#This Row],[DAUID]],Census[ALT_GEO_CODE],Census[Percent_Of_Income_From_Goverment_Transfers],"",0),
 IF(_xlpm.DataPoint = "","",VALUE(_xlpm.DataPoint)))</f>
        <v>15.3</v>
      </c>
      <c r="H39" s="4">
        <f>_xlfn.LET(
 _xlpm.DataPoint, _xlfn.XLOOKUP(Table4[[#This Row],[DAUID]],Census[ALT_GEO_CODE],Census[Percent_Renters],"",0),
 IF(_xlpm.DataPoint = "","",VALUE(_xlpm.DataPoint)))</f>
        <v>11.1</v>
      </c>
      <c r="I39" s="3">
        <f>IFERROR(_xlfn.PERCENTRANK.INC(Table4[Proximity to groceries (PMD)],Table4[[#This Row],[Proximity to groceries (PMD)]]),"")</f>
        <v>0.79600000000000004</v>
      </c>
      <c r="J39" s="3">
        <f>IFERROR(_xlfn.PERCENTRANK.INC(Table4[Percentage of income from government transfers (Census)],Table4[[#This Row],[Percentage of income from government transfers (Census)]]),"")</f>
        <v>0.83</v>
      </c>
      <c r="K39" s="3">
        <f>IFERROR(_xlfn.PERCENTRANK.INC(Table4[Percentage of households that are renting (Census)],Table4[[#This Row],[Percentage of households that are renting (Census)]]),"")</f>
        <v>0.33200000000000002</v>
      </c>
      <c r="L3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0.38307350424299236</v>
      </c>
    </row>
    <row r="40" spans="2:12" x14ac:dyDescent="0.65">
      <c r="B40" s="3">
        <v>35210044001</v>
      </c>
      <c r="C40" s="3">
        <v>35210044</v>
      </c>
      <c r="D40" s="3">
        <v>207</v>
      </c>
      <c r="E40" s="3">
        <v>447</v>
      </c>
      <c r="F40" s="3">
        <f>_xlfn.LET(
 _xlpm.DataPoint, _xlfn.XLOOKUP(Table4[[#This Row],[DBUID]],PMD[DBUID],PMD[Indexed_Proximity_To_Groceries],"",0),
 IF(_xlpm.DataPoint = "","",VALUE(_xlpm.DataPoint)))</f>
        <v>6.5881188992979803E-2</v>
      </c>
      <c r="G40" s="4">
        <f>_xlfn.LET(
 _xlpm.DataPoint, _xlfn.XLOOKUP(Table4[[#This Row],[DAUID]],Census[ALT_GEO_CODE],Census[Percent_Of_Income_From_Goverment_Transfers],"",0),
 IF(_xlpm.DataPoint = "","",VALUE(_xlpm.DataPoint)))</f>
        <v>19.600000000000001</v>
      </c>
      <c r="H40" s="4">
        <f>_xlfn.LET(
 _xlpm.DataPoint, _xlfn.XLOOKUP(Table4[[#This Row],[DAUID]],Census[ALT_GEO_CODE],Census[Percent_Renters],"",0),
 IF(_xlpm.DataPoint = "","",VALUE(_xlpm.DataPoint)))</f>
        <v>14.3</v>
      </c>
      <c r="I40" s="3">
        <f>IFERROR(_xlfn.PERCENTRANK.INC(Table4[Proximity to groceries (PMD)],Table4[[#This Row],[Proximity to groceries (PMD)]]),"")</f>
        <v>0.89300000000000002</v>
      </c>
      <c r="J40" s="3">
        <f>IFERROR(_xlfn.PERCENTRANK.INC(Table4[Percentage of income from government transfers (Census)],Table4[[#This Row],[Percentage of income from government transfers (Census)]]),"")</f>
        <v>0.95599999999999996</v>
      </c>
      <c r="K40" s="3">
        <f>IFERROR(_xlfn.PERCENTRANK.INC(Table4[Percentage of households that are renting (Census)],Table4[[#This Row],[Percentage of households that are renting (Census)]]),"")</f>
        <v>0.48799999999999999</v>
      </c>
      <c r="L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1" spans="2:12" x14ac:dyDescent="0.65">
      <c r="B41" s="3">
        <v>35210044002</v>
      </c>
      <c r="C41" s="3">
        <v>35210044</v>
      </c>
      <c r="D41" s="3">
        <v>240</v>
      </c>
      <c r="E41" s="3">
        <v>447</v>
      </c>
      <c r="F41" s="3">
        <f>_xlfn.LET(
 _xlpm.DataPoint, _xlfn.XLOOKUP(Table4[[#This Row],[DBUID]],PMD[DBUID],PMD[Indexed_Proximity_To_Groceries],"",0),
 IF(_xlpm.DataPoint = "","",VALUE(_xlpm.DataPoint)))</f>
        <v>2.9281075568906901E-2</v>
      </c>
      <c r="G41" s="4">
        <f>_xlfn.LET(
 _xlpm.DataPoint, _xlfn.XLOOKUP(Table4[[#This Row],[DAUID]],Census[ALT_GEO_CODE],Census[Percent_Of_Income_From_Goverment_Transfers],"",0),
 IF(_xlpm.DataPoint = "","",VALUE(_xlpm.DataPoint)))</f>
        <v>19.600000000000001</v>
      </c>
      <c r="H41" s="4">
        <f>_xlfn.LET(
 _xlpm.DataPoint, _xlfn.XLOOKUP(Table4[[#This Row],[DAUID]],Census[ALT_GEO_CODE],Census[Percent_Renters],"",0),
 IF(_xlpm.DataPoint = "","",VALUE(_xlpm.DataPoint)))</f>
        <v>14.3</v>
      </c>
      <c r="I41" s="3">
        <f>IFERROR(_xlfn.PERCENTRANK.INC(Table4[Proximity to groceries (PMD)],Table4[[#This Row],[Proximity to groceries (PMD)]]),"")</f>
        <v>0.58499999999999996</v>
      </c>
      <c r="J41" s="3">
        <f>IFERROR(_xlfn.PERCENTRANK.INC(Table4[Percentage of income from government transfers (Census)],Table4[[#This Row],[Percentage of income from government transfers (Census)]]),"")</f>
        <v>0.95599999999999996</v>
      </c>
      <c r="K41" s="3">
        <f>IFERROR(_xlfn.PERCENTRANK.INC(Table4[Percentage of households that are renting (Census)],Table4[[#This Row],[Percentage of households that are renting (Census)]]),"")</f>
        <v>0.48799999999999999</v>
      </c>
      <c r="L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2" spans="2:12" x14ac:dyDescent="0.65">
      <c r="B42" s="3">
        <v>35210045001</v>
      </c>
      <c r="C42" s="3">
        <v>35210045</v>
      </c>
      <c r="D42" s="3">
        <v>385</v>
      </c>
      <c r="E42" s="3">
        <v>385</v>
      </c>
      <c r="F42" s="3">
        <f>_xlfn.LET(
 _xlpm.DataPoint, _xlfn.XLOOKUP(Table4[[#This Row],[DBUID]],PMD[DBUID],PMD[Indexed_Proximity_To_Groceries],"",0),
 IF(_xlpm.DataPoint = "","",VALUE(_xlpm.DataPoint)))</f>
        <v>6.9039568527978198E-2</v>
      </c>
      <c r="G42" s="4">
        <f>_xlfn.LET(
 _xlpm.DataPoint, _xlfn.XLOOKUP(Table4[[#This Row],[DAUID]],Census[ALT_GEO_CODE],Census[Percent_Of_Income_From_Goverment_Transfers],"",0),
 IF(_xlpm.DataPoint = "","",VALUE(_xlpm.DataPoint)))</f>
        <v>12.4</v>
      </c>
      <c r="H42" s="4">
        <f>_xlfn.LET(
 _xlpm.DataPoint, _xlfn.XLOOKUP(Table4[[#This Row],[DAUID]],Census[ALT_GEO_CODE],Census[Percent_Renters],"",0),
 IF(_xlpm.DataPoint = "","",VALUE(_xlpm.DataPoint)))</f>
        <v>9.1</v>
      </c>
      <c r="I42" s="3">
        <f>IFERROR(_xlfn.PERCENTRANK.INC(Table4[Proximity to groceries (PMD)],Table4[[#This Row],[Proximity to groceries (PMD)]]),"")</f>
        <v>0.90300000000000002</v>
      </c>
      <c r="J42" s="3">
        <f>IFERROR(_xlfn.PERCENTRANK.INC(Table4[Percentage of income from government transfers (Census)],Table4[[#This Row],[Percentage of income from government transfers (Census)]]),"")</f>
        <v>0.57799999999999996</v>
      </c>
      <c r="K42" s="3">
        <f>IFERROR(_xlfn.PERCENTRANK.INC(Table4[Percentage of households that are renting (Census)],Table4[[#This Row],[Percentage of households that are renting (Census)]]),"")</f>
        <v>0.24399999999999999</v>
      </c>
      <c r="L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3" spans="2:12" x14ac:dyDescent="0.65">
      <c r="B43" s="3">
        <v>35210046001</v>
      </c>
      <c r="C43" s="3">
        <v>35210046</v>
      </c>
      <c r="D43" s="3">
        <v>233</v>
      </c>
      <c r="E43" s="3">
        <v>567</v>
      </c>
      <c r="F43" s="3">
        <f>_xlfn.LET(
 _xlpm.DataPoint, _xlfn.XLOOKUP(Table4[[#This Row],[DBUID]],PMD[DBUID],PMD[Indexed_Proximity_To_Groceries],"",0),
 IF(_xlpm.DataPoint = "","",VALUE(_xlpm.DataPoint)))</f>
        <v>5.6947974112750301E-2</v>
      </c>
      <c r="G43" s="4">
        <f>_xlfn.LET(
 _xlpm.DataPoint, _xlfn.XLOOKUP(Table4[[#This Row],[DAUID]],Census[ALT_GEO_CODE],Census[Percent_Of_Income_From_Goverment_Transfers],"",0),
 IF(_xlpm.DataPoint = "","",VALUE(_xlpm.DataPoint)))</f>
        <v>19</v>
      </c>
      <c r="H43" s="4">
        <f>_xlfn.LET(
 _xlpm.DataPoint, _xlfn.XLOOKUP(Table4[[#This Row],[DAUID]],Census[ALT_GEO_CODE],Census[Percent_Renters],"",0),
 IF(_xlpm.DataPoint = "","",VALUE(_xlpm.DataPoint)))</f>
        <v>25</v>
      </c>
      <c r="I43" s="3">
        <f>IFERROR(_xlfn.PERCENTRANK.INC(Table4[Proximity to groceries (PMD)],Table4[[#This Row],[Proximity to groceries (PMD)]]),"")</f>
        <v>0.84799999999999998</v>
      </c>
      <c r="J43" s="3">
        <f>IFERROR(_xlfn.PERCENTRANK.INC(Table4[Percentage of income from government transfers (Census)],Table4[[#This Row],[Percentage of income from government transfers (Census)]]),"")</f>
        <v>0.95199999999999996</v>
      </c>
      <c r="K43" s="3">
        <f>IFERROR(_xlfn.PERCENTRANK.INC(Table4[Percentage of households that are renting (Census)],Table4[[#This Row],[Percentage of households that are renting (Census)]]),"")</f>
        <v>0.84299999999999997</v>
      </c>
      <c r="L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4" spans="2:12" x14ac:dyDescent="0.65">
      <c r="B44" s="3">
        <v>35210046002</v>
      </c>
      <c r="C44" s="3">
        <v>35210046</v>
      </c>
      <c r="D44" s="3">
        <v>163</v>
      </c>
      <c r="E44" s="3">
        <v>567</v>
      </c>
      <c r="F44" s="3">
        <f>_xlfn.LET(
 _xlpm.DataPoint, _xlfn.XLOOKUP(Table4[[#This Row],[DBUID]],PMD[DBUID],PMD[Indexed_Proximity_To_Groceries],"",0),
 IF(_xlpm.DataPoint = "","",VALUE(_xlpm.DataPoint)))</f>
        <v>5.4639534826549097E-2</v>
      </c>
      <c r="G44" s="4">
        <f>_xlfn.LET(
 _xlpm.DataPoint, _xlfn.XLOOKUP(Table4[[#This Row],[DAUID]],Census[ALT_GEO_CODE],Census[Percent_Of_Income_From_Goverment_Transfers],"",0),
 IF(_xlpm.DataPoint = "","",VALUE(_xlpm.DataPoint)))</f>
        <v>19</v>
      </c>
      <c r="H44" s="4">
        <f>_xlfn.LET(
 _xlpm.DataPoint, _xlfn.XLOOKUP(Table4[[#This Row],[DAUID]],Census[ALT_GEO_CODE],Census[Percent_Renters],"",0),
 IF(_xlpm.DataPoint = "","",VALUE(_xlpm.DataPoint)))</f>
        <v>25</v>
      </c>
      <c r="I44" s="3">
        <f>IFERROR(_xlfn.PERCENTRANK.INC(Table4[Proximity to groceries (PMD)],Table4[[#This Row],[Proximity to groceries (PMD)]]),"")</f>
        <v>0.83299999999999996</v>
      </c>
      <c r="J44" s="3">
        <f>IFERROR(_xlfn.PERCENTRANK.INC(Table4[Percentage of income from government transfers (Census)],Table4[[#This Row],[Percentage of income from government transfers (Census)]]),"")</f>
        <v>0.95199999999999996</v>
      </c>
      <c r="K44" s="3">
        <f>IFERROR(_xlfn.PERCENTRANK.INC(Table4[Percentage of households that are renting (Census)],Table4[[#This Row],[Percentage of households that are renting (Census)]]),"")</f>
        <v>0.84299999999999997</v>
      </c>
      <c r="L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5" spans="2:12" x14ac:dyDescent="0.65">
      <c r="B45" s="3">
        <v>35210046003</v>
      </c>
      <c r="C45" s="3">
        <v>35210046</v>
      </c>
      <c r="D45" s="3">
        <v>171</v>
      </c>
      <c r="E45" s="3">
        <v>567</v>
      </c>
      <c r="F45" s="3">
        <f>_xlfn.LET(
 _xlpm.DataPoint, _xlfn.XLOOKUP(Table4[[#This Row],[DBUID]],PMD[DBUID],PMD[Indexed_Proximity_To_Groceries],"",0),
 IF(_xlpm.DataPoint = "","",VALUE(_xlpm.DataPoint)))</f>
        <v>9.7571979387853405E-2</v>
      </c>
      <c r="G45" s="4">
        <f>_xlfn.LET(
 _xlpm.DataPoint, _xlfn.XLOOKUP(Table4[[#This Row],[DAUID]],Census[ALT_GEO_CODE],Census[Percent_Of_Income_From_Goverment_Transfers],"",0),
 IF(_xlpm.DataPoint = "","",VALUE(_xlpm.DataPoint)))</f>
        <v>19</v>
      </c>
      <c r="H45" s="4">
        <f>_xlfn.LET(
 _xlpm.DataPoint, _xlfn.XLOOKUP(Table4[[#This Row],[DAUID]],Census[ALT_GEO_CODE],Census[Percent_Renters],"",0),
 IF(_xlpm.DataPoint = "","",VALUE(_xlpm.DataPoint)))</f>
        <v>25</v>
      </c>
      <c r="I45" s="3">
        <f>IFERROR(_xlfn.PERCENTRANK.INC(Table4[Proximity to groceries (PMD)],Table4[[#This Row],[Proximity to groceries (PMD)]]),"")</f>
        <v>0.96</v>
      </c>
      <c r="J45" s="3">
        <f>IFERROR(_xlfn.PERCENTRANK.INC(Table4[Percentage of income from government transfers (Census)],Table4[[#This Row],[Percentage of income from government transfers (Census)]]),"")</f>
        <v>0.95199999999999996</v>
      </c>
      <c r="K45" s="3">
        <f>IFERROR(_xlfn.PERCENTRANK.INC(Table4[Percentage of households that are renting (Census)],Table4[[#This Row],[Percentage of households that are renting (Census)]]),"")</f>
        <v>0.84299999999999997</v>
      </c>
      <c r="L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6" spans="2:12" x14ac:dyDescent="0.65">
      <c r="B46" s="3">
        <v>35210047001</v>
      </c>
      <c r="C46" s="3">
        <v>35210047</v>
      </c>
      <c r="D46" s="3">
        <v>383</v>
      </c>
      <c r="E46" s="3">
        <v>383</v>
      </c>
      <c r="F46" s="3">
        <f>_xlfn.LET(
 _xlpm.DataPoint, _xlfn.XLOOKUP(Table4[[#This Row],[DBUID]],PMD[DBUID],PMD[Indexed_Proximity_To_Groceries],"",0),
 IF(_xlpm.DataPoint = "","",VALUE(_xlpm.DataPoint)))</f>
        <v>6.1215110668088803E-2</v>
      </c>
      <c r="G46" s="4">
        <f>_xlfn.LET(
 _xlpm.DataPoint, _xlfn.XLOOKUP(Table4[[#This Row],[DAUID]],Census[ALT_GEO_CODE],Census[Percent_Of_Income_From_Goverment_Transfers],"",0),
 IF(_xlpm.DataPoint = "","",VALUE(_xlpm.DataPoint)))</f>
        <v>22.8</v>
      </c>
      <c r="H46" s="4">
        <f>_xlfn.LET(
 _xlpm.DataPoint, _xlfn.XLOOKUP(Table4[[#This Row],[DAUID]],Census[ALT_GEO_CODE],Census[Percent_Renters],"",0),
 IF(_xlpm.DataPoint = "","",VALUE(_xlpm.DataPoint)))</f>
        <v>33.299999999999997</v>
      </c>
      <c r="I46" s="3">
        <f>IFERROR(_xlfn.PERCENTRANK.INC(Table4[Proximity to groceries (PMD)],Table4[[#This Row],[Proximity to groceries (PMD)]]),"")</f>
        <v>0.87</v>
      </c>
      <c r="J46" s="3">
        <f>IFERROR(_xlfn.PERCENTRANK.INC(Table4[Percentage of income from government transfers (Census)],Table4[[#This Row],[Percentage of income from government transfers (Census)]]),"")</f>
        <v>0.98199999999999998</v>
      </c>
      <c r="K46" s="3">
        <f>IFERROR(_xlfn.PERCENTRANK.INC(Table4[Percentage of households that are renting (Census)],Table4[[#This Row],[Percentage of households that are renting (Census)]]),"")</f>
        <v>0.90200000000000002</v>
      </c>
      <c r="L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7" spans="2:12" x14ac:dyDescent="0.65">
      <c r="B47" s="3">
        <v>35210048001</v>
      </c>
      <c r="C47" s="3">
        <v>35210048</v>
      </c>
      <c r="D47" s="3">
        <v>332</v>
      </c>
      <c r="E47" s="3">
        <v>723</v>
      </c>
      <c r="F47" s="3">
        <f>_xlfn.LET(
 _xlpm.DataPoint, _xlfn.XLOOKUP(Table4[[#This Row],[DBUID]],PMD[DBUID],PMD[Indexed_Proximity_To_Groceries],"",0),
 IF(_xlpm.DataPoint = "","",VALUE(_xlpm.DataPoint)))</f>
        <v>0.10023302786299169</v>
      </c>
      <c r="G47" s="4">
        <f>_xlfn.LET(
 _xlpm.DataPoint, _xlfn.XLOOKUP(Table4[[#This Row],[DAUID]],Census[ALT_GEO_CODE],Census[Percent_Of_Income_From_Goverment_Transfers],"",0),
 IF(_xlpm.DataPoint = "","",VALUE(_xlpm.DataPoint)))</f>
        <v>11.4</v>
      </c>
      <c r="H47" s="4">
        <f>_xlfn.LET(
 _xlpm.DataPoint, _xlfn.XLOOKUP(Table4[[#This Row],[DAUID]],Census[ALT_GEO_CODE],Census[Percent_Renters],"",0),
 IF(_xlpm.DataPoint = "","",VALUE(_xlpm.DataPoint)))</f>
        <v>22.5</v>
      </c>
      <c r="I47" s="3">
        <f>IFERROR(_xlfn.PERCENTRANK.INC(Table4[Proximity to groceries (PMD)],Table4[[#This Row],[Proximity to groceries (PMD)]]),"")</f>
        <v>0.96599999999999997</v>
      </c>
      <c r="J47" s="3">
        <f>IFERROR(_xlfn.PERCENTRANK.INC(Table4[Percentage of income from government transfers (Census)],Table4[[#This Row],[Percentage of income from government transfers (Census)]]),"")</f>
        <v>0.47199999999999998</v>
      </c>
      <c r="K47" s="3">
        <f>IFERROR(_xlfn.PERCENTRANK.INC(Table4[Percentage of households that are renting (Census)],Table4[[#This Row],[Percentage of households that are renting (Census)]]),"")</f>
        <v>0.82199999999999995</v>
      </c>
      <c r="L4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0.23628214842038436</v>
      </c>
    </row>
    <row r="48" spans="2:12" x14ac:dyDescent="0.65">
      <c r="B48" s="3">
        <v>35210048002</v>
      </c>
      <c r="C48" s="3">
        <v>35210048</v>
      </c>
      <c r="D48" s="3">
        <v>391</v>
      </c>
      <c r="E48" s="3">
        <v>723</v>
      </c>
      <c r="F48" s="3">
        <f>_xlfn.LET(
 _xlpm.DataPoint, _xlfn.XLOOKUP(Table4[[#This Row],[DBUID]],PMD[DBUID],PMD[Indexed_Proximity_To_Groceries],"",0),
 IF(_xlpm.DataPoint = "","",VALUE(_xlpm.DataPoint)))</f>
        <v>0.1153167098136076</v>
      </c>
      <c r="G48" s="4">
        <f>_xlfn.LET(
 _xlpm.DataPoint, _xlfn.XLOOKUP(Table4[[#This Row],[DAUID]],Census[ALT_GEO_CODE],Census[Percent_Of_Income_From_Goverment_Transfers],"",0),
 IF(_xlpm.DataPoint = "","",VALUE(_xlpm.DataPoint)))</f>
        <v>11.4</v>
      </c>
      <c r="H48" s="4">
        <f>_xlfn.LET(
 _xlpm.DataPoint, _xlfn.XLOOKUP(Table4[[#This Row],[DAUID]],Census[ALT_GEO_CODE],Census[Percent_Renters],"",0),
 IF(_xlpm.DataPoint = "","",VALUE(_xlpm.DataPoint)))</f>
        <v>22.5</v>
      </c>
      <c r="I48" s="3">
        <f>IFERROR(_xlfn.PERCENTRANK.INC(Table4[Proximity to groceries (PMD)],Table4[[#This Row],[Proximity to groceries (PMD)]]),"")</f>
        <v>0.97599999999999998</v>
      </c>
      <c r="J48" s="3">
        <f>IFERROR(_xlfn.PERCENTRANK.INC(Table4[Percentage of income from government transfers (Census)],Table4[[#This Row],[Percentage of income from government transfers (Census)]]),"")</f>
        <v>0.47199999999999998</v>
      </c>
      <c r="K48" s="3">
        <f>IFERROR(_xlfn.PERCENTRANK.INC(Table4[Percentage of households that are renting (Census)],Table4[[#This Row],[Percentage of households that are renting (Census)]]),"")</f>
        <v>0.82199999999999995</v>
      </c>
      <c r="L4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0.21038189013648545</v>
      </c>
    </row>
    <row r="49" spans="2:12" x14ac:dyDescent="0.65">
      <c r="B49" s="3">
        <v>35210049001</v>
      </c>
      <c r="C49" s="3">
        <v>35210049</v>
      </c>
      <c r="D49" s="3">
        <v>259</v>
      </c>
      <c r="E49" s="3">
        <v>564</v>
      </c>
      <c r="F49" s="3">
        <f>_xlfn.LET(
 _xlpm.DataPoint, _xlfn.XLOOKUP(Table4[[#This Row],[DBUID]],PMD[DBUID],PMD[Indexed_Proximity_To_Groceries],"",0),
 IF(_xlpm.DataPoint = "","",VALUE(_xlpm.DataPoint)))</f>
        <v>0.2387068167379123</v>
      </c>
      <c r="G49" s="4">
        <f>_xlfn.LET(
 _xlpm.DataPoint, _xlfn.XLOOKUP(Table4[[#This Row],[DAUID]],Census[ALT_GEO_CODE],Census[Percent_Of_Income_From_Goverment_Transfers],"",0),
 IF(_xlpm.DataPoint = "","",VALUE(_xlpm.DataPoint)))</f>
        <v>13.4</v>
      </c>
      <c r="H49" s="4">
        <f>_xlfn.LET(
 _xlpm.DataPoint, _xlfn.XLOOKUP(Table4[[#This Row],[DAUID]],Census[ALT_GEO_CODE],Census[Percent_Renters],"",0),
 IF(_xlpm.DataPoint = "","",VALUE(_xlpm.DataPoint)))</f>
        <v>8.6</v>
      </c>
      <c r="I49" s="3">
        <f>IFERROR(_xlfn.PERCENTRANK.INC(Table4[Proximity to groceries (PMD)],Table4[[#This Row],[Proximity to groceries (PMD)]]),"")</f>
        <v>0.998</v>
      </c>
      <c r="J49" s="3">
        <f>IFERROR(_xlfn.PERCENTRANK.INC(Table4[Percentage of income from government transfers (Census)],Table4[[#This Row],[Percentage of income from government transfers (Census)]]),"")</f>
        <v>0.71199999999999997</v>
      </c>
      <c r="K49" s="3">
        <f>IFERROR(_xlfn.PERCENTRANK.INC(Table4[Percentage of households that are renting (Census)],Table4[[#This Row],[Percentage of households that are renting (Census)]]),"")</f>
        <v>0.22800000000000001</v>
      </c>
      <c r="L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0" spans="2:12" x14ac:dyDescent="0.65">
      <c r="B50" s="3">
        <v>35210049002</v>
      </c>
      <c r="C50" s="3">
        <v>35210049</v>
      </c>
      <c r="D50" s="3">
        <v>305</v>
      </c>
      <c r="E50" s="3">
        <v>564</v>
      </c>
      <c r="F50" s="3">
        <f>_xlfn.LET(
 _xlpm.DataPoint, _xlfn.XLOOKUP(Table4[[#This Row],[DBUID]],PMD[DBUID],PMD[Indexed_Proximity_To_Groceries],"",0),
 IF(_xlpm.DataPoint = "","",VALUE(_xlpm.DataPoint)))</f>
        <v>4.1113280873221601E-2</v>
      </c>
      <c r="G50" s="4">
        <f>_xlfn.LET(
 _xlpm.DataPoint, _xlfn.XLOOKUP(Table4[[#This Row],[DAUID]],Census[ALT_GEO_CODE],Census[Percent_Of_Income_From_Goverment_Transfers],"",0),
 IF(_xlpm.DataPoint = "","",VALUE(_xlpm.DataPoint)))</f>
        <v>13.4</v>
      </c>
      <c r="H50" s="4">
        <f>_xlfn.LET(
 _xlpm.DataPoint, _xlfn.XLOOKUP(Table4[[#This Row],[DAUID]],Census[ALT_GEO_CODE],Census[Percent_Renters],"",0),
 IF(_xlpm.DataPoint = "","",VALUE(_xlpm.DataPoint)))</f>
        <v>8.6</v>
      </c>
      <c r="I50" s="3">
        <f>IFERROR(_xlfn.PERCENTRANK.INC(Table4[Proximity to groceries (PMD)],Table4[[#This Row],[Proximity to groceries (PMD)]]),"")</f>
        <v>0.73</v>
      </c>
      <c r="J50" s="3">
        <f>IFERROR(_xlfn.PERCENTRANK.INC(Table4[Percentage of income from government transfers (Census)],Table4[[#This Row],[Percentage of income from government transfers (Census)]]),"")</f>
        <v>0.71199999999999997</v>
      </c>
      <c r="K50" s="3">
        <f>IFERROR(_xlfn.PERCENTRANK.INC(Table4[Percentage of households that are renting (Census)],Table4[[#This Row],[Percentage of households that are renting (Census)]]),"")</f>
        <v>0.22800000000000001</v>
      </c>
      <c r="L5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0.3525815112541999</v>
      </c>
    </row>
    <row r="51" spans="2:12" x14ac:dyDescent="0.65">
      <c r="B51" s="3">
        <v>35210050001</v>
      </c>
      <c r="C51" s="3">
        <v>35210050</v>
      </c>
      <c r="D51" s="3">
        <v>56</v>
      </c>
      <c r="E51" s="3">
        <v>260</v>
      </c>
      <c r="F51" s="3">
        <f>_xlfn.LET(
 _xlpm.DataPoint, _xlfn.XLOOKUP(Table4[[#This Row],[DBUID]],PMD[DBUID],PMD[Indexed_Proximity_To_Groceries],"",0),
 IF(_xlpm.DataPoint = "","",VALUE(_xlpm.DataPoint)))</f>
        <v>1.9159573984463302E-2</v>
      </c>
      <c r="G51" s="4">
        <f>_xlfn.LET(
 _xlpm.DataPoint, _xlfn.XLOOKUP(Table4[[#This Row],[DAUID]],Census[ALT_GEO_CODE],Census[Percent_Of_Income_From_Goverment_Transfers],"",0),
 IF(_xlpm.DataPoint = "","",VALUE(_xlpm.DataPoint)))</f>
        <v>21.2</v>
      </c>
      <c r="H51" s="4">
        <f>_xlfn.LET(
 _xlpm.DataPoint, _xlfn.XLOOKUP(Table4[[#This Row],[DAUID]],Census[ALT_GEO_CODE],Census[Percent_Renters],"",0),
 IF(_xlpm.DataPoint = "","",VALUE(_xlpm.DataPoint)))</f>
        <v>18.8</v>
      </c>
      <c r="I51" s="3">
        <f>IFERROR(_xlfn.PERCENTRANK.INC(Table4[Proximity to groceries (PMD)],Table4[[#This Row],[Proximity to groceries (PMD)]]),"")</f>
        <v>0.433</v>
      </c>
      <c r="J51" s="3">
        <f>IFERROR(_xlfn.PERCENTRANK.INC(Table4[Percentage of income from government transfers (Census)],Table4[[#This Row],[Percentage of income from government transfers (Census)]]),"")</f>
        <v>0.96699999999999997</v>
      </c>
      <c r="K51" s="3">
        <f>IFERROR(_xlfn.PERCENTRANK.INC(Table4[Percentage of households that are renting (Census)],Table4[[#This Row],[Percentage of households that are renting (Census)]]),"")</f>
        <v>0.67800000000000005</v>
      </c>
      <c r="L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2" spans="2:12" x14ac:dyDescent="0.65">
      <c r="B52" s="3">
        <v>35210050002</v>
      </c>
      <c r="C52" s="3">
        <v>35210050</v>
      </c>
      <c r="D52" s="3">
        <v>204</v>
      </c>
      <c r="E52" s="3">
        <v>260</v>
      </c>
      <c r="F52" s="3">
        <f>_xlfn.LET(
 _xlpm.DataPoint, _xlfn.XLOOKUP(Table4[[#This Row],[DBUID]],PMD[DBUID],PMD[Indexed_Proximity_To_Groceries],"",0),
 IF(_xlpm.DataPoint = "","",VALUE(_xlpm.DataPoint)))</f>
        <v>2.3311608210789599E-2</v>
      </c>
      <c r="G52" s="4">
        <f>_xlfn.LET(
 _xlpm.DataPoint, _xlfn.XLOOKUP(Table4[[#This Row],[DAUID]],Census[ALT_GEO_CODE],Census[Percent_Of_Income_From_Goverment_Transfers],"",0),
 IF(_xlpm.DataPoint = "","",VALUE(_xlpm.DataPoint)))</f>
        <v>21.2</v>
      </c>
      <c r="H52" s="4">
        <f>_xlfn.LET(
 _xlpm.DataPoint, _xlfn.XLOOKUP(Table4[[#This Row],[DAUID]],Census[ALT_GEO_CODE],Census[Percent_Renters],"",0),
 IF(_xlpm.DataPoint = "","",VALUE(_xlpm.DataPoint)))</f>
        <v>18.8</v>
      </c>
      <c r="I52" s="3">
        <f>IFERROR(_xlfn.PERCENTRANK.INC(Table4[Proximity to groceries (PMD)],Table4[[#This Row],[Proximity to groceries (PMD)]]),"")</f>
        <v>0.504</v>
      </c>
      <c r="J52" s="3">
        <f>IFERROR(_xlfn.PERCENTRANK.INC(Table4[Percentage of income from government transfers (Census)],Table4[[#This Row],[Percentage of income from government transfers (Census)]]),"")</f>
        <v>0.96699999999999997</v>
      </c>
      <c r="K52" s="3">
        <f>IFERROR(_xlfn.PERCENTRANK.INC(Table4[Percentage of households that are renting (Census)],Table4[[#This Row],[Percentage of households that are renting (Census)]]),"")</f>
        <v>0.67800000000000005</v>
      </c>
      <c r="L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3" spans="2:12" x14ac:dyDescent="0.65">
      <c r="B53" s="3">
        <v>35210051001</v>
      </c>
      <c r="C53" s="3">
        <v>35210051</v>
      </c>
      <c r="D53" s="3">
        <v>264</v>
      </c>
      <c r="E53" s="3">
        <v>418</v>
      </c>
      <c r="F53" s="3">
        <f>_xlfn.LET(
 _xlpm.DataPoint, _xlfn.XLOOKUP(Table4[[#This Row],[DBUID]],PMD[DBUID],PMD[Indexed_Proximity_To_Groceries],"",0),
 IF(_xlpm.DataPoint = "","",VALUE(_xlpm.DataPoint)))</f>
        <v>7.6354516251740997E-3</v>
      </c>
      <c r="G53" s="4">
        <f>_xlfn.LET(
 _xlpm.DataPoint, _xlfn.XLOOKUP(Table4[[#This Row],[DAUID]],Census[ALT_GEO_CODE],Census[Percent_Of_Income_From_Goverment_Transfers],"",0),
 IF(_xlpm.DataPoint = "","",VALUE(_xlpm.DataPoint)))</f>
        <v>16.8</v>
      </c>
      <c r="H53" s="4">
        <f>_xlfn.LET(
 _xlpm.DataPoint, _xlfn.XLOOKUP(Table4[[#This Row],[DAUID]],Census[ALT_GEO_CODE],Census[Percent_Renters],"",0),
 IF(_xlpm.DataPoint = "","",VALUE(_xlpm.DataPoint)))</f>
        <v>19.2</v>
      </c>
      <c r="I53" s="3">
        <f>IFERROR(_xlfn.PERCENTRANK.INC(Table4[Proximity to groceries (PMD)],Table4[[#This Row],[Proximity to groceries (PMD)]]),"")</f>
        <v>0.17100000000000001</v>
      </c>
      <c r="J53" s="3">
        <f>IFERROR(_xlfn.PERCENTRANK.INC(Table4[Percentage of income from government transfers (Census)],Table4[[#This Row],[Percentage of income from government transfers (Census)]]),"")</f>
        <v>0.89700000000000002</v>
      </c>
      <c r="K53" s="3">
        <f>IFERROR(_xlfn.PERCENTRANK.INC(Table4[Percentage of households that are renting (Census)],Table4[[#This Row],[Percentage of households that are renting (Census)]]),"")</f>
        <v>0.68700000000000006</v>
      </c>
      <c r="L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4" spans="2:12" x14ac:dyDescent="0.65">
      <c r="B54" s="3">
        <v>35210051002</v>
      </c>
      <c r="C54" s="3">
        <v>35210051</v>
      </c>
      <c r="D54" s="3">
        <v>154</v>
      </c>
      <c r="E54" s="3">
        <v>418</v>
      </c>
      <c r="F54" s="3">
        <f>_xlfn.LET(
 _xlpm.DataPoint, _xlfn.XLOOKUP(Table4[[#This Row],[DBUID]],PMD[DBUID],PMD[Indexed_Proximity_To_Groceries],"",0),
 IF(_xlpm.DataPoint = "","",VALUE(_xlpm.DataPoint)))</f>
        <v>1.72382243751888E-2</v>
      </c>
      <c r="G54" s="4">
        <f>_xlfn.LET(
 _xlpm.DataPoint, _xlfn.XLOOKUP(Table4[[#This Row],[DAUID]],Census[ALT_GEO_CODE],Census[Percent_Of_Income_From_Goverment_Transfers],"",0),
 IF(_xlpm.DataPoint = "","",VALUE(_xlpm.DataPoint)))</f>
        <v>16.8</v>
      </c>
      <c r="H54" s="4">
        <f>_xlfn.LET(
 _xlpm.DataPoint, _xlfn.XLOOKUP(Table4[[#This Row],[DAUID]],Census[ALT_GEO_CODE],Census[Percent_Renters],"",0),
 IF(_xlpm.DataPoint = "","",VALUE(_xlpm.DataPoint)))</f>
        <v>19.2</v>
      </c>
      <c r="I54" s="3">
        <f>IFERROR(_xlfn.PERCENTRANK.INC(Table4[Proximity to groceries (PMD)],Table4[[#This Row],[Proximity to groceries (PMD)]]),"")</f>
        <v>0.39500000000000002</v>
      </c>
      <c r="J54" s="3">
        <f>IFERROR(_xlfn.PERCENTRANK.INC(Table4[Percentage of income from government transfers (Census)],Table4[[#This Row],[Percentage of income from government transfers (Census)]]),"")</f>
        <v>0.89700000000000002</v>
      </c>
      <c r="K54" s="3">
        <f>IFERROR(_xlfn.PERCENTRANK.INC(Table4[Percentage of households that are renting (Census)],Table4[[#This Row],[Percentage of households that are renting (Census)]]),"")</f>
        <v>0.68700000000000006</v>
      </c>
      <c r="L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5" spans="2:12" x14ac:dyDescent="0.65">
      <c r="B55" s="3">
        <v>35210052001</v>
      </c>
      <c r="C55" s="3">
        <v>35210052</v>
      </c>
      <c r="D55" s="3">
        <v>136</v>
      </c>
      <c r="E55" s="3">
        <v>529</v>
      </c>
      <c r="F55" s="3">
        <f>_xlfn.LET(
 _xlpm.DataPoint, _xlfn.XLOOKUP(Table4[[#This Row],[DBUID]],PMD[DBUID],PMD[Indexed_Proximity_To_Groceries],"",0),
 IF(_xlpm.DataPoint = "","",VALUE(_xlpm.DataPoint)))</f>
        <v>2.2056669863579799E-2</v>
      </c>
      <c r="G55" s="4">
        <f>_xlfn.LET(
 _xlpm.DataPoint, _xlfn.XLOOKUP(Table4[[#This Row],[DAUID]],Census[ALT_GEO_CODE],Census[Percent_Of_Income_From_Goverment_Transfers],"",0),
 IF(_xlpm.DataPoint = "","",VALUE(_xlpm.DataPoint)))</f>
        <v>18</v>
      </c>
      <c r="H55" s="4">
        <f>_xlfn.LET(
 _xlpm.DataPoint, _xlfn.XLOOKUP(Table4[[#This Row],[DAUID]],Census[ALT_GEO_CODE],Census[Percent_Renters],"",0),
 IF(_xlpm.DataPoint = "","",VALUE(_xlpm.DataPoint)))</f>
        <v>39.299999999999997</v>
      </c>
      <c r="I55" s="3">
        <f>IFERROR(_xlfn.PERCENTRANK.INC(Table4[Proximity to groceries (PMD)],Table4[[#This Row],[Proximity to groceries (PMD)]]),"")</f>
        <v>0.48299999999999998</v>
      </c>
      <c r="J55" s="3">
        <f>IFERROR(_xlfn.PERCENTRANK.INC(Table4[Percentage of income from government transfers (Census)],Table4[[#This Row],[Percentage of income from government transfers (Census)]]),"")</f>
        <v>0.93100000000000005</v>
      </c>
      <c r="K55" s="3">
        <f>IFERROR(_xlfn.PERCENTRANK.INC(Table4[Percentage of households that are renting (Census)],Table4[[#This Row],[Percentage of households that are renting (Census)]]),"")</f>
        <v>0.92500000000000004</v>
      </c>
      <c r="L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6" spans="2:12" x14ac:dyDescent="0.65">
      <c r="B56" s="3">
        <v>35210052002</v>
      </c>
      <c r="C56" s="3">
        <v>35210052</v>
      </c>
      <c r="D56" s="3">
        <v>299</v>
      </c>
      <c r="E56" s="3">
        <v>529</v>
      </c>
      <c r="F56" s="3">
        <f>_xlfn.LET(
 _xlpm.DataPoint, _xlfn.XLOOKUP(Table4[[#This Row],[DBUID]],PMD[DBUID],PMD[Indexed_Proximity_To_Groceries],"",0),
 IF(_xlpm.DataPoint = "","",VALUE(_xlpm.DataPoint)))</f>
        <v>7.6956483444205002E-3</v>
      </c>
      <c r="G56" s="4">
        <f>_xlfn.LET(
 _xlpm.DataPoint, _xlfn.XLOOKUP(Table4[[#This Row],[DAUID]],Census[ALT_GEO_CODE],Census[Percent_Of_Income_From_Goverment_Transfers],"",0),
 IF(_xlpm.DataPoint = "","",VALUE(_xlpm.DataPoint)))</f>
        <v>18</v>
      </c>
      <c r="H56" s="4">
        <f>_xlfn.LET(
 _xlpm.DataPoint, _xlfn.XLOOKUP(Table4[[#This Row],[DAUID]],Census[ALT_GEO_CODE],Census[Percent_Renters],"",0),
 IF(_xlpm.DataPoint = "","",VALUE(_xlpm.DataPoint)))</f>
        <v>39.299999999999997</v>
      </c>
      <c r="I56" s="3">
        <f>IFERROR(_xlfn.PERCENTRANK.INC(Table4[Proximity to groceries (PMD)],Table4[[#This Row],[Proximity to groceries (PMD)]]),"")</f>
        <v>0.17399999999999999</v>
      </c>
      <c r="J56" s="3">
        <f>IFERROR(_xlfn.PERCENTRANK.INC(Table4[Percentage of income from government transfers (Census)],Table4[[#This Row],[Percentage of income from government transfers (Census)]]),"")</f>
        <v>0.93100000000000005</v>
      </c>
      <c r="K56" s="3">
        <f>IFERROR(_xlfn.PERCENTRANK.INC(Table4[Percentage of households that are renting (Census)],Table4[[#This Row],[Percentage of households that are renting (Census)]]),"")</f>
        <v>0.92500000000000004</v>
      </c>
      <c r="L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7" spans="2:12" x14ac:dyDescent="0.65">
      <c r="B57" s="3">
        <v>35210052003</v>
      </c>
      <c r="C57" s="3">
        <v>35210052</v>
      </c>
      <c r="D57" s="3">
        <v>94</v>
      </c>
      <c r="E57" s="3">
        <v>529</v>
      </c>
      <c r="F57" s="3">
        <f>_xlfn.LET(
 _xlpm.DataPoint, _xlfn.XLOOKUP(Table4[[#This Row],[DBUID]],PMD[DBUID],PMD[Indexed_Proximity_To_Groceries],"",0),
 IF(_xlpm.DataPoint = "","",VALUE(_xlpm.DataPoint)))</f>
        <v>2.1655782305101699E-2</v>
      </c>
      <c r="G57" s="4">
        <f>_xlfn.LET(
 _xlpm.DataPoint, _xlfn.XLOOKUP(Table4[[#This Row],[DAUID]],Census[ALT_GEO_CODE],Census[Percent_Of_Income_From_Goverment_Transfers],"",0),
 IF(_xlpm.DataPoint = "","",VALUE(_xlpm.DataPoint)))</f>
        <v>18</v>
      </c>
      <c r="H57" s="4">
        <f>_xlfn.LET(
 _xlpm.DataPoint, _xlfn.XLOOKUP(Table4[[#This Row],[DAUID]],Census[ALT_GEO_CODE],Census[Percent_Renters],"",0),
 IF(_xlpm.DataPoint = "","",VALUE(_xlpm.DataPoint)))</f>
        <v>39.299999999999997</v>
      </c>
      <c r="I57" s="3">
        <f>IFERROR(_xlfn.PERCENTRANK.INC(Table4[Proximity to groceries (PMD)],Table4[[#This Row],[Proximity to groceries (PMD)]]),"")</f>
        <v>0.47499999999999998</v>
      </c>
      <c r="J57" s="3">
        <f>IFERROR(_xlfn.PERCENTRANK.INC(Table4[Percentage of income from government transfers (Census)],Table4[[#This Row],[Percentage of income from government transfers (Census)]]),"")</f>
        <v>0.93100000000000005</v>
      </c>
      <c r="K57" s="3">
        <f>IFERROR(_xlfn.PERCENTRANK.INC(Table4[Percentage of households that are renting (Census)],Table4[[#This Row],[Percentage of households that are renting (Census)]]),"")</f>
        <v>0.92500000000000004</v>
      </c>
      <c r="L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8" spans="2:12" x14ac:dyDescent="0.65">
      <c r="B58" s="3">
        <v>35210053001</v>
      </c>
      <c r="C58" s="3">
        <v>35210053</v>
      </c>
      <c r="D58" s="3">
        <v>635</v>
      </c>
      <c r="E58" s="3">
        <v>635</v>
      </c>
      <c r="F58" s="3">
        <f>_xlfn.LET(
 _xlpm.DataPoint, _xlfn.XLOOKUP(Table4[[#This Row],[DBUID]],PMD[DBUID],PMD[Indexed_Proximity_To_Groceries],"",0),
 IF(_xlpm.DataPoint = "","",VALUE(_xlpm.DataPoint)))</f>
        <v>4.6869549035211001E-3</v>
      </c>
      <c r="G58" s="4">
        <f>_xlfn.LET(
 _xlpm.DataPoint, _xlfn.XLOOKUP(Table4[[#This Row],[DAUID]],Census[ALT_GEO_CODE],Census[Percent_Of_Income_From_Goverment_Transfers],"",0),
 IF(_xlpm.DataPoint = "","",VALUE(_xlpm.DataPoint)))</f>
        <v>12.7</v>
      </c>
      <c r="H58" s="4">
        <f>_xlfn.LET(
 _xlpm.DataPoint, _xlfn.XLOOKUP(Table4[[#This Row],[DAUID]],Census[ALT_GEO_CODE],Census[Percent_Renters],"",0),
 IF(_xlpm.DataPoint = "","",VALUE(_xlpm.DataPoint)))</f>
        <v>28.9</v>
      </c>
      <c r="I58" s="3">
        <f>IFERROR(_xlfn.PERCENTRANK.INC(Table4[Proximity to groceries (PMD)],Table4[[#This Row],[Proximity to groceries (PMD)]]),"")</f>
        <v>8.5000000000000006E-2</v>
      </c>
      <c r="J58" s="3">
        <f>IFERROR(_xlfn.PERCENTRANK.INC(Table4[Percentage of income from government transfers (Census)],Table4[[#This Row],[Percentage of income from government transfers (Census)]]),"")</f>
        <v>0.63500000000000001</v>
      </c>
      <c r="K58" s="3">
        <f>IFERROR(_xlfn.PERCENTRANK.INC(Table4[Percentage of households that are renting (Census)],Table4[[#This Row],[Percentage of households that are renting (Census)]]),"")</f>
        <v>0.88300000000000001</v>
      </c>
      <c r="L5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0.80054393997364393</v>
      </c>
    </row>
    <row r="59" spans="2:12" x14ac:dyDescent="0.65">
      <c r="B59" s="3">
        <v>35210054001</v>
      </c>
      <c r="C59" s="3">
        <v>35210054</v>
      </c>
      <c r="D59" s="3">
        <v>329</v>
      </c>
      <c r="E59" s="3">
        <v>329</v>
      </c>
      <c r="F59" s="3">
        <f>_xlfn.LET(
 _xlpm.DataPoint, _xlfn.XLOOKUP(Table4[[#This Row],[DBUID]],PMD[DBUID],PMD[Indexed_Proximity_To_Groceries],"",0),
 IF(_xlpm.DataPoint = "","",VALUE(_xlpm.DataPoint)))</f>
        <v>5.2073577995785996E-3</v>
      </c>
      <c r="G59" s="4">
        <f>_xlfn.LET(
 _xlpm.DataPoint, _xlfn.XLOOKUP(Table4[[#This Row],[DAUID]],Census[ALT_GEO_CODE],Census[Percent_Of_Income_From_Goverment_Transfers],"",0),
 IF(_xlpm.DataPoint = "","",VALUE(_xlpm.DataPoint)))</f>
        <v>16</v>
      </c>
      <c r="H59" s="4">
        <f>_xlfn.LET(
 _xlpm.DataPoint, _xlfn.XLOOKUP(Table4[[#This Row],[DAUID]],Census[ALT_GEO_CODE],Census[Percent_Renters],"",0),
 IF(_xlpm.DataPoint = "","",VALUE(_xlpm.DataPoint)))</f>
        <v>36.799999999999997</v>
      </c>
      <c r="I59" s="3">
        <f>IFERROR(_xlfn.PERCENTRANK.INC(Table4[Proximity to groceries (PMD)],Table4[[#This Row],[Proximity to groceries (PMD)]]),"")</f>
        <v>0.104</v>
      </c>
      <c r="J59" s="3">
        <f>IFERROR(_xlfn.PERCENTRANK.INC(Table4[Percentage of income from government transfers (Census)],Table4[[#This Row],[Percentage of income from government transfers (Census)]]),"")</f>
        <v>0.85899999999999999</v>
      </c>
      <c r="K59" s="3">
        <f>IFERROR(_xlfn.PERCENTRANK.INC(Table4[Percentage of households that are renting (Census)],Table4[[#This Row],[Percentage of households that are renting (Census)]]),"")</f>
        <v>0.91700000000000004</v>
      </c>
      <c r="L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0" spans="2:12" x14ac:dyDescent="0.65">
      <c r="B60" s="3">
        <v>35210055001</v>
      </c>
      <c r="C60" s="3">
        <v>35210055</v>
      </c>
      <c r="D60" s="3">
        <v>136</v>
      </c>
      <c r="E60" s="3">
        <v>398</v>
      </c>
      <c r="F60" s="3">
        <f>_xlfn.LET(
 _xlpm.DataPoint, _xlfn.XLOOKUP(Table4[[#This Row],[DBUID]],PMD[DBUID],PMD[Indexed_Proximity_To_Groceries],"",0),
 IF(_xlpm.DataPoint = "","",VALUE(_xlpm.DataPoint)))</f>
        <v>7.8095285830113003E-3</v>
      </c>
      <c r="G60" s="4">
        <f>_xlfn.LET(
 _xlpm.DataPoint, _xlfn.XLOOKUP(Table4[[#This Row],[DAUID]],Census[ALT_GEO_CODE],Census[Percent_Of_Income_From_Goverment_Transfers],"",0),
 IF(_xlpm.DataPoint = "","",VALUE(_xlpm.DataPoint)))</f>
        <v>15</v>
      </c>
      <c r="H60" s="4">
        <f>_xlfn.LET(
 _xlpm.DataPoint, _xlfn.XLOOKUP(Table4[[#This Row],[DAUID]],Census[ALT_GEO_CODE],Census[Percent_Renters],"",0),
 IF(_xlpm.DataPoint = "","",VALUE(_xlpm.DataPoint)))</f>
        <v>16.7</v>
      </c>
      <c r="I60" s="3">
        <f>IFERROR(_xlfn.PERCENTRANK.INC(Table4[Proximity to groceries (PMD)],Table4[[#This Row],[Proximity to groceries (PMD)]]),"")</f>
        <v>0.17799999999999999</v>
      </c>
      <c r="J60" s="3">
        <f>IFERROR(_xlfn.PERCENTRANK.INC(Table4[Percentage of income from government transfers (Census)],Table4[[#This Row],[Percentage of income from government transfers (Census)]]),"")</f>
        <v>0.81299999999999994</v>
      </c>
      <c r="K60" s="3">
        <f>IFERROR(_xlfn.PERCENTRANK.INC(Table4[Percentage of households that are renting (Census)],Table4[[#This Row],[Percentage of households that are renting (Census)]]),"")</f>
        <v>0.61799999999999999</v>
      </c>
      <c r="L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1" spans="2:12" x14ac:dyDescent="0.65">
      <c r="B61" s="3">
        <v>35210055002</v>
      </c>
      <c r="C61" s="3">
        <v>35210055</v>
      </c>
      <c r="D61" s="3">
        <v>262</v>
      </c>
      <c r="E61" s="3">
        <v>398</v>
      </c>
      <c r="F61" s="3">
        <f>_xlfn.LET(
 _xlpm.DataPoint, _xlfn.XLOOKUP(Table4[[#This Row],[DBUID]],PMD[DBUID],PMD[Indexed_Proximity_To_Groceries],"",0),
 IF(_xlpm.DataPoint = "","",VALUE(_xlpm.DataPoint)))</f>
        <v>6.3042040073378004E-3</v>
      </c>
      <c r="G61" s="4">
        <f>_xlfn.LET(
 _xlpm.DataPoint, _xlfn.XLOOKUP(Table4[[#This Row],[DAUID]],Census[ALT_GEO_CODE],Census[Percent_Of_Income_From_Goverment_Transfers],"",0),
 IF(_xlpm.DataPoint = "","",VALUE(_xlpm.DataPoint)))</f>
        <v>15</v>
      </c>
      <c r="H61" s="4">
        <f>_xlfn.LET(
 _xlpm.DataPoint, _xlfn.XLOOKUP(Table4[[#This Row],[DAUID]],Census[ALT_GEO_CODE],Census[Percent_Renters],"",0),
 IF(_xlpm.DataPoint = "","",VALUE(_xlpm.DataPoint)))</f>
        <v>16.7</v>
      </c>
      <c r="I61" s="3">
        <f>IFERROR(_xlfn.PERCENTRANK.INC(Table4[Proximity to groceries (PMD)],Table4[[#This Row],[Proximity to groceries (PMD)]]),"")</f>
        <v>0.13600000000000001</v>
      </c>
      <c r="J61" s="3">
        <f>IFERROR(_xlfn.PERCENTRANK.INC(Table4[Percentage of income from government transfers (Census)],Table4[[#This Row],[Percentage of income from government transfers (Census)]]),"")</f>
        <v>0.81299999999999994</v>
      </c>
      <c r="K61" s="3">
        <f>IFERROR(_xlfn.PERCENTRANK.INC(Table4[Percentage of households that are renting (Census)],Table4[[#This Row],[Percentage of households that are renting (Census)]]),"")</f>
        <v>0.61799999999999999</v>
      </c>
      <c r="L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2" spans="2:12" x14ac:dyDescent="0.65">
      <c r="B62" s="3">
        <v>35210057001</v>
      </c>
      <c r="C62" s="3">
        <v>35210057</v>
      </c>
      <c r="D62" s="3">
        <v>317</v>
      </c>
      <c r="E62" s="3">
        <v>425</v>
      </c>
      <c r="F62" s="3">
        <f>_xlfn.LET(
 _xlpm.DataPoint, _xlfn.XLOOKUP(Table4[[#This Row],[DBUID]],PMD[DBUID],PMD[Indexed_Proximity_To_Groceries],"",0),
 IF(_xlpm.DataPoint = "","",VALUE(_xlpm.DataPoint)))</f>
        <v>8.6448595782338006E-3</v>
      </c>
      <c r="G62" s="4">
        <f>_xlfn.LET(
 _xlpm.DataPoint, _xlfn.XLOOKUP(Table4[[#This Row],[DAUID]],Census[ALT_GEO_CODE],Census[Percent_Of_Income_From_Goverment_Transfers],"",0),
 IF(_xlpm.DataPoint = "","",VALUE(_xlpm.DataPoint)))</f>
        <v>15.4</v>
      </c>
      <c r="H62" s="4">
        <f>_xlfn.LET(
 _xlpm.DataPoint, _xlfn.XLOOKUP(Table4[[#This Row],[DAUID]],Census[ALT_GEO_CODE],Census[Percent_Renters],"",0),
 IF(_xlpm.DataPoint = "","",VALUE(_xlpm.DataPoint)))</f>
        <v>44</v>
      </c>
      <c r="I62" s="3">
        <f>IFERROR(_xlfn.PERCENTRANK.INC(Table4[Proximity to groceries (PMD)],Table4[[#This Row],[Proximity to groceries (PMD)]]),"")</f>
        <v>0.20399999999999999</v>
      </c>
      <c r="J62" s="3">
        <f>IFERROR(_xlfn.PERCENTRANK.INC(Table4[Percentage of income from government transfers (Census)],Table4[[#This Row],[Percentage of income from government transfers (Census)]]),"")</f>
        <v>0.83399999999999996</v>
      </c>
      <c r="K62" s="3">
        <f>IFERROR(_xlfn.PERCENTRANK.INC(Table4[Percentage of households that are renting (Census)],Table4[[#This Row],[Percentage of households that are renting (Census)]]),"")</f>
        <v>0.93100000000000005</v>
      </c>
      <c r="L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3" spans="2:12" x14ac:dyDescent="0.65">
      <c r="B63" s="3">
        <v>35210057002</v>
      </c>
      <c r="C63" s="3">
        <v>35210057</v>
      </c>
      <c r="D63" s="3">
        <v>108</v>
      </c>
      <c r="E63" s="3">
        <v>425</v>
      </c>
      <c r="F63" s="3">
        <f>_xlfn.LET(
 _xlpm.DataPoint, _xlfn.XLOOKUP(Table4[[#This Row],[DBUID]],PMD[DBUID],PMD[Indexed_Proximity_To_Groceries],"",0),
 IF(_xlpm.DataPoint = "","",VALUE(_xlpm.DataPoint)))</f>
        <v>3.4418219135075E-3</v>
      </c>
      <c r="G63" s="4">
        <f>_xlfn.LET(
 _xlpm.DataPoint, _xlfn.XLOOKUP(Table4[[#This Row],[DAUID]],Census[ALT_GEO_CODE],Census[Percent_Of_Income_From_Goverment_Transfers],"",0),
 IF(_xlpm.DataPoint = "","",VALUE(_xlpm.DataPoint)))</f>
        <v>15.4</v>
      </c>
      <c r="H63" s="4">
        <f>_xlfn.LET(
 _xlpm.DataPoint, _xlfn.XLOOKUP(Table4[[#This Row],[DAUID]],Census[ALT_GEO_CODE],Census[Percent_Renters],"",0),
 IF(_xlpm.DataPoint = "","",VALUE(_xlpm.DataPoint)))</f>
        <v>44</v>
      </c>
      <c r="I63" s="3">
        <f>IFERROR(_xlfn.PERCENTRANK.INC(Table4[Proximity to groceries (PMD)],Table4[[#This Row],[Proximity to groceries (PMD)]]),"")</f>
        <v>5.8000000000000003E-2</v>
      </c>
      <c r="J63" s="3">
        <f>IFERROR(_xlfn.PERCENTRANK.INC(Table4[Percentage of income from government transfers (Census)],Table4[[#This Row],[Percentage of income from government transfers (Census)]]),"")</f>
        <v>0.83399999999999996</v>
      </c>
      <c r="K63" s="3">
        <f>IFERROR(_xlfn.PERCENTRANK.INC(Table4[Percentage of households that are renting (Census)],Table4[[#This Row],[Percentage of households that are renting (Census)]]),"")</f>
        <v>0.93100000000000005</v>
      </c>
      <c r="L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4" spans="2:12" x14ac:dyDescent="0.65">
      <c r="B64" s="3">
        <v>35210058001</v>
      </c>
      <c r="C64" s="3">
        <v>35210058</v>
      </c>
      <c r="D64" s="3">
        <v>341</v>
      </c>
      <c r="E64" s="3">
        <v>504</v>
      </c>
      <c r="F64" s="3">
        <f>_xlfn.LET(
 _xlpm.DataPoint, _xlfn.XLOOKUP(Table4[[#This Row],[DBUID]],PMD[DBUID],PMD[Indexed_Proximity_To_Groceries],"",0),
 IF(_xlpm.DataPoint = "","",VALUE(_xlpm.DataPoint)))</f>
        <v>3.6624288195075999E-3</v>
      </c>
      <c r="G64" s="4">
        <f>_xlfn.LET(
 _xlpm.DataPoint, _xlfn.XLOOKUP(Table4[[#This Row],[DAUID]],Census[ALT_GEO_CODE],Census[Percent_Of_Income_From_Goverment_Transfers],"",0),
 IF(_xlpm.DataPoint = "","",VALUE(_xlpm.DataPoint)))</f>
        <v>10</v>
      </c>
      <c r="H64" s="4">
        <f>_xlfn.LET(
 _xlpm.DataPoint, _xlfn.XLOOKUP(Table4[[#This Row],[DAUID]],Census[ALT_GEO_CODE],Census[Percent_Renters],"",0),
 IF(_xlpm.DataPoint = "","",VALUE(_xlpm.DataPoint)))</f>
        <v>15.6</v>
      </c>
      <c r="I64" s="3">
        <f>IFERROR(_xlfn.PERCENTRANK.INC(Table4[Proximity to groceries (PMD)],Table4[[#This Row],[Proximity to groceries (PMD)]]),"")</f>
        <v>6.0999999999999999E-2</v>
      </c>
      <c r="J64" s="3">
        <f>IFERROR(_xlfn.PERCENTRANK.INC(Table4[Percentage of income from government transfers (Census)],Table4[[#This Row],[Percentage of income from government transfers (Census)]]),"")</f>
        <v>0.27800000000000002</v>
      </c>
      <c r="K64" s="3">
        <f>IFERROR(_xlfn.PERCENTRANK.INC(Table4[Percentage of households that are renting (Census)],Table4[[#This Row],[Percentage of households that are renting (Census)]]),"")</f>
        <v>0.58199999999999996</v>
      </c>
      <c r="L6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0.53359422947200408</v>
      </c>
    </row>
    <row r="65" spans="2:12" x14ac:dyDescent="0.65">
      <c r="B65" s="3">
        <v>35210058002</v>
      </c>
      <c r="C65" s="3">
        <v>35210058</v>
      </c>
      <c r="D65" s="3">
        <v>89</v>
      </c>
      <c r="E65" s="3">
        <v>504</v>
      </c>
      <c r="F65" s="3">
        <f>_xlfn.LET(
 _xlpm.DataPoint, _xlfn.XLOOKUP(Table4[[#This Row],[DBUID]],PMD[DBUID],PMD[Indexed_Proximity_To_Groceries],"",0),
 IF(_xlpm.DataPoint = "","",VALUE(_xlpm.DataPoint)))</f>
        <v>3.5212268714005001E-3</v>
      </c>
      <c r="G65" s="4">
        <f>_xlfn.LET(
 _xlpm.DataPoint, _xlfn.XLOOKUP(Table4[[#This Row],[DAUID]],Census[ALT_GEO_CODE],Census[Percent_Of_Income_From_Goverment_Transfers],"",0),
 IF(_xlpm.DataPoint = "","",VALUE(_xlpm.DataPoint)))</f>
        <v>10</v>
      </c>
      <c r="H65" s="4">
        <f>_xlfn.LET(
 _xlpm.DataPoint, _xlfn.XLOOKUP(Table4[[#This Row],[DAUID]],Census[ALT_GEO_CODE],Census[Percent_Renters],"",0),
 IF(_xlpm.DataPoint = "","",VALUE(_xlpm.DataPoint)))</f>
        <v>15.6</v>
      </c>
      <c r="I65" s="3">
        <f>IFERROR(_xlfn.PERCENTRANK.INC(Table4[Proximity to groceries (PMD)],Table4[[#This Row],[Proximity to groceries (PMD)]]),"")</f>
        <v>5.8999999999999997E-2</v>
      </c>
      <c r="J65" s="3">
        <f>IFERROR(_xlfn.PERCENTRANK.INC(Table4[Percentage of income from government transfers (Census)],Table4[[#This Row],[Percentage of income from government transfers (Census)]]),"")</f>
        <v>0.27800000000000002</v>
      </c>
      <c r="K65" s="3">
        <f>IFERROR(_xlfn.PERCENTRANK.INC(Table4[Percentage of households that are renting (Census)],Table4[[#This Row],[Percentage of households that are renting (Census)]]),"")</f>
        <v>0.58199999999999996</v>
      </c>
      <c r="L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6" spans="2:12" x14ac:dyDescent="0.65">
      <c r="B66" s="3">
        <v>35210058003</v>
      </c>
      <c r="C66" s="3">
        <v>35210058</v>
      </c>
      <c r="D66" s="3">
        <v>74</v>
      </c>
      <c r="E66" s="3">
        <v>504</v>
      </c>
      <c r="F66" s="3">
        <f>_xlfn.LET(
 _xlpm.DataPoint, _xlfn.XLOOKUP(Table4[[#This Row],[DBUID]],PMD[DBUID],PMD[Indexed_Proximity_To_Groceries],"",0),
 IF(_xlpm.DataPoint = "","",VALUE(_xlpm.DataPoint)))</f>
        <v>5.9332844863313004E-3</v>
      </c>
      <c r="G66" s="4">
        <f>_xlfn.LET(
 _xlpm.DataPoint, _xlfn.XLOOKUP(Table4[[#This Row],[DAUID]],Census[ALT_GEO_CODE],Census[Percent_Of_Income_From_Goverment_Transfers],"",0),
 IF(_xlpm.DataPoint = "","",VALUE(_xlpm.DataPoint)))</f>
        <v>10</v>
      </c>
      <c r="H66" s="4">
        <f>_xlfn.LET(
 _xlpm.DataPoint, _xlfn.XLOOKUP(Table4[[#This Row],[DAUID]],Census[ALT_GEO_CODE],Census[Percent_Renters],"",0),
 IF(_xlpm.DataPoint = "","",VALUE(_xlpm.DataPoint)))</f>
        <v>15.6</v>
      </c>
      <c r="I66" s="3">
        <f>IFERROR(_xlfn.PERCENTRANK.INC(Table4[Proximity to groceries (PMD)],Table4[[#This Row],[Proximity to groceries (PMD)]]),"")</f>
        <v>0.122</v>
      </c>
      <c r="J66" s="3">
        <f>IFERROR(_xlfn.PERCENTRANK.INC(Table4[Percentage of income from government transfers (Census)],Table4[[#This Row],[Percentage of income from government transfers (Census)]]),"")</f>
        <v>0.27800000000000002</v>
      </c>
      <c r="K66" s="3">
        <f>IFERROR(_xlfn.PERCENTRANK.INC(Table4[Percentage of households that are renting (Census)],Table4[[#This Row],[Percentage of households that are renting (Census)]]),"")</f>
        <v>0.58199999999999996</v>
      </c>
      <c r="L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7" spans="2:12" x14ac:dyDescent="0.65">
      <c r="B67" s="3">
        <v>35210059001</v>
      </c>
      <c r="C67" s="3">
        <v>35210059</v>
      </c>
      <c r="D67" s="3">
        <v>84</v>
      </c>
      <c r="E67" s="3">
        <v>555</v>
      </c>
      <c r="F67" s="3">
        <f>_xlfn.LET(
 _xlpm.DataPoint, _xlfn.XLOOKUP(Table4[[#This Row],[DBUID]],PMD[DBUID],PMD[Indexed_Proximity_To_Groceries],"",0),
 IF(_xlpm.DataPoint = "","",VALUE(_xlpm.DataPoint)))</f>
        <v>8.3049217899990001E-3</v>
      </c>
      <c r="G67" s="4">
        <f>_xlfn.LET(
 _xlpm.DataPoint, _xlfn.XLOOKUP(Table4[[#This Row],[DAUID]],Census[ALT_GEO_CODE],Census[Percent_Of_Income_From_Goverment_Transfers],"",0),
 IF(_xlpm.DataPoint = "","",VALUE(_xlpm.DataPoint)))</f>
        <v>14.1</v>
      </c>
      <c r="H67" s="4">
        <f>_xlfn.LET(
 _xlpm.DataPoint, _xlfn.XLOOKUP(Table4[[#This Row],[DAUID]],Census[ALT_GEO_CODE],Census[Percent_Renters],"",0),
 IF(_xlpm.DataPoint = "","",VALUE(_xlpm.DataPoint)))</f>
        <v>22.9</v>
      </c>
      <c r="I67" s="3">
        <f>IFERROR(_xlfn.PERCENTRANK.INC(Table4[Proximity to groceries (PMD)],Table4[[#This Row],[Proximity to groceries (PMD)]]),"")</f>
        <v>0.191</v>
      </c>
      <c r="J67" s="3">
        <f>IFERROR(_xlfn.PERCENTRANK.INC(Table4[Percentage of income from government transfers (Census)],Table4[[#This Row],[Percentage of income from government transfers (Census)]]),"")</f>
        <v>0.76700000000000002</v>
      </c>
      <c r="K67" s="3">
        <f>IFERROR(_xlfn.PERCENTRANK.INC(Table4[Percentage of households that are renting (Census)],Table4[[#This Row],[Percentage of households that are renting (Census)]]),"")</f>
        <v>0.82299999999999995</v>
      </c>
      <c r="L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8" spans="2:12" x14ac:dyDescent="0.65">
      <c r="B68" s="3">
        <v>35210059002</v>
      </c>
      <c r="C68" s="3">
        <v>35210059</v>
      </c>
      <c r="D68" s="3">
        <v>378</v>
      </c>
      <c r="E68" s="3">
        <v>555</v>
      </c>
      <c r="F68" s="3">
        <f>_xlfn.LET(
 _xlpm.DataPoint, _xlfn.XLOOKUP(Table4[[#This Row],[DBUID]],PMD[DBUID],PMD[Indexed_Proximity_To_Groceries],"",0),
 IF(_xlpm.DataPoint = "","",VALUE(_xlpm.DataPoint)))</f>
        <v>3.4315182646607002E-3</v>
      </c>
      <c r="G68" s="4">
        <f>_xlfn.LET(
 _xlpm.DataPoint, _xlfn.XLOOKUP(Table4[[#This Row],[DAUID]],Census[ALT_GEO_CODE],Census[Percent_Of_Income_From_Goverment_Transfers],"",0),
 IF(_xlpm.DataPoint = "","",VALUE(_xlpm.DataPoint)))</f>
        <v>14.1</v>
      </c>
      <c r="H68" s="4">
        <f>_xlfn.LET(
 _xlpm.DataPoint, _xlfn.XLOOKUP(Table4[[#This Row],[DAUID]],Census[ALT_GEO_CODE],Census[Percent_Renters],"",0),
 IF(_xlpm.DataPoint = "","",VALUE(_xlpm.DataPoint)))</f>
        <v>22.9</v>
      </c>
      <c r="I68" s="3">
        <f>IFERROR(_xlfn.PERCENTRANK.INC(Table4[Proximity to groceries (PMD)],Table4[[#This Row],[Proximity to groceries (PMD)]]),"")</f>
        <v>5.7000000000000002E-2</v>
      </c>
      <c r="J68" s="3">
        <f>IFERROR(_xlfn.PERCENTRANK.INC(Table4[Percentage of income from government transfers (Census)],Table4[[#This Row],[Percentage of income from government transfers (Census)]]),"")</f>
        <v>0.76700000000000002</v>
      </c>
      <c r="K68" s="3">
        <f>IFERROR(_xlfn.PERCENTRANK.INC(Table4[Percentage of households that are renting (Census)],Table4[[#This Row],[Percentage of households that are renting (Census)]]),"")</f>
        <v>0.82299999999999995</v>
      </c>
      <c r="L6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0.84120587529559632</v>
      </c>
    </row>
    <row r="69" spans="2:12" x14ac:dyDescent="0.65">
      <c r="B69" s="3">
        <v>35210059003</v>
      </c>
      <c r="C69" s="3">
        <v>35210059</v>
      </c>
      <c r="D69" s="3">
        <v>93</v>
      </c>
      <c r="E69" s="3">
        <v>555</v>
      </c>
      <c r="F69" s="3">
        <f>_xlfn.LET(
 _xlpm.DataPoint, _xlfn.XLOOKUP(Table4[[#This Row],[DBUID]],PMD[DBUID],PMD[Indexed_Proximity_To_Groceries],"",0),
 IF(_xlpm.DataPoint = "","",VALUE(_xlpm.DataPoint)))</f>
        <v>1.0937892670468701E-2</v>
      </c>
      <c r="G69" s="4">
        <f>_xlfn.LET(
 _xlpm.DataPoint, _xlfn.XLOOKUP(Table4[[#This Row],[DAUID]],Census[ALT_GEO_CODE],Census[Percent_Of_Income_From_Goverment_Transfers],"",0),
 IF(_xlpm.DataPoint = "","",VALUE(_xlpm.DataPoint)))</f>
        <v>14.1</v>
      </c>
      <c r="H69" s="4">
        <f>_xlfn.LET(
 _xlpm.DataPoint, _xlfn.XLOOKUP(Table4[[#This Row],[DAUID]],Census[ALT_GEO_CODE],Census[Percent_Renters],"",0),
 IF(_xlpm.DataPoint = "","",VALUE(_xlpm.DataPoint)))</f>
        <v>22.9</v>
      </c>
      <c r="I69" s="3">
        <f>IFERROR(_xlfn.PERCENTRANK.INC(Table4[Proximity to groceries (PMD)],Table4[[#This Row],[Proximity to groceries (PMD)]]),"")</f>
        <v>0.253</v>
      </c>
      <c r="J69" s="3">
        <f>IFERROR(_xlfn.PERCENTRANK.INC(Table4[Percentage of income from government transfers (Census)],Table4[[#This Row],[Percentage of income from government transfers (Census)]]),"")</f>
        <v>0.76700000000000002</v>
      </c>
      <c r="K69" s="3">
        <f>IFERROR(_xlfn.PERCENTRANK.INC(Table4[Percentage of households that are renting (Census)],Table4[[#This Row],[Percentage of households that are renting (Census)]]),"")</f>
        <v>0.82299999999999995</v>
      </c>
      <c r="L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0" spans="2:12" x14ac:dyDescent="0.65">
      <c r="B70" s="3">
        <v>35210060002</v>
      </c>
      <c r="C70" s="3">
        <v>35210060</v>
      </c>
      <c r="D70" s="3">
        <v>117</v>
      </c>
      <c r="E70" s="3">
        <v>706</v>
      </c>
      <c r="F70" s="3">
        <f>_xlfn.LET(
 _xlpm.DataPoint, _xlfn.XLOOKUP(Table4[[#This Row],[DBUID]],PMD[DBUID],PMD[Indexed_Proximity_To_Groceries],"",0),
 IF(_xlpm.DataPoint = "","",VALUE(_xlpm.DataPoint)))</f>
        <v>1.49900802434307E-2</v>
      </c>
      <c r="G70" s="4">
        <f>_xlfn.LET(
 _xlpm.DataPoint, _xlfn.XLOOKUP(Table4[[#This Row],[DAUID]],Census[ALT_GEO_CODE],Census[Percent_Of_Income_From_Goverment_Transfers],"",0),
 IF(_xlpm.DataPoint = "","",VALUE(_xlpm.DataPoint)))</f>
        <v>13.1</v>
      </c>
      <c r="H70" s="4">
        <f>_xlfn.LET(
 _xlpm.DataPoint, _xlfn.XLOOKUP(Table4[[#This Row],[DAUID]],Census[ALT_GEO_CODE],Census[Percent_Renters],"",0),
 IF(_xlpm.DataPoint = "","",VALUE(_xlpm.DataPoint)))</f>
        <v>28.6</v>
      </c>
      <c r="I70" s="3">
        <f>IFERROR(_xlfn.PERCENTRANK.INC(Table4[Proximity to groceries (PMD)],Table4[[#This Row],[Proximity to groceries (PMD)]]),"")</f>
        <v>0.34100000000000003</v>
      </c>
      <c r="J70" s="3">
        <f>IFERROR(_xlfn.PERCENTRANK.INC(Table4[Percentage of income from government transfers (Census)],Table4[[#This Row],[Percentage of income from government transfers (Census)]]),"")</f>
        <v>0.67900000000000005</v>
      </c>
      <c r="K70" s="3">
        <f>IFERROR(_xlfn.PERCENTRANK.INC(Table4[Percentage of households that are renting (Census)],Table4[[#This Row],[Percentage of households that are renting (Census)]]),"")</f>
        <v>0.88</v>
      </c>
      <c r="L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1" spans="2:12" x14ac:dyDescent="0.65">
      <c r="B71" s="3">
        <v>35210060003</v>
      </c>
      <c r="C71" s="3">
        <v>35210060</v>
      </c>
      <c r="D71" s="3">
        <v>589</v>
      </c>
      <c r="E71" s="3">
        <v>706</v>
      </c>
      <c r="F71" s="3">
        <f>_xlfn.LET(
 _xlpm.DataPoint, _xlfn.XLOOKUP(Table4[[#This Row],[DBUID]],PMD[DBUID],PMD[Indexed_Proximity_To_Groceries],"",0),
 IF(_xlpm.DataPoint = "","",VALUE(_xlpm.DataPoint)))</f>
        <v>1.5108676233691699E-2</v>
      </c>
      <c r="G71" s="4">
        <f>_xlfn.LET(
 _xlpm.DataPoint, _xlfn.XLOOKUP(Table4[[#This Row],[DAUID]],Census[ALT_GEO_CODE],Census[Percent_Of_Income_From_Goverment_Transfers],"",0),
 IF(_xlpm.DataPoint = "","",VALUE(_xlpm.DataPoint)))</f>
        <v>13.1</v>
      </c>
      <c r="H71" s="4">
        <f>_xlfn.LET(
 _xlpm.DataPoint, _xlfn.XLOOKUP(Table4[[#This Row],[DAUID]],Census[ALT_GEO_CODE],Census[Percent_Renters],"",0),
 IF(_xlpm.DataPoint = "","",VALUE(_xlpm.DataPoint)))</f>
        <v>28.6</v>
      </c>
      <c r="I71" s="3">
        <f>IFERROR(_xlfn.PERCENTRANK.INC(Table4[Proximity to groceries (PMD)],Table4[[#This Row],[Proximity to groceries (PMD)]]),"")</f>
        <v>0.34300000000000003</v>
      </c>
      <c r="J71" s="3">
        <f>IFERROR(_xlfn.PERCENTRANK.INC(Table4[Percentage of income from government transfers (Census)],Table4[[#This Row],[Percentage of income from government transfers (Census)]]),"")</f>
        <v>0.67900000000000005</v>
      </c>
      <c r="K71" s="3">
        <f>IFERROR(_xlfn.PERCENTRANK.INC(Table4[Percentage of households that are renting (Census)],Table4[[#This Row],[Percentage of households that are renting (Census)]]),"")</f>
        <v>0.88</v>
      </c>
      <c r="L7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0.73221609672924193</v>
      </c>
    </row>
    <row r="72" spans="2:12" x14ac:dyDescent="0.65">
      <c r="B72" s="3">
        <v>35210061001</v>
      </c>
      <c r="C72" s="3">
        <v>35210061</v>
      </c>
      <c r="D72" s="3">
        <v>605</v>
      </c>
      <c r="E72" s="3">
        <v>605</v>
      </c>
      <c r="F72" s="3">
        <f>_xlfn.LET(
 _xlpm.DataPoint, _xlfn.XLOOKUP(Table4[[#This Row],[DBUID]],PMD[DBUID],PMD[Indexed_Proximity_To_Groceries],"",0),
 IF(_xlpm.DataPoint = "","",VALUE(_xlpm.DataPoint)))</f>
        <v>6.8641417040395001E-3</v>
      </c>
      <c r="G72" s="4">
        <f>_xlfn.LET(
 _xlpm.DataPoint, _xlfn.XLOOKUP(Table4[[#This Row],[DAUID]],Census[ALT_GEO_CODE],Census[Percent_Of_Income_From_Goverment_Transfers],"",0),
 IF(_xlpm.DataPoint = "","",VALUE(_xlpm.DataPoint)))</f>
        <v>16.2</v>
      </c>
      <c r="H72" s="4">
        <f>_xlfn.LET(
 _xlpm.DataPoint, _xlfn.XLOOKUP(Table4[[#This Row],[DAUID]],Census[ALT_GEO_CODE],Census[Percent_Renters],"",0),
 IF(_xlpm.DataPoint = "","",VALUE(_xlpm.DataPoint)))</f>
        <v>36.1</v>
      </c>
      <c r="I72" s="3">
        <f>IFERROR(_xlfn.PERCENTRANK.INC(Table4[Proximity to groceries (PMD)],Table4[[#This Row],[Proximity to groceries (PMD)]]),"")</f>
        <v>0.152</v>
      </c>
      <c r="J72" s="3">
        <f>IFERROR(_xlfn.PERCENTRANK.INC(Table4[Percentage of income from government transfers (Census)],Table4[[#This Row],[Percentage of income from government transfers (Census)]]),"")</f>
        <v>0.86399999999999999</v>
      </c>
      <c r="K72" s="3">
        <f>IFERROR(_xlfn.PERCENTRANK.INC(Table4[Percentage of households that are renting (Census)],Table4[[#This Row],[Percentage of households that are renting (Census)]]),"")</f>
        <v>0.91400000000000003</v>
      </c>
      <c r="L7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0.87488693309087995</v>
      </c>
    </row>
    <row r="73" spans="2:12" x14ac:dyDescent="0.65">
      <c r="B73" s="3">
        <v>35210063001</v>
      </c>
      <c r="C73" s="3">
        <v>35210063</v>
      </c>
      <c r="D73" s="3">
        <v>143</v>
      </c>
      <c r="E73" s="3">
        <v>266</v>
      </c>
      <c r="F73" s="3">
        <f>_xlfn.LET(
 _xlpm.DataPoint, _xlfn.XLOOKUP(Table4[[#This Row],[DBUID]],PMD[DBUID],PMD[Indexed_Proximity_To_Groceries],"",0),
 IF(_xlpm.DataPoint = "","",VALUE(_xlpm.DataPoint)))</f>
        <v>2.0559779560712001E-2</v>
      </c>
      <c r="G73" s="4" t="str">
        <f>_xlfn.LET(
 _xlpm.DataPoint, _xlfn.XLOOKUP(Table4[[#This Row],[DAUID]],Census[ALT_GEO_CODE],Census[Percent_Of_Income_From_Goverment_Transfers],"",0),
 IF(_xlpm.DataPoint = "","",VALUE(_xlpm.DataPoint)))</f>
        <v/>
      </c>
      <c r="H73" s="4">
        <f>_xlfn.LET(
 _xlpm.DataPoint, _xlfn.XLOOKUP(Table4[[#This Row],[DAUID]],Census[ALT_GEO_CODE],Census[Percent_Renters],"",0),
 IF(_xlpm.DataPoint = "","",VALUE(_xlpm.DataPoint)))</f>
        <v>35.700000000000003</v>
      </c>
      <c r="I73" s="3">
        <f>IFERROR(_xlfn.PERCENTRANK.INC(Table4[Proximity to groceries (PMD)],Table4[[#This Row],[Proximity to groceries (PMD)]]),"")</f>
        <v>0.45500000000000002</v>
      </c>
      <c r="J73" s="3" t="str">
        <f>IFERROR(_xlfn.PERCENTRANK.INC(Table4[Percentage of income from government transfers (Census)],Table4[[#This Row],[Percentage of income from government transfers (Census)]]),"")</f>
        <v/>
      </c>
      <c r="K73" s="3">
        <f>IFERROR(_xlfn.PERCENTRANK.INC(Table4[Percentage of households that are renting (Census)],Table4[[#This Row],[Percentage of households that are renting (Census)]]),"")</f>
        <v>0.91400000000000003</v>
      </c>
      <c r="L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4" spans="2:12" x14ac:dyDescent="0.65">
      <c r="B74" s="3">
        <v>35210063002</v>
      </c>
      <c r="C74" s="3">
        <v>35210063</v>
      </c>
      <c r="D74" s="3">
        <v>123</v>
      </c>
      <c r="E74" s="3">
        <v>266</v>
      </c>
      <c r="F74" s="3">
        <f>_xlfn.LET(
 _xlpm.DataPoint, _xlfn.XLOOKUP(Table4[[#This Row],[DBUID]],PMD[DBUID],PMD[Indexed_Proximity_To_Groceries],"",0),
 IF(_xlpm.DataPoint = "","",VALUE(_xlpm.DataPoint)))</f>
        <v>2.54393079476295E-2</v>
      </c>
      <c r="G74" s="4" t="str">
        <f>_xlfn.LET(
 _xlpm.DataPoint, _xlfn.XLOOKUP(Table4[[#This Row],[DAUID]],Census[ALT_GEO_CODE],Census[Percent_Of_Income_From_Goverment_Transfers],"",0),
 IF(_xlpm.DataPoint = "","",VALUE(_xlpm.DataPoint)))</f>
        <v/>
      </c>
      <c r="H74" s="4">
        <f>_xlfn.LET(
 _xlpm.DataPoint, _xlfn.XLOOKUP(Table4[[#This Row],[DAUID]],Census[ALT_GEO_CODE],Census[Percent_Renters],"",0),
 IF(_xlpm.DataPoint = "","",VALUE(_xlpm.DataPoint)))</f>
        <v>35.700000000000003</v>
      </c>
      <c r="I74" s="3">
        <f>IFERROR(_xlfn.PERCENTRANK.INC(Table4[Proximity to groceries (PMD)],Table4[[#This Row],[Proximity to groceries (PMD)]]),"")</f>
        <v>0.53800000000000003</v>
      </c>
      <c r="J74" s="3" t="str">
        <f>IFERROR(_xlfn.PERCENTRANK.INC(Table4[Percentage of income from government transfers (Census)],Table4[[#This Row],[Percentage of income from government transfers (Census)]]),"")</f>
        <v/>
      </c>
      <c r="K74" s="3">
        <f>IFERROR(_xlfn.PERCENTRANK.INC(Table4[Percentage of households that are renting (Census)],Table4[[#This Row],[Percentage of households that are renting (Census)]]),"")</f>
        <v>0.91400000000000003</v>
      </c>
      <c r="L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5" spans="2:12" x14ac:dyDescent="0.65">
      <c r="B75" s="3">
        <v>35210065001</v>
      </c>
      <c r="C75" s="3">
        <v>35210065</v>
      </c>
      <c r="D75" s="3">
        <v>458</v>
      </c>
      <c r="E75" s="3">
        <v>583</v>
      </c>
      <c r="F75" s="3">
        <f>_xlfn.LET(
 _xlpm.DataPoint, _xlfn.XLOOKUP(Table4[[#This Row],[DBUID]],PMD[DBUID],PMD[Indexed_Proximity_To_Groceries],"",0),
 IF(_xlpm.DataPoint = "","",VALUE(_xlpm.DataPoint)))</f>
        <v>9.5951078515988993E-3</v>
      </c>
      <c r="G75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75" s="4">
        <f>_xlfn.LET(
 _xlpm.DataPoint, _xlfn.XLOOKUP(Table4[[#This Row],[DAUID]],Census[ALT_GEO_CODE],Census[Percent_Renters],"",0),
 IF(_xlpm.DataPoint = "","",VALUE(_xlpm.DataPoint)))</f>
        <v>45.7</v>
      </c>
      <c r="I75" s="3">
        <f>IFERROR(_xlfn.PERCENTRANK.INC(Table4[Proximity to groceries (PMD)],Table4[[#This Row],[Proximity to groceries (PMD)]]),"")</f>
        <v>0.22700000000000001</v>
      </c>
      <c r="J75" s="3">
        <f>IFERROR(_xlfn.PERCENTRANK.INC(Table4[Percentage of income from government transfers (Census)],Table4[[#This Row],[Percentage of income from government transfers (Census)]]),"")</f>
        <v>0.89200000000000002</v>
      </c>
      <c r="K75" s="3">
        <f>IFERROR(_xlfn.PERCENTRANK.INC(Table4[Percentage of households that are renting (Census)],Table4[[#This Row],[Percentage of households that are renting (Census)]]),"")</f>
        <v>0.93200000000000005</v>
      </c>
      <c r="L7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0.86295222639108615</v>
      </c>
    </row>
    <row r="76" spans="2:12" x14ac:dyDescent="0.65">
      <c r="B76" s="3">
        <v>35210065002</v>
      </c>
      <c r="C76" s="3">
        <v>35210065</v>
      </c>
      <c r="D76" s="3">
        <v>125</v>
      </c>
      <c r="E76" s="3">
        <v>583</v>
      </c>
      <c r="F76" s="3">
        <f>_xlfn.LET(
 _xlpm.DataPoint, _xlfn.XLOOKUP(Table4[[#This Row],[DBUID]],PMD[DBUID],PMD[Indexed_Proximity_To_Groceries],"",0),
 IF(_xlpm.DataPoint = "","",VALUE(_xlpm.DataPoint)))</f>
        <v>1.14066206110104E-2</v>
      </c>
      <c r="G76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76" s="4">
        <f>_xlfn.LET(
 _xlpm.DataPoint, _xlfn.XLOOKUP(Table4[[#This Row],[DAUID]],Census[ALT_GEO_CODE],Census[Percent_Renters],"",0),
 IF(_xlpm.DataPoint = "","",VALUE(_xlpm.DataPoint)))</f>
        <v>45.7</v>
      </c>
      <c r="I76" s="3">
        <f>IFERROR(_xlfn.PERCENTRANK.INC(Table4[Proximity to groceries (PMD)],Table4[[#This Row],[Proximity to groceries (PMD)]]),"")</f>
        <v>0.26300000000000001</v>
      </c>
      <c r="J76" s="3">
        <f>IFERROR(_xlfn.PERCENTRANK.INC(Table4[Percentage of income from government transfers (Census)],Table4[[#This Row],[Percentage of income from government transfers (Census)]]),"")</f>
        <v>0.89200000000000002</v>
      </c>
      <c r="K76" s="3">
        <f>IFERROR(_xlfn.PERCENTRANK.INC(Table4[Percentage of households that are renting (Census)],Table4[[#This Row],[Percentage of households that are renting (Census)]]),"")</f>
        <v>0.93200000000000005</v>
      </c>
      <c r="L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7" spans="2:12" x14ac:dyDescent="0.65">
      <c r="B77" s="3">
        <v>35210066001</v>
      </c>
      <c r="C77" s="3">
        <v>35210066</v>
      </c>
      <c r="D77" s="3">
        <v>146</v>
      </c>
      <c r="E77" s="3">
        <v>441</v>
      </c>
      <c r="F77" s="3">
        <f>_xlfn.LET(
 _xlpm.DataPoint, _xlfn.XLOOKUP(Table4[[#This Row],[DBUID]],PMD[DBUID],PMD[Indexed_Proximity_To_Groceries],"",0),
 IF(_xlpm.DataPoint = "","",VALUE(_xlpm.DataPoint)))</f>
        <v>5.5626290972992098E-2</v>
      </c>
      <c r="G77" s="4">
        <f>_xlfn.LET(
 _xlpm.DataPoint, _xlfn.XLOOKUP(Table4[[#This Row],[DAUID]],Census[ALT_GEO_CODE],Census[Percent_Of_Income_From_Goverment_Transfers],"",0),
 IF(_xlpm.DataPoint = "","",VALUE(_xlpm.DataPoint)))</f>
        <v>22.8</v>
      </c>
      <c r="H77" s="4">
        <f>_xlfn.LET(
 _xlpm.DataPoint, _xlfn.XLOOKUP(Table4[[#This Row],[DAUID]],Census[ALT_GEO_CODE],Census[Percent_Renters],"",0),
 IF(_xlpm.DataPoint = "","",VALUE(_xlpm.DataPoint)))</f>
        <v>46.7</v>
      </c>
      <c r="I77" s="3">
        <f>IFERROR(_xlfn.PERCENTRANK.INC(Table4[Proximity to groceries (PMD)],Table4[[#This Row],[Proximity to groceries (PMD)]]),"")</f>
        <v>0.83899999999999997</v>
      </c>
      <c r="J77" s="3">
        <f>IFERROR(_xlfn.PERCENTRANK.INC(Table4[Percentage of income from government transfers (Census)],Table4[[#This Row],[Percentage of income from government transfers (Census)]]),"")</f>
        <v>0.98199999999999998</v>
      </c>
      <c r="K77" s="3">
        <f>IFERROR(_xlfn.PERCENTRANK.INC(Table4[Percentage of households that are renting (Census)],Table4[[#This Row],[Percentage of households that are renting (Census)]]),"")</f>
        <v>0.93600000000000005</v>
      </c>
      <c r="L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8" spans="2:12" x14ac:dyDescent="0.65">
      <c r="B78" s="3">
        <v>35210066002</v>
      </c>
      <c r="C78" s="3">
        <v>35210066</v>
      </c>
      <c r="D78" s="3">
        <v>295</v>
      </c>
      <c r="E78" s="3">
        <v>441</v>
      </c>
      <c r="F78" s="3">
        <f>_xlfn.LET(
 _xlpm.DataPoint, _xlfn.XLOOKUP(Table4[[#This Row],[DBUID]],PMD[DBUID],PMD[Indexed_Proximity_To_Groceries],"",0),
 IF(_xlpm.DataPoint = "","",VALUE(_xlpm.DataPoint)))</f>
        <v>2.4688435050393101E-2</v>
      </c>
      <c r="G78" s="4">
        <f>_xlfn.LET(
 _xlpm.DataPoint, _xlfn.XLOOKUP(Table4[[#This Row],[DAUID]],Census[ALT_GEO_CODE],Census[Percent_Of_Income_From_Goverment_Transfers],"",0),
 IF(_xlpm.DataPoint = "","",VALUE(_xlpm.DataPoint)))</f>
        <v>22.8</v>
      </c>
      <c r="H78" s="4">
        <f>_xlfn.LET(
 _xlpm.DataPoint, _xlfn.XLOOKUP(Table4[[#This Row],[DAUID]],Census[ALT_GEO_CODE],Census[Percent_Renters],"",0),
 IF(_xlpm.DataPoint = "","",VALUE(_xlpm.DataPoint)))</f>
        <v>46.7</v>
      </c>
      <c r="I78" s="3">
        <f>IFERROR(_xlfn.PERCENTRANK.INC(Table4[Proximity to groceries (PMD)],Table4[[#This Row],[Proximity to groceries (PMD)]]),"")</f>
        <v>0.52600000000000002</v>
      </c>
      <c r="J78" s="3">
        <f>IFERROR(_xlfn.PERCENTRANK.INC(Table4[Percentage of income from government transfers (Census)],Table4[[#This Row],[Percentage of income from government transfers (Census)]]),"")</f>
        <v>0.98199999999999998</v>
      </c>
      <c r="K78" s="3">
        <f>IFERROR(_xlfn.PERCENTRANK.INC(Table4[Percentage of households that are renting (Census)],Table4[[#This Row],[Percentage of households that are renting (Census)]]),"")</f>
        <v>0.93600000000000005</v>
      </c>
      <c r="L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9" spans="2:12" x14ac:dyDescent="0.65">
      <c r="B79" s="3">
        <v>35210067001</v>
      </c>
      <c r="C79" s="3">
        <v>35210067</v>
      </c>
      <c r="D79" s="3">
        <v>497</v>
      </c>
      <c r="E79" s="3">
        <v>497</v>
      </c>
      <c r="F79" s="3">
        <f>_xlfn.LET(
 _xlpm.DataPoint, _xlfn.XLOOKUP(Table4[[#This Row],[DBUID]],PMD[DBUID],PMD[Indexed_Proximity_To_Groceries],"",0),
 IF(_xlpm.DataPoint = "","",VALUE(_xlpm.DataPoint)))</f>
        <v>5.1944354670510402E-2</v>
      </c>
      <c r="G79" s="4">
        <f>_xlfn.LET(
 _xlpm.DataPoint, _xlfn.XLOOKUP(Table4[[#This Row],[DAUID]],Census[ALT_GEO_CODE],Census[Percent_Of_Income_From_Goverment_Transfers],"",0),
 IF(_xlpm.DataPoint = "","",VALUE(_xlpm.DataPoint)))</f>
        <v>24.2</v>
      </c>
      <c r="H79" s="4">
        <f>_xlfn.LET(
 _xlpm.DataPoint, _xlfn.XLOOKUP(Table4[[#This Row],[DAUID]],Census[ALT_GEO_CODE],Census[Percent_Renters],"",0),
 IF(_xlpm.DataPoint = "","",VALUE(_xlpm.DataPoint)))</f>
        <v>41.7</v>
      </c>
      <c r="I79" s="3">
        <f>IFERROR(_xlfn.PERCENTRANK.INC(Table4[Proximity to groceries (PMD)],Table4[[#This Row],[Proximity to groceries (PMD)]]),"")</f>
        <v>0.81399999999999995</v>
      </c>
      <c r="J79" s="3">
        <f>IFERROR(_xlfn.PERCENTRANK.INC(Table4[Percentage of income from government transfers (Census)],Table4[[#This Row],[Percentage of income from government transfers (Census)]]),"")</f>
        <v>0.98599999999999999</v>
      </c>
      <c r="K79" s="3">
        <f>IFERROR(_xlfn.PERCENTRANK.INC(Table4[Percentage of households that are renting (Census)],Table4[[#This Row],[Percentage of households that are renting (Census)]]),"")</f>
        <v>0.92900000000000005</v>
      </c>
      <c r="L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0" spans="2:12" x14ac:dyDescent="0.65">
      <c r="B80" s="3">
        <v>35210068001</v>
      </c>
      <c r="C80" s="3">
        <v>35210068</v>
      </c>
      <c r="D80" s="3">
        <v>310</v>
      </c>
      <c r="E80" s="3">
        <v>514</v>
      </c>
      <c r="F80" s="3">
        <f>_xlfn.LET(
 _xlpm.DataPoint, _xlfn.XLOOKUP(Table4[[#This Row],[DBUID]],PMD[DBUID],PMD[Indexed_Proximity_To_Groceries],"",0),
 IF(_xlpm.DataPoint = "","",VALUE(_xlpm.DataPoint)))</f>
        <v>3.8290433753333797E-2</v>
      </c>
      <c r="G80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80" s="4">
        <f>_xlfn.LET(
 _xlpm.DataPoint, _xlfn.XLOOKUP(Table4[[#This Row],[DAUID]],Census[ALT_GEO_CODE],Census[Percent_Renters],"",0),
 IF(_xlpm.DataPoint = "","",VALUE(_xlpm.DataPoint)))</f>
        <v>26.5</v>
      </c>
      <c r="I80" s="3">
        <f>IFERROR(_xlfn.PERCENTRANK.INC(Table4[Proximity to groceries (PMD)],Table4[[#This Row],[Proximity to groceries (PMD)]]),"")</f>
        <v>0.7</v>
      </c>
      <c r="J80" s="3">
        <f>IFERROR(_xlfn.PERCENTRANK.INC(Table4[Percentage of income from government transfers (Census)],Table4[[#This Row],[Percentage of income from government transfers (Census)]]),"")</f>
        <v>0.91500000000000004</v>
      </c>
      <c r="K80" s="3">
        <f>IFERROR(_xlfn.PERCENTRANK.INC(Table4[Percentage of households that are renting (Census)],Table4[[#This Row],[Percentage of households that are renting (Census)]]),"")</f>
        <v>0.86599999999999999</v>
      </c>
      <c r="L8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0.61946971654188399</v>
      </c>
    </row>
    <row r="81" spans="2:12" x14ac:dyDescent="0.65">
      <c r="B81" s="3">
        <v>35210068002</v>
      </c>
      <c r="C81" s="3">
        <v>35210068</v>
      </c>
      <c r="D81" s="3">
        <v>204</v>
      </c>
      <c r="E81" s="3">
        <v>514</v>
      </c>
      <c r="F81" s="3">
        <f>_xlfn.LET(
 _xlpm.DataPoint, _xlfn.XLOOKUP(Table4[[#This Row],[DBUID]],PMD[DBUID],PMD[Indexed_Proximity_To_Groceries],"",0),
 IF(_xlpm.DataPoint = "","",VALUE(_xlpm.DataPoint)))</f>
        <v>1.33196209489341E-2</v>
      </c>
      <c r="G81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81" s="4">
        <f>_xlfn.LET(
 _xlpm.DataPoint, _xlfn.XLOOKUP(Table4[[#This Row],[DAUID]],Census[ALT_GEO_CODE],Census[Percent_Renters],"",0),
 IF(_xlpm.DataPoint = "","",VALUE(_xlpm.DataPoint)))</f>
        <v>26.5</v>
      </c>
      <c r="I81" s="3">
        <f>IFERROR(_xlfn.PERCENTRANK.INC(Table4[Proximity to groceries (PMD)],Table4[[#This Row],[Proximity to groceries (PMD)]]),"")</f>
        <v>0.30399999999999999</v>
      </c>
      <c r="J81" s="3">
        <f>IFERROR(_xlfn.PERCENTRANK.INC(Table4[Percentage of income from government transfers (Census)],Table4[[#This Row],[Percentage of income from government transfers (Census)]]),"")</f>
        <v>0.91500000000000004</v>
      </c>
      <c r="K81" s="3">
        <f>IFERROR(_xlfn.PERCENTRANK.INC(Table4[Percentage of households that are renting (Census)],Table4[[#This Row],[Percentage of households that are renting (Census)]]),"")</f>
        <v>0.86599999999999999</v>
      </c>
      <c r="L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2" spans="2:12" x14ac:dyDescent="0.65">
      <c r="B82" s="3">
        <v>35210069001</v>
      </c>
      <c r="C82" s="3">
        <v>35210069</v>
      </c>
      <c r="D82" s="3">
        <v>854</v>
      </c>
      <c r="E82" s="3">
        <v>854</v>
      </c>
      <c r="F82" s="3">
        <f>_xlfn.LET(
 _xlpm.DataPoint, _xlfn.XLOOKUP(Table4[[#This Row],[DBUID]],PMD[DBUID],PMD[Indexed_Proximity_To_Groceries],"",0),
 IF(_xlpm.DataPoint = "","",VALUE(_xlpm.DataPoint)))</f>
        <v>1.32742775541029E-2</v>
      </c>
      <c r="G82" s="4">
        <f>_xlfn.LET(
 _xlpm.DataPoint, _xlfn.XLOOKUP(Table4[[#This Row],[DAUID]],Census[ALT_GEO_CODE],Census[Percent_Of_Income_From_Goverment_Transfers],"",0),
 IF(_xlpm.DataPoint = "","",VALUE(_xlpm.DataPoint)))</f>
        <v>10.6</v>
      </c>
      <c r="H82" s="4">
        <f>_xlfn.LET(
 _xlpm.DataPoint, _xlfn.XLOOKUP(Table4[[#This Row],[DAUID]],Census[ALT_GEO_CODE],Census[Percent_Renters],"",0),
 IF(_xlpm.DataPoint = "","",VALUE(_xlpm.DataPoint)))</f>
        <v>10.9</v>
      </c>
      <c r="I82" s="3">
        <f>IFERROR(_xlfn.PERCENTRANK.INC(Table4[Proximity to groceries (PMD)],Table4[[#This Row],[Proximity to groceries (PMD)]]),"")</f>
        <v>0.30299999999999999</v>
      </c>
      <c r="J82" s="3">
        <f>IFERROR(_xlfn.PERCENTRANK.INC(Table4[Percentage of income from government transfers (Census)],Table4[[#This Row],[Percentage of income from government transfers (Census)]]),"")</f>
        <v>0.33100000000000002</v>
      </c>
      <c r="K82" s="3">
        <f>IFERROR(_xlfn.PERCENTRANK.INC(Table4[Percentage of households that are renting (Census)],Table4[[#This Row],[Percentage of households that are renting (Census)]]),"")</f>
        <v>0.32900000000000001</v>
      </c>
      <c r="L8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0.42340133523643914</v>
      </c>
    </row>
    <row r="83" spans="2:12" x14ac:dyDescent="0.65">
      <c r="B83" s="3">
        <v>35210070001</v>
      </c>
      <c r="C83" s="3">
        <v>35210070</v>
      </c>
      <c r="D83" s="3">
        <v>409</v>
      </c>
      <c r="E83" s="3">
        <v>409</v>
      </c>
      <c r="F83" s="3">
        <f>_xlfn.LET(
 _xlpm.DataPoint, _xlfn.XLOOKUP(Table4[[#This Row],[DBUID]],PMD[DBUID],PMD[Indexed_Proximity_To_Groceries],"",0),
 IF(_xlpm.DataPoint = "","",VALUE(_xlpm.DataPoint)))</f>
        <v>1.8416814949408399E-2</v>
      </c>
      <c r="G83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83" s="4">
        <f>_xlfn.LET(
 _xlpm.DataPoint, _xlfn.XLOOKUP(Table4[[#This Row],[DAUID]],Census[ALT_GEO_CODE],Census[Percent_Renters],"",0),
 IF(_xlpm.DataPoint = "","",VALUE(_xlpm.DataPoint)))</f>
        <v>38.5</v>
      </c>
      <c r="I83" s="3">
        <f>IFERROR(_xlfn.PERCENTRANK.INC(Table4[Proximity to groceries (PMD)],Table4[[#This Row],[Proximity to groceries (PMD)]]),"")</f>
        <v>0.42099999999999999</v>
      </c>
      <c r="J83" s="3">
        <f>IFERROR(_xlfn.PERCENTRANK.INC(Table4[Percentage of income from government transfers (Census)],Table4[[#This Row],[Percentage of income from government transfers (Census)]]),"")</f>
        <v>0.94099999999999995</v>
      </c>
      <c r="K83" s="3">
        <f>IFERROR(_xlfn.PERCENTRANK.INC(Table4[Percentage of households that are renting (Census)],Table4[[#This Row],[Percentage of households that are renting (Census)]]),"")</f>
        <v>0.92300000000000004</v>
      </c>
      <c r="L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4" spans="2:12" x14ac:dyDescent="0.65">
      <c r="B84" s="3">
        <v>35210071001</v>
      </c>
      <c r="C84" s="3">
        <v>35210071</v>
      </c>
      <c r="D84" s="3">
        <v>316</v>
      </c>
      <c r="E84" s="3">
        <v>316</v>
      </c>
      <c r="F84" s="3">
        <f>_xlfn.LET(
 _xlpm.DataPoint, _xlfn.XLOOKUP(Table4[[#This Row],[DBUID]],PMD[DBUID],PMD[Indexed_Proximity_To_Groceries],"",0),
 IF(_xlpm.DataPoint = "","",VALUE(_xlpm.DataPoint)))</f>
        <v>2.3901764375738901E-2</v>
      </c>
      <c r="G84" s="4">
        <f>_xlfn.LET(
 _xlpm.DataPoint, _xlfn.XLOOKUP(Table4[[#This Row],[DAUID]],Census[ALT_GEO_CODE],Census[Percent_Of_Income_From_Goverment_Transfers],"",0),
 IF(_xlpm.DataPoint = "","",VALUE(_xlpm.DataPoint)))</f>
        <v>14.8</v>
      </c>
      <c r="H84" s="4">
        <f>_xlfn.LET(
 _xlpm.DataPoint, _xlfn.XLOOKUP(Table4[[#This Row],[DAUID]],Census[ALT_GEO_CODE],Census[Percent_Renters],"",0),
 IF(_xlpm.DataPoint = "","",VALUE(_xlpm.DataPoint)))</f>
        <v>45.5</v>
      </c>
      <c r="I84" s="3">
        <f>IFERROR(_xlfn.PERCENTRANK.INC(Table4[Proximity to groceries (PMD)],Table4[[#This Row],[Proximity to groceries (PMD)]]),"")</f>
        <v>0.51400000000000001</v>
      </c>
      <c r="J84" s="3">
        <f>IFERROR(_xlfn.PERCENTRANK.INC(Table4[Percentage of income from government transfers (Census)],Table4[[#This Row],[Percentage of income from government transfers (Census)]]),"")</f>
        <v>0.80800000000000005</v>
      </c>
      <c r="K84" s="3">
        <f>IFERROR(_xlfn.PERCENTRANK.INC(Table4[Percentage of households that are renting (Census)],Table4[[#This Row],[Percentage of households that are renting (Census)]]),"")</f>
        <v>0.93200000000000005</v>
      </c>
      <c r="L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5" spans="2:12" x14ac:dyDescent="0.65">
      <c r="B85" s="3">
        <v>35210072001</v>
      </c>
      <c r="C85" s="3">
        <v>35210072</v>
      </c>
      <c r="D85" s="3">
        <v>197</v>
      </c>
      <c r="E85" s="3">
        <v>357</v>
      </c>
      <c r="F85" s="3">
        <f>_xlfn.LET(
 _xlpm.DataPoint, _xlfn.XLOOKUP(Table4[[#This Row],[DBUID]],PMD[DBUID],PMD[Indexed_Proximity_To_Groceries],"",0),
 IF(_xlpm.DataPoint = "","",VALUE(_xlpm.DataPoint)))</f>
        <v>9.2932415292476298E-2</v>
      </c>
      <c r="G85" s="4">
        <f>_xlfn.LET(
 _xlpm.DataPoint, _xlfn.XLOOKUP(Table4[[#This Row],[DAUID]],Census[ALT_GEO_CODE],Census[Percent_Of_Income_From_Goverment_Transfers],"",0),
 IF(_xlpm.DataPoint = "","",VALUE(_xlpm.DataPoint)))</f>
        <v>10</v>
      </c>
      <c r="H85" s="4">
        <f>_xlfn.LET(
 _xlpm.DataPoint, _xlfn.XLOOKUP(Table4[[#This Row],[DAUID]],Census[ALT_GEO_CODE],Census[Percent_Renters],"",0),
 IF(_xlpm.DataPoint = "","",VALUE(_xlpm.DataPoint)))</f>
        <v>0</v>
      </c>
      <c r="I85" s="3">
        <f>IFERROR(_xlfn.PERCENTRANK.INC(Table4[Proximity to groceries (PMD)],Table4[[#This Row],[Proximity to groceries (PMD)]]),"")</f>
        <v>0.95599999999999996</v>
      </c>
      <c r="J85" s="3">
        <f>IFERROR(_xlfn.PERCENTRANK.INC(Table4[Percentage of income from government transfers (Census)],Table4[[#This Row],[Percentage of income from government transfers (Census)]]),"")</f>
        <v>0.27800000000000002</v>
      </c>
      <c r="K85" s="3">
        <f>IFERROR(_xlfn.PERCENTRANK.INC(Table4[Percentage of households that are renting (Census)],Table4[[#This Row],[Percentage of households that are renting (Census)]]),"")</f>
        <v>0</v>
      </c>
      <c r="L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6" spans="2:12" x14ac:dyDescent="0.65">
      <c r="B86" s="3">
        <v>35210072002</v>
      </c>
      <c r="C86" s="3">
        <v>35210072</v>
      </c>
      <c r="D86" s="3">
        <v>160</v>
      </c>
      <c r="E86" s="3">
        <v>357</v>
      </c>
      <c r="F86" s="3">
        <f>_xlfn.LET(
 _xlpm.DataPoint, _xlfn.XLOOKUP(Table4[[#This Row],[DBUID]],PMD[DBUID],PMD[Indexed_Proximity_To_Groceries],"",0),
 IF(_xlpm.DataPoint = "","",VALUE(_xlpm.DataPoint)))</f>
        <v>2.42074573746121E-2</v>
      </c>
      <c r="G86" s="4">
        <f>_xlfn.LET(
 _xlpm.DataPoint, _xlfn.XLOOKUP(Table4[[#This Row],[DAUID]],Census[ALT_GEO_CODE],Census[Percent_Of_Income_From_Goverment_Transfers],"",0),
 IF(_xlpm.DataPoint = "","",VALUE(_xlpm.DataPoint)))</f>
        <v>10</v>
      </c>
      <c r="H86" s="4">
        <f>_xlfn.LET(
 _xlpm.DataPoint, _xlfn.XLOOKUP(Table4[[#This Row],[DAUID]],Census[ALT_GEO_CODE],Census[Percent_Renters],"",0),
 IF(_xlpm.DataPoint = "","",VALUE(_xlpm.DataPoint)))</f>
        <v>0</v>
      </c>
      <c r="I86" s="3">
        <f>IFERROR(_xlfn.PERCENTRANK.INC(Table4[Proximity to groceries (PMD)],Table4[[#This Row],[Proximity to groceries (PMD)]]),"")</f>
        <v>0.51900000000000002</v>
      </c>
      <c r="J86" s="3">
        <f>IFERROR(_xlfn.PERCENTRANK.INC(Table4[Percentage of income from government transfers (Census)],Table4[[#This Row],[Percentage of income from government transfers (Census)]]),"")</f>
        <v>0.27800000000000002</v>
      </c>
      <c r="K86" s="3">
        <f>IFERROR(_xlfn.PERCENTRANK.INC(Table4[Percentage of households that are renting (Census)],Table4[[#This Row],[Percentage of households that are renting (Census)]]),"")</f>
        <v>0</v>
      </c>
      <c r="L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7" spans="2:12" x14ac:dyDescent="0.65">
      <c r="B87" s="3">
        <v>35210073001</v>
      </c>
      <c r="C87" s="3">
        <v>35210073</v>
      </c>
      <c r="D87" s="3">
        <v>518</v>
      </c>
      <c r="E87" s="3">
        <v>754</v>
      </c>
      <c r="F87" s="3">
        <f>_xlfn.LET(
 _xlpm.DataPoint, _xlfn.XLOOKUP(Table4[[#This Row],[DBUID]],PMD[DBUID],PMD[Indexed_Proximity_To_Groceries],"",0),
 IF(_xlpm.DataPoint = "","",VALUE(_xlpm.DataPoint)))</f>
        <v>3.1592584047324103E-2</v>
      </c>
      <c r="G87" s="4">
        <f>_xlfn.LET(
 _xlpm.DataPoint, _xlfn.XLOOKUP(Table4[[#This Row],[DAUID]],Census[ALT_GEO_CODE],Census[Percent_Of_Income_From_Goverment_Transfers],"",0),
 IF(_xlpm.DataPoint = "","",VALUE(_xlpm.DataPoint)))</f>
        <v>11.6</v>
      </c>
      <c r="H87" s="4">
        <f>_xlfn.LET(
 _xlpm.DataPoint, _xlfn.XLOOKUP(Table4[[#This Row],[DAUID]],Census[ALT_GEO_CODE],Census[Percent_Renters],"",0),
 IF(_xlpm.DataPoint = "","",VALUE(_xlpm.DataPoint)))</f>
        <v>14</v>
      </c>
      <c r="I87" s="3">
        <f>IFERROR(_xlfn.PERCENTRANK.INC(Table4[Proximity to groceries (PMD)],Table4[[#This Row],[Proximity to groceries (PMD)]]),"")</f>
        <v>0.61699999999999999</v>
      </c>
      <c r="J87" s="3">
        <f>IFERROR(_xlfn.PERCENTRANK.INC(Table4[Percentage of income from government transfers (Census)],Table4[[#This Row],[Percentage of income from government transfers (Census)]]),"")</f>
        <v>0.49</v>
      </c>
      <c r="K87" s="3">
        <f>IFERROR(_xlfn.PERCENTRANK.INC(Table4[Percentage of households that are renting (Census)],Table4[[#This Row],[Percentage of households that are renting (Census)]]),"")</f>
        <v>0.48099999999999998</v>
      </c>
      <c r="L8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0.44858695851022312</v>
      </c>
    </row>
    <row r="88" spans="2:12" x14ac:dyDescent="0.65">
      <c r="B88" s="3">
        <v>35210073002</v>
      </c>
      <c r="C88" s="3">
        <v>35210073</v>
      </c>
      <c r="D88" s="3">
        <v>73</v>
      </c>
      <c r="E88" s="3">
        <v>754</v>
      </c>
      <c r="F88" s="3">
        <f>_xlfn.LET(
 _xlpm.DataPoint, _xlfn.XLOOKUP(Table4[[#This Row],[DBUID]],PMD[DBUID],PMD[Indexed_Proximity_To_Groceries],"",0),
 IF(_xlpm.DataPoint = "","",VALUE(_xlpm.DataPoint)))</f>
        <v>3.3145713865532E-2</v>
      </c>
      <c r="G88" s="4">
        <f>_xlfn.LET(
 _xlpm.DataPoint, _xlfn.XLOOKUP(Table4[[#This Row],[DAUID]],Census[ALT_GEO_CODE],Census[Percent_Of_Income_From_Goverment_Transfers],"",0),
 IF(_xlpm.DataPoint = "","",VALUE(_xlpm.DataPoint)))</f>
        <v>11.6</v>
      </c>
      <c r="H88" s="4">
        <f>_xlfn.LET(
 _xlpm.DataPoint, _xlfn.XLOOKUP(Table4[[#This Row],[DAUID]],Census[ALT_GEO_CODE],Census[Percent_Renters],"",0),
 IF(_xlpm.DataPoint = "","",VALUE(_xlpm.DataPoint)))</f>
        <v>14</v>
      </c>
      <c r="I88" s="3">
        <f>IFERROR(_xlfn.PERCENTRANK.INC(Table4[Proximity to groceries (PMD)],Table4[[#This Row],[Proximity to groceries (PMD)]]),"")</f>
        <v>0.64100000000000001</v>
      </c>
      <c r="J88" s="3">
        <f>IFERROR(_xlfn.PERCENTRANK.INC(Table4[Percentage of income from government transfers (Census)],Table4[[#This Row],[Percentage of income from government transfers (Census)]]),"")</f>
        <v>0.49</v>
      </c>
      <c r="K88" s="3">
        <f>IFERROR(_xlfn.PERCENTRANK.INC(Table4[Percentage of households that are renting (Census)],Table4[[#This Row],[Percentage of households that are renting (Census)]]),"")</f>
        <v>0.48099999999999998</v>
      </c>
      <c r="L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9" spans="2:12" x14ac:dyDescent="0.65">
      <c r="B89" s="3">
        <v>35210073003</v>
      </c>
      <c r="C89" s="3">
        <v>35210073</v>
      </c>
      <c r="D89" s="3">
        <v>163</v>
      </c>
      <c r="E89" s="3">
        <v>754</v>
      </c>
      <c r="F89" s="3">
        <f>_xlfn.LET(
 _xlpm.DataPoint, _xlfn.XLOOKUP(Table4[[#This Row],[DBUID]],PMD[DBUID],PMD[Indexed_Proximity_To_Groceries],"",0),
 IF(_xlpm.DataPoint = "","",VALUE(_xlpm.DataPoint)))</f>
        <v>5.8520037994448999E-2</v>
      </c>
      <c r="G89" s="4">
        <f>_xlfn.LET(
 _xlpm.DataPoint, _xlfn.XLOOKUP(Table4[[#This Row],[DAUID]],Census[ALT_GEO_CODE],Census[Percent_Of_Income_From_Goverment_Transfers],"",0),
 IF(_xlpm.DataPoint = "","",VALUE(_xlpm.DataPoint)))</f>
        <v>11.6</v>
      </c>
      <c r="H89" s="4">
        <f>_xlfn.LET(
 _xlpm.DataPoint, _xlfn.XLOOKUP(Table4[[#This Row],[DAUID]],Census[ALT_GEO_CODE],Census[Percent_Renters],"",0),
 IF(_xlpm.DataPoint = "","",VALUE(_xlpm.DataPoint)))</f>
        <v>14</v>
      </c>
      <c r="I89" s="3">
        <f>IFERROR(_xlfn.PERCENTRANK.INC(Table4[Proximity to groceries (PMD)],Table4[[#This Row],[Proximity to groceries (PMD)]]),"")</f>
        <v>0.85499999999999998</v>
      </c>
      <c r="J89" s="3">
        <f>IFERROR(_xlfn.PERCENTRANK.INC(Table4[Percentage of income from government transfers (Census)],Table4[[#This Row],[Percentage of income from government transfers (Census)]]),"")</f>
        <v>0.49</v>
      </c>
      <c r="K89" s="3">
        <f>IFERROR(_xlfn.PERCENTRANK.INC(Table4[Percentage of households that are renting (Census)],Table4[[#This Row],[Percentage of households that are renting (Census)]]),"")</f>
        <v>0.48099999999999998</v>
      </c>
      <c r="L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0" spans="2:12" x14ac:dyDescent="0.65">
      <c r="B90" s="3">
        <v>35210074001</v>
      </c>
      <c r="C90" s="3">
        <v>35210074</v>
      </c>
      <c r="D90" s="3">
        <v>50</v>
      </c>
      <c r="E90" s="3">
        <v>366</v>
      </c>
      <c r="F90" s="3">
        <f>_xlfn.LET(
 _xlpm.DataPoint, _xlfn.XLOOKUP(Table4[[#This Row],[DBUID]],PMD[DBUID],PMD[Indexed_Proximity_To_Groceries],"",0),
 IF(_xlpm.DataPoint = "","",VALUE(_xlpm.DataPoint)))</f>
        <v>4.0447201599865298E-2</v>
      </c>
      <c r="G90" s="4">
        <f>_xlfn.LET(
 _xlpm.DataPoint, _xlfn.XLOOKUP(Table4[[#This Row],[DAUID]],Census[ALT_GEO_CODE],Census[Percent_Of_Income_From_Goverment_Transfers],"",0),
 IF(_xlpm.DataPoint = "","",VALUE(_xlpm.DataPoint)))</f>
        <v>14.8</v>
      </c>
      <c r="H90" s="4">
        <f>_xlfn.LET(
 _xlpm.DataPoint, _xlfn.XLOOKUP(Table4[[#This Row],[DAUID]],Census[ALT_GEO_CODE],Census[Percent_Renters],"",0),
 IF(_xlpm.DataPoint = "","",VALUE(_xlpm.DataPoint)))</f>
        <v>8.3000000000000007</v>
      </c>
      <c r="I90" s="3">
        <f>IFERROR(_xlfn.PERCENTRANK.INC(Table4[Proximity to groceries (PMD)],Table4[[#This Row],[Proximity to groceries (PMD)]]),"")</f>
        <v>0.71899999999999997</v>
      </c>
      <c r="J90" s="3">
        <f>IFERROR(_xlfn.PERCENTRANK.INC(Table4[Percentage of income from government transfers (Census)],Table4[[#This Row],[Percentage of income from government transfers (Census)]]),"")</f>
        <v>0.80800000000000005</v>
      </c>
      <c r="K90" s="3">
        <f>IFERROR(_xlfn.PERCENTRANK.INC(Table4[Percentage of households that are renting (Census)],Table4[[#This Row],[Percentage of households that are renting (Census)]]),"")</f>
        <v>0.215</v>
      </c>
      <c r="L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1" spans="2:12" x14ac:dyDescent="0.65">
      <c r="B91" s="3">
        <v>35210074002</v>
      </c>
      <c r="C91" s="3">
        <v>35210074</v>
      </c>
      <c r="D91" s="3">
        <v>168</v>
      </c>
      <c r="E91" s="3">
        <v>366</v>
      </c>
      <c r="F91" s="3">
        <f>_xlfn.LET(
 _xlpm.DataPoint, _xlfn.XLOOKUP(Table4[[#This Row],[DBUID]],PMD[DBUID],PMD[Indexed_Proximity_To_Groceries],"",0),
 IF(_xlpm.DataPoint = "","",VALUE(_xlpm.DataPoint)))</f>
        <v>2.64333308204724E-2</v>
      </c>
      <c r="G91" s="4">
        <f>_xlfn.LET(
 _xlpm.DataPoint, _xlfn.XLOOKUP(Table4[[#This Row],[DAUID]],Census[ALT_GEO_CODE],Census[Percent_Of_Income_From_Goverment_Transfers],"",0),
 IF(_xlpm.DataPoint = "","",VALUE(_xlpm.DataPoint)))</f>
        <v>14.8</v>
      </c>
      <c r="H91" s="4">
        <f>_xlfn.LET(
 _xlpm.DataPoint, _xlfn.XLOOKUP(Table4[[#This Row],[DAUID]],Census[ALT_GEO_CODE],Census[Percent_Renters],"",0),
 IF(_xlpm.DataPoint = "","",VALUE(_xlpm.DataPoint)))</f>
        <v>8.3000000000000007</v>
      </c>
      <c r="I91" s="3">
        <f>IFERROR(_xlfn.PERCENTRANK.INC(Table4[Proximity to groceries (PMD)],Table4[[#This Row],[Proximity to groceries (PMD)]]),"")</f>
        <v>0.55100000000000005</v>
      </c>
      <c r="J91" s="3">
        <f>IFERROR(_xlfn.PERCENTRANK.INC(Table4[Percentage of income from government transfers (Census)],Table4[[#This Row],[Percentage of income from government transfers (Census)]]),"")</f>
        <v>0.80800000000000005</v>
      </c>
      <c r="K91" s="3">
        <f>IFERROR(_xlfn.PERCENTRANK.INC(Table4[Percentage of households that are renting (Census)],Table4[[#This Row],[Percentage of households that are renting (Census)]]),"")</f>
        <v>0.215</v>
      </c>
      <c r="L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2" spans="2:12" x14ac:dyDescent="0.65">
      <c r="B92" s="3">
        <v>35210074003</v>
      </c>
      <c r="C92" s="3">
        <v>35210074</v>
      </c>
      <c r="D92" s="3">
        <v>148</v>
      </c>
      <c r="E92" s="3">
        <v>366</v>
      </c>
      <c r="F92" s="3">
        <f>_xlfn.LET(
 _xlpm.DataPoint, _xlfn.XLOOKUP(Table4[[#This Row],[DBUID]],PMD[DBUID],PMD[Indexed_Proximity_To_Groceries],"",0),
 IF(_xlpm.DataPoint = "","",VALUE(_xlpm.DataPoint)))</f>
        <v>2.4501908596029701E-2</v>
      </c>
      <c r="G92" s="4">
        <f>_xlfn.LET(
 _xlpm.DataPoint, _xlfn.XLOOKUP(Table4[[#This Row],[DAUID]],Census[ALT_GEO_CODE],Census[Percent_Of_Income_From_Goverment_Transfers],"",0),
 IF(_xlpm.DataPoint = "","",VALUE(_xlpm.DataPoint)))</f>
        <v>14.8</v>
      </c>
      <c r="H92" s="4">
        <f>_xlfn.LET(
 _xlpm.DataPoint, _xlfn.XLOOKUP(Table4[[#This Row],[DAUID]],Census[ALT_GEO_CODE],Census[Percent_Renters],"",0),
 IF(_xlpm.DataPoint = "","",VALUE(_xlpm.DataPoint)))</f>
        <v>8.3000000000000007</v>
      </c>
      <c r="I92" s="3">
        <f>IFERROR(_xlfn.PERCENTRANK.INC(Table4[Proximity to groceries (PMD)],Table4[[#This Row],[Proximity to groceries (PMD)]]),"")</f>
        <v>0.52300000000000002</v>
      </c>
      <c r="J92" s="3">
        <f>IFERROR(_xlfn.PERCENTRANK.INC(Table4[Percentage of income from government transfers (Census)],Table4[[#This Row],[Percentage of income from government transfers (Census)]]),"")</f>
        <v>0.80800000000000005</v>
      </c>
      <c r="K92" s="3">
        <f>IFERROR(_xlfn.PERCENTRANK.INC(Table4[Percentage of households that are renting (Census)],Table4[[#This Row],[Percentage of households that are renting (Census)]]),"")</f>
        <v>0.215</v>
      </c>
      <c r="L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3" spans="2:12" x14ac:dyDescent="0.65">
      <c r="B93" s="3">
        <v>35210075001</v>
      </c>
      <c r="C93" s="3">
        <v>35210075</v>
      </c>
      <c r="D93" s="3">
        <v>507</v>
      </c>
      <c r="E93" s="3">
        <v>507</v>
      </c>
      <c r="F93" s="3">
        <f>_xlfn.LET(
 _xlpm.DataPoint, _xlfn.XLOOKUP(Table4[[#This Row],[DBUID]],PMD[DBUID],PMD[Indexed_Proximity_To_Groceries],"",0),
 IF(_xlpm.DataPoint = "","",VALUE(_xlpm.DataPoint)))</f>
        <v>6.5529311637220103E-2</v>
      </c>
      <c r="G93" s="4">
        <f>_xlfn.LET(
 _xlpm.DataPoint, _xlfn.XLOOKUP(Table4[[#This Row],[DAUID]],Census[ALT_GEO_CODE],Census[Percent_Of_Income_From_Goverment_Transfers],"",0),
 IF(_xlpm.DataPoint = "","",VALUE(_xlpm.DataPoint)))</f>
        <v>13</v>
      </c>
      <c r="H93" s="4">
        <f>_xlfn.LET(
 _xlpm.DataPoint, _xlfn.XLOOKUP(Table4[[#This Row],[DAUID]],Census[ALT_GEO_CODE],Census[Percent_Renters],"",0),
 IF(_xlpm.DataPoint = "","",VALUE(_xlpm.DataPoint)))</f>
        <v>6.7</v>
      </c>
      <c r="I93" s="3">
        <f>IFERROR(_xlfn.PERCENTRANK.INC(Table4[Proximity to groceries (PMD)],Table4[[#This Row],[Proximity to groceries (PMD)]]),"")</f>
        <v>0.89100000000000001</v>
      </c>
      <c r="J93" s="3">
        <f>IFERROR(_xlfn.PERCENTRANK.INC(Table4[Percentage of income from government transfers (Census)],Table4[[#This Row],[Percentage of income from government transfers (Census)]]),"")</f>
        <v>0.66300000000000003</v>
      </c>
      <c r="K93" s="3">
        <f>IFERROR(_xlfn.PERCENTRANK.INC(Table4[Percentage of households that are renting (Census)],Table4[[#This Row],[Percentage of households that are renting (Census)]]),"")</f>
        <v>0.159</v>
      </c>
      <c r="L9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0.22565539278474878</v>
      </c>
    </row>
    <row r="94" spans="2:12" x14ac:dyDescent="0.65">
      <c r="B94" s="3">
        <v>35210076001</v>
      </c>
      <c r="C94" s="3">
        <v>35210076</v>
      </c>
      <c r="D94" s="3">
        <v>292</v>
      </c>
      <c r="E94" s="3">
        <v>426</v>
      </c>
      <c r="F94" s="3">
        <f>_xlfn.LET(
 _xlpm.DataPoint, _xlfn.XLOOKUP(Table4[[#This Row],[DBUID]],PMD[DBUID],PMD[Indexed_Proximity_To_Groceries],"",0),
 IF(_xlpm.DataPoint = "","",VALUE(_xlpm.DataPoint)))</f>
        <v>8.0491936576349593E-2</v>
      </c>
      <c r="G94" s="4">
        <f>_xlfn.LET(
 _xlpm.DataPoint, _xlfn.XLOOKUP(Table4[[#This Row],[DAUID]],Census[ALT_GEO_CODE],Census[Percent_Of_Income_From_Goverment_Transfers],"",0),
 IF(_xlpm.DataPoint = "","",VALUE(_xlpm.DataPoint)))</f>
        <v>11.8</v>
      </c>
      <c r="H94" s="4">
        <f>_xlfn.LET(
 _xlpm.DataPoint, _xlfn.XLOOKUP(Table4[[#This Row],[DAUID]],Census[ALT_GEO_CODE],Census[Percent_Renters],"",0),
 IF(_xlpm.DataPoint = "","",VALUE(_xlpm.DataPoint)))</f>
        <v>12.5</v>
      </c>
      <c r="I94" s="3">
        <f>IFERROR(_xlfn.PERCENTRANK.INC(Table4[Proximity to groceries (PMD)],Table4[[#This Row],[Proximity to groceries (PMD)]]),"")</f>
        <v>0.93400000000000005</v>
      </c>
      <c r="J94" s="3">
        <f>IFERROR(_xlfn.PERCENTRANK.INC(Table4[Percentage of income from government transfers (Census)],Table4[[#This Row],[Percentage of income from government transfers (Census)]]),"")</f>
        <v>0.5</v>
      </c>
      <c r="K94" s="3">
        <f>IFERROR(_xlfn.PERCENTRANK.INC(Table4[Percentage of households that are renting (Census)],Table4[[#This Row],[Percentage of households that are renting (Census)]]),"")</f>
        <v>0.41799999999999998</v>
      </c>
      <c r="L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5" spans="2:12" x14ac:dyDescent="0.65">
      <c r="B95" s="3">
        <v>35210076002</v>
      </c>
      <c r="C95" s="3">
        <v>35210076</v>
      </c>
      <c r="D95" s="3">
        <v>134</v>
      </c>
      <c r="E95" s="3">
        <v>426</v>
      </c>
      <c r="F95" s="3">
        <f>_xlfn.LET(
 _xlpm.DataPoint, _xlfn.XLOOKUP(Table4[[#This Row],[DBUID]],PMD[DBUID],PMD[Indexed_Proximity_To_Groceries],"",0),
 IF(_xlpm.DataPoint = "","",VALUE(_xlpm.DataPoint)))</f>
        <v>3.2750379079070899E-2</v>
      </c>
      <c r="G95" s="4">
        <f>_xlfn.LET(
 _xlpm.DataPoint, _xlfn.XLOOKUP(Table4[[#This Row],[DAUID]],Census[ALT_GEO_CODE],Census[Percent_Of_Income_From_Goverment_Transfers],"",0),
 IF(_xlpm.DataPoint = "","",VALUE(_xlpm.DataPoint)))</f>
        <v>11.8</v>
      </c>
      <c r="H95" s="4">
        <f>_xlfn.LET(
 _xlpm.DataPoint, _xlfn.XLOOKUP(Table4[[#This Row],[DAUID]],Census[ALT_GEO_CODE],Census[Percent_Renters],"",0),
 IF(_xlpm.DataPoint = "","",VALUE(_xlpm.DataPoint)))</f>
        <v>12.5</v>
      </c>
      <c r="I95" s="3">
        <f>IFERROR(_xlfn.PERCENTRANK.INC(Table4[Proximity to groceries (PMD)],Table4[[#This Row],[Proximity to groceries (PMD)]]),"")</f>
        <v>0.63300000000000001</v>
      </c>
      <c r="J95" s="3">
        <f>IFERROR(_xlfn.PERCENTRANK.INC(Table4[Percentage of income from government transfers (Census)],Table4[[#This Row],[Percentage of income from government transfers (Census)]]),"")</f>
        <v>0.5</v>
      </c>
      <c r="K95" s="3">
        <f>IFERROR(_xlfn.PERCENTRANK.INC(Table4[Percentage of households that are renting (Census)],Table4[[#This Row],[Percentage of households that are renting (Census)]]),"")</f>
        <v>0.41799999999999998</v>
      </c>
      <c r="L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6" spans="2:12" x14ac:dyDescent="0.65">
      <c r="B96" s="3">
        <v>35210077001</v>
      </c>
      <c r="C96" s="3">
        <v>35210077</v>
      </c>
      <c r="D96" s="3">
        <v>162</v>
      </c>
      <c r="E96" s="3">
        <v>315</v>
      </c>
      <c r="F96" s="3">
        <f>_xlfn.LET(
 _xlpm.DataPoint, _xlfn.XLOOKUP(Table4[[#This Row],[DBUID]],PMD[DBUID],PMD[Indexed_Proximity_To_Groceries],"",0),
 IF(_xlpm.DataPoint = "","",VALUE(_xlpm.DataPoint)))</f>
        <v>6.6943981727863602E-2</v>
      </c>
      <c r="G96" s="4">
        <f>_xlfn.LET(
 _xlpm.DataPoint, _xlfn.XLOOKUP(Table4[[#This Row],[DAUID]],Census[ALT_GEO_CODE],Census[Percent_Of_Income_From_Goverment_Transfers],"",0),
 IF(_xlpm.DataPoint = "","",VALUE(_xlpm.DataPoint)))</f>
        <v>19.2</v>
      </c>
      <c r="H96" s="4">
        <f>_xlfn.LET(
 _xlpm.DataPoint, _xlfn.XLOOKUP(Table4[[#This Row],[DAUID]],Census[ALT_GEO_CODE],Census[Percent_Renters],"",0),
 IF(_xlpm.DataPoint = "","",VALUE(_xlpm.DataPoint)))</f>
        <v>0</v>
      </c>
      <c r="I96" s="3">
        <f>IFERROR(_xlfn.PERCENTRANK.INC(Table4[Proximity to groceries (PMD)],Table4[[#This Row],[Proximity to groceries (PMD)]]),"")</f>
        <v>0.89700000000000002</v>
      </c>
      <c r="J96" s="3">
        <f>IFERROR(_xlfn.PERCENTRANK.INC(Table4[Percentage of income from government transfers (Census)],Table4[[#This Row],[Percentage of income from government transfers (Census)]]),"")</f>
        <v>0.95399999999999996</v>
      </c>
      <c r="K96" s="3">
        <f>IFERROR(_xlfn.PERCENTRANK.INC(Table4[Percentage of households that are renting (Census)],Table4[[#This Row],[Percentage of households that are renting (Census)]]),"")</f>
        <v>0</v>
      </c>
      <c r="L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7" spans="2:12" x14ac:dyDescent="0.65">
      <c r="B97" s="3">
        <v>35210077002</v>
      </c>
      <c r="C97" s="3">
        <v>35210077</v>
      </c>
      <c r="D97" s="3">
        <v>153</v>
      </c>
      <c r="E97" s="3">
        <v>315</v>
      </c>
      <c r="F97" s="3">
        <f>_xlfn.LET(
 _xlpm.DataPoint, _xlfn.XLOOKUP(Table4[[#This Row],[DBUID]],PMD[DBUID],PMD[Indexed_Proximity_To_Groceries],"",0),
 IF(_xlpm.DataPoint = "","",VALUE(_xlpm.DataPoint)))</f>
        <v>6.8966298418948593E-2</v>
      </c>
      <c r="G97" s="4">
        <f>_xlfn.LET(
 _xlpm.DataPoint, _xlfn.XLOOKUP(Table4[[#This Row],[DAUID]],Census[ALT_GEO_CODE],Census[Percent_Of_Income_From_Goverment_Transfers],"",0),
 IF(_xlpm.DataPoint = "","",VALUE(_xlpm.DataPoint)))</f>
        <v>19.2</v>
      </c>
      <c r="H97" s="4">
        <f>_xlfn.LET(
 _xlpm.DataPoint, _xlfn.XLOOKUP(Table4[[#This Row],[DAUID]],Census[ALT_GEO_CODE],Census[Percent_Renters],"",0),
 IF(_xlpm.DataPoint = "","",VALUE(_xlpm.DataPoint)))</f>
        <v>0</v>
      </c>
      <c r="I97" s="3">
        <f>IFERROR(_xlfn.PERCENTRANK.INC(Table4[Proximity to groceries (PMD)],Table4[[#This Row],[Proximity to groceries (PMD)]]),"")</f>
        <v>0.90300000000000002</v>
      </c>
      <c r="J97" s="3">
        <f>IFERROR(_xlfn.PERCENTRANK.INC(Table4[Percentage of income from government transfers (Census)],Table4[[#This Row],[Percentage of income from government transfers (Census)]]),"")</f>
        <v>0.95399999999999996</v>
      </c>
      <c r="K97" s="3">
        <f>IFERROR(_xlfn.PERCENTRANK.INC(Table4[Percentage of households that are renting (Census)],Table4[[#This Row],[Percentage of households that are renting (Census)]]),"")</f>
        <v>0</v>
      </c>
      <c r="L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8" spans="2:12" x14ac:dyDescent="0.65">
      <c r="B98" s="3">
        <v>35210078001</v>
      </c>
      <c r="C98" s="3">
        <v>35210078</v>
      </c>
      <c r="D98" s="3">
        <v>283</v>
      </c>
      <c r="E98" s="3">
        <v>652</v>
      </c>
      <c r="F98" s="3">
        <f>_xlfn.LET(
 _xlpm.DataPoint, _xlfn.XLOOKUP(Table4[[#This Row],[DBUID]],PMD[DBUID],PMD[Indexed_Proximity_To_Groceries],"",0),
 IF(_xlpm.DataPoint = "","",VALUE(_xlpm.DataPoint)))</f>
        <v>3.6883974857824298E-2</v>
      </c>
      <c r="G98" s="4">
        <f>_xlfn.LET(
 _xlpm.DataPoint, _xlfn.XLOOKUP(Table4[[#This Row],[DAUID]],Census[ALT_GEO_CODE],Census[Percent_Of_Income_From_Goverment_Transfers],"",0),
 IF(_xlpm.DataPoint = "","",VALUE(_xlpm.DataPoint)))</f>
        <v>15.6</v>
      </c>
      <c r="H98" s="4">
        <f>_xlfn.LET(
 _xlpm.DataPoint, _xlfn.XLOOKUP(Table4[[#This Row],[DAUID]],Census[ALT_GEO_CODE],Census[Percent_Renters],"",0),
 IF(_xlpm.DataPoint = "","",VALUE(_xlpm.DataPoint)))</f>
        <v>13.9</v>
      </c>
      <c r="I98" s="3">
        <f>IFERROR(_xlfn.PERCENTRANK.INC(Table4[Proximity to groceries (PMD)],Table4[[#This Row],[Proximity to groceries (PMD)]]),"")</f>
        <v>0.68200000000000005</v>
      </c>
      <c r="J98" s="3">
        <f>IFERROR(_xlfn.PERCENTRANK.INC(Table4[Percentage of income from government transfers (Census)],Table4[[#This Row],[Percentage of income from government transfers (Census)]]),"")</f>
        <v>0.84399999999999997</v>
      </c>
      <c r="K98" s="3">
        <f>IFERROR(_xlfn.PERCENTRANK.INC(Table4[Percentage of households that are renting (Census)],Table4[[#This Row],[Percentage of households that are renting (Census)]]),"")</f>
        <v>0.47699999999999998</v>
      </c>
      <c r="L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9" spans="2:12" x14ac:dyDescent="0.65">
      <c r="B99" s="3">
        <v>35210078002</v>
      </c>
      <c r="C99" s="3">
        <v>35210078</v>
      </c>
      <c r="D99" s="3">
        <v>195</v>
      </c>
      <c r="E99" s="3">
        <v>652</v>
      </c>
      <c r="F99" s="3">
        <f>_xlfn.LET(
 _xlpm.DataPoint, _xlfn.XLOOKUP(Table4[[#This Row],[DBUID]],PMD[DBUID],PMD[Indexed_Proximity_To_Groceries],"",0),
 IF(_xlpm.DataPoint = "","",VALUE(_xlpm.DataPoint)))</f>
        <v>7.0201705427023003E-2</v>
      </c>
      <c r="G99" s="4">
        <f>_xlfn.LET(
 _xlpm.DataPoint, _xlfn.XLOOKUP(Table4[[#This Row],[DAUID]],Census[ALT_GEO_CODE],Census[Percent_Of_Income_From_Goverment_Transfers],"",0),
 IF(_xlpm.DataPoint = "","",VALUE(_xlpm.DataPoint)))</f>
        <v>15.6</v>
      </c>
      <c r="H99" s="4">
        <f>_xlfn.LET(
 _xlpm.DataPoint, _xlfn.XLOOKUP(Table4[[#This Row],[DAUID]],Census[ALT_GEO_CODE],Census[Percent_Renters],"",0),
 IF(_xlpm.DataPoint = "","",VALUE(_xlpm.DataPoint)))</f>
        <v>13.9</v>
      </c>
      <c r="I99" s="3">
        <f>IFERROR(_xlfn.PERCENTRANK.INC(Table4[Proximity to groceries (PMD)],Table4[[#This Row],[Proximity to groceries (PMD)]]),"")</f>
        <v>0.90900000000000003</v>
      </c>
      <c r="J99" s="3">
        <f>IFERROR(_xlfn.PERCENTRANK.INC(Table4[Percentage of income from government transfers (Census)],Table4[[#This Row],[Percentage of income from government transfers (Census)]]),"")</f>
        <v>0.84399999999999997</v>
      </c>
      <c r="K99" s="3">
        <f>IFERROR(_xlfn.PERCENTRANK.INC(Table4[Percentage of households that are renting (Census)],Table4[[#This Row],[Percentage of households that are renting (Census)]]),"")</f>
        <v>0.47699999999999998</v>
      </c>
      <c r="L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0" spans="2:12" x14ac:dyDescent="0.65">
      <c r="B100" s="3">
        <v>35210078003</v>
      </c>
      <c r="C100" s="3">
        <v>35210078</v>
      </c>
      <c r="D100" s="3">
        <v>174</v>
      </c>
      <c r="E100" s="3">
        <v>652</v>
      </c>
      <c r="F100" s="3">
        <f>_xlfn.LET(
 _xlpm.DataPoint, _xlfn.XLOOKUP(Table4[[#This Row],[DBUID]],PMD[DBUID],PMD[Indexed_Proximity_To_Groceries],"",0),
 IF(_xlpm.DataPoint = "","",VALUE(_xlpm.DataPoint)))</f>
        <v>5.9158566979769102E-2</v>
      </c>
      <c r="G100" s="4">
        <f>_xlfn.LET(
 _xlpm.DataPoint, _xlfn.XLOOKUP(Table4[[#This Row],[DAUID]],Census[ALT_GEO_CODE],Census[Percent_Of_Income_From_Goverment_Transfers],"",0),
 IF(_xlpm.DataPoint = "","",VALUE(_xlpm.DataPoint)))</f>
        <v>15.6</v>
      </c>
      <c r="H100" s="4">
        <f>_xlfn.LET(
 _xlpm.DataPoint, _xlfn.XLOOKUP(Table4[[#This Row],[DAUID]],Census[ALT_GEO_CODE],Census[Percent_Renters],"",0),
 IF(_xlpm.DataPoint = "","",VALUE(_xlpm.DataPoint)))</f>
        <v>13.9</v>
      </c>
      <c r="I100" s="3">
        <f>IFERROR(_xlfn.PERCENTRANK.INC(Table4[Proximity to groceries (PMD)],Table4[[#This Row],[Proximity to groceries (PMD)]]),"")</f>
        <v>0.85899999999999999</v>
      </c>
      <c r="J100" s="3">
        <f>IFERROR(_xlfn.PERCENTRANK.INC(Table4[Percentage of income from government transfers (Census)],Table4[[#This Row],[Percentage of income from government transfers (Census)]]),"")</f>
        <v>0.84399999999999997</v>
      </c>
      <c r="K100" s="3">
        <f>IFERROR(_xlfn.PERCENTRANK.INC(Table4[Percentage of households that are renting (Census)],Table4[[#This Row],[Percentage of households that are renting (Census)]]),"")</f>
        <v>0.47699999999999998</v>
      </c>
      <c r="L1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1" spans="2:12" x14ac:dyDescent="0.65">
      <c r="B101" s="3">
        <v>35210079001</v>
      </c>
      <c r="C101" s="3">
        <v>35210079</v>
      </c>
      <c r="D101" s="3">
        <v>984</v>
      </c>
      <c r="E101" s="3">
        <v>1163</v>
      </c>
      <c r="F101" s="3">
        <f>_xlfn.LET(
 _xlpm.DataPoint, _xlfn.XLOOKUP(Table4[[#This Row],[DBUID]],PMD[DBUID],PMD[Indexed_Proximity_To_Groceries],"",0),
 IF(_xlpm.DataPoint = "","",VALUE(_xlpm.DataPoint)))</f>
        <v>1.39708907954505E-2</v>
      </c>
      <c r="G101" s="4">
        <f>_xlfn.LET(
 _xlpm.DataPoint, _xlfn.XLOOKUP(Table4[[#This Row],[DAUID]],Census[ALT_GEO_CODE],Census[Percent_Of_Income_From_Goverment_Transfers],"",0),
 IF(_xlpm.DataPoint = "","",VALUE(_xlpm.DataPoint)))</f>
        <v>12.2</v>
      </c>
      <c r="H101" s="4">
        <f>_xlfn.LET(
 _xlpm.DataPoint, _xlfn.XLOOKUP(Table4[[#This Row],[DAUID]],Census[ALT_GEO_CODE],Census[Percent_Renters],"",0),
 IF(_xlpm.DataPoint = "","",VALUE(_xlpm.DataPoint)))</f>
        <v>12.3</v>
      </c>
      <c r="I101" s="3">
        <f>IFERROR(_xlfn.PERCENTRANK.INC(Table4[Proximity to groceries (PMD)],Table4[[#This Row],[Proximity to groceries (PMD)]]),"")</f>
        <v>0.32</v>
      </c>
      <c r="J101" s="3">
        <f>IFERROR(_xlfn.PERCENTRANK.INC(Table4[Percentage of income from government transfers (Census)],Table4[[#This Row],[Percentage of income from government transfers (Census)]]),"")</f>
        <v>0.55700000000000005</v>
      </c>
      <c r="K101" s="3">
        <f>IFERROR(_xlfn.PERCENTRANK.INC(Table4[Percentage of households that are renting (Census)],Table4[[#This Row],[Percentage of households that are renting (Census)]]),"")</f>
        <v>0.41499999999999998</v>
      </c>
      <c r="L10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0.53968133919745409</v>
      </c>
    </row>
    <row r="102" spans="2:12" x14ac:dyDescent="0.65">
      <c r="B102" s="3">
        <v>35210079002</v>
      </c>
      <c r="C102" s="3">
        <v>35210079</v>
      </c>
      <c r="D102" s="3">
        <v>128</v>
      </c>
      <c r="E102" s="3">
        <v>1163</v>
      </c>
      <c r="F102" s="3">
        <f>_xlfn.LET(
 _xlpm.DataPoint, _xlfn.XLOOKUP(Table4[[#This Row],[DBUID]],PMD[DBUID],PMD[Indexed_Proximity_To_Groceries],"",0),
 IF(_xlpm.DataPoint = "","",VALUE(_xlpm.DataPoint)))</f>
        <v>1.2568758444190101E-2</v>
      </c>
      <c r="G102" s="4">
        <f>_xlfn.LET(
 _xlpm.DataPoint, _xlfn.XLOOKUP(Table4[[#This Row],[DAUID]],Census[ALT_GEO_CODE],Census[Percent_Of_Income_From_Goverment_Transfers],"",0),
 IF(_xlpm.DataPoint = "","",VALUE(_xlpm.DataPoint)))</f>
        <v>12.2</v>
      </c>
      <c r="H102" s="4">
        <f>_xlfn.LET(
 _xlpm.DataPoint, _xlfn.XLOOKUP(Table4[[#This Row],[DAUID]],Census[ALT_GEO_CODE],Census[Percent_Renters],"",0),
 IF(_xlpm.DataPoint = "","",VALUE(_xlpm.DataPoint)))</f>
        <v>12.3</v>
      </c>
      <c r="I102" s="3">
        <f>IFERROR(_xlfn.PERCENTRANK.INC(Table4[Proximity to groceries (PMD)],Table4[[#This Row],[Proximity to groceries (PMD)]]),"")</f>
        <v>0.28599999999999998</v>
      </c>
      <c r="J102" s="3">
        <f>IFERROR(_xlfn.PERCENTRANK.INC(Table4[Percentage of income from government transfers (Census)],Table4[[#This Row],[Percentage of income from government transfers (Census)]]),"")</f>
        <v>0.55700000000000005</v>
      </c>
      <c r="K102" s="3">
        <f>IFERROR(_xlfn.PERCENTRANK.INC(Table4[Percentage of households that are renting (Census)],Table4[[#This Row],[Percentage of households that are renting (Census)]]),"")</f>
        <v>0.41499999999999998</v>
      </c>
      <c r="L1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3" spans="2:12" x14ac:dyDescent="0.65">
      <c r="B103" s="3">
        <v>35210079003</v>
      </c>
      <c r="C103" s="3">
        <v>35210079</v>
      </c>
      <c r="D103" s="3">
        <v>51</v>
      </c>
      <c r="E103" s="3">
        <v>1163</v>
      </c>
      <c r="F103" s="3">
        <f>_xlfn.LET(
 _xlpm.DataPoint, _xlfn.XLOOKUP(Table4[[#This Row],[DBUID]],PMD[DBUID],PMD[Indexed_Proximity_To_Groceries],"",0),
 IF(_xlpm.DataPoint = "","",VALUE(_xlpm.DataPoint)))</f>
        <v>1.12569727146216E-2</v>
      </c>
      <c r="G103" s="4">
        <f>_xlfn.LET(
 _xlpm.DataPoint, _xlfn.XLOOKUP(Table4[[#This Row],[DAUID]],Census[ALT_GEO_CODE],Census[Percent_Of_Income_From_Goverment_Transfers],"",0),
 IF(_xlpm.DataPoint = "","",VALUE(_xlpm.DataPoint)))</f>
        <v>12.2</v>
      </c>
      <c r="H103" s="4">
        <f>_xlfn.LET(
 _xlpm.DataPoint, _xlfn.XLOOKUP(Table4[[#This Row],[DAUID]],Census[ALT_GEO_CODE],Census[Percent_Renters],"",0),
 IF(_xlpm.DataPoint = "","",VALUE(_xlpm.DataPoint)))</f>
        <v>12.3</v>
      </c>
      <c r="I103" s="3">
        <f>IFERROR(_xlfn.PERCENTRANK.INC(Table4[Proximity to groceries (PMD)],Table4[[#This Row],[Proximity to groceries (PMD)]]),"")</f>
        <v>0.26</v>
      </c>
      <c r="J103" s="3">
        <f>IFERROR(_xlfn.PERCENTRANK.INC(Table4[Percentage of income from government transfers (Census)],Table4[[#This Row],[Percentage of income from government transfers (Census)]]),"")</f>
        <v>0.55700000000000005</v>
      </c>
      <c r="K103" s="3">
        <f>IFERROR(_xlfn.PERCENTRANK.INC(Table4[Percentage of households that are renting (Census)],Table4[[#This Row],[Percentage of households that are renting (Census)]]),"")</f>
        <v>0.41499999999999998</v>
      </c>
      <c r="L1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4" spans="2:12" x14ac:dyDescent="0.65">
      <c r="B104" s="3">
        <v>35210080001</v>
      </c>
      <c r="C104" s="3">
        <v>35210080</v>
      </c>
      <c r="D104" s="3">
        <v>873</v>
      </c>
      <c r="E104" s="3">
        <v>873</v>
      </c>
      <c r="F104" s="3">
        <f>_xlfn.LET(
 _xlpm.DataPoint, _xlfn.XLOOKUP(Table4[[#This Row],[DBUID]],PMD[DBUID],PMD[Indexed_Proximity_To_Groceries],"",0),
 IF(_xlpm.DataPoint = "","",VALUE(_xlpm.DataPoint)))</f>
        <v>7.8595760914851997E-3</v>
      </c>
      <c r="G104" s="4">
        <f>_xlfn.LET(
 _xlpm.DataPoint, _xlfn.XLOOKUP(Table4[[#This Row],[DAUID]],Census[ALT_GEO_CODE],Census[Percent_Of_Income_From_Goverment_Transfers],"",0),
 IF(_xlpm.DataPoint = "","",VALUE(_xlpm.DataPoint)))</f>
        <v>11.3</v>
      </c>
      <c r="H104" s="4">
        <f>_xlfn.LET(
 _xlpm.DataPoint, _xlfn.XLOOKUP(Table4[[#This Row],[DAUID]],Census[ALT_GEO_CODE],Census[Percent_Renters],"",0),
 IF(_xlpm.DataPoint = "","",VALUE(_xlpm.DataPoint)))</f>
        <v>10.9</v>
      </c>
      <c r="I104" s="3">
        <f>IFERROR(_xlfn.PERCENTRANK.INC(Table4[Proximity to groceries (PMD)],Table4[[#This Row],[Proximity to groceries (PMD)]]),"")</f>
        <v>0.18</v>
      </c>
      <c r="J104" s="3">
        <f>IFERROR(_xlfn.PERCENTRANK.INC(Table4[Percentage of income from government transfers (Census)],Table4[[#This Row],[Percentage of income from government transfers (Census)]]),"")</f>
        <v>0.40300000000000002</v>
      </c>
      <c r="K104" s="3">
        <f>IFERROR(_xlfn.PERCENTRANK.INC(Table4[Percentage of households that are renting (Census)],Table4[[#This Row],[Percentage of households that are renting (Census)]]),"")</f>
        <v>0.32900000000000001</v>
      </c>
      <c r="L10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0.47727820076454919</v>
      </c>
    </row>
    <row r="105" spans="2:12" x14ac:dyDescent="0.65">
      <c r="B105" s="3">
        <v>35210081001</v>
      </c>
      <c r="C105" s="3">
        <v>35210081</v>
      </c>
      <c r="D105" s="3">
        <v>484</v>
      </c>
      <c r="E105" s="3">
        <v>714</v>
      </c>
      <c r="F105" s="3">
        <f>_xlfn.LET(
 _xlpm.DataPoint, _xlfn.XLOOKUP(Table4[[#This Row],[DBUID]],PMD[DBUID],PMD[Indexed_Proximity_To_Groceries],"",0),
 IF(_xlpm.DataPoint = "","",VALUE(_xlpm.DataPoint)))</f>
        <v>1.91068516634646E-2</v>
      </c>
      <c r="G105" s="4">
        <f>_xlfn.LET(
 _xlpm.DataPoint, _xlfn.XLOOKUP(Table4[[#This Row],[DAUID]],Census[ALT_GEO_CODE],Census[Percent_Of_Income_From_Goverment_Transfers],"",0),
 IF(_xlpm.DataPoint = "","",VALUE(_xlpm.DataPoint)))</f>
        <v>17</v>
      </c>
      <c r="H105" s="4">
        <f>_xlfn.LET(
 _xlpm.DataPoint, _xlfn.XLOOKUP(Table4[[#This Row],[DAUID]],Census[ALT_GEO_CODE],Census[Percent_Renters],"",0),
 IF(_xlpm.DataPoint = "","",VALUE(_xlpm.DataPoint)))</f>
        <v>13.6</v>
      </c>
      <c r="I105" s="3">
        <f>IFERROR(_xlfn.PERCENTRANK.INC(Table4[Proximity to groceries (PMD)],Table4[[#This Row],[Proximity to groceries (PMD)]]),"")</f>
        <v>0.432</v>
      </c>
      <c r="J105" s="3">
        <f>IFERROR(_xlfn.PERCENTRANK.INC(Table4[Percentage of income from government transfers (Census)],Table4[[#This Row],[Percentage of income from government transfers (Census)]]),"")</f>
        <v>0.90300000000000002</v>
      </c>
      <c r="K105" s="3">
        <f>IFERROR(_xlfn.PERCENTRANK.INC(Table4[Percentage of households that are renting (Census)],Table4[[#This Row],[Percentage of households that are renting (Census)]]),"")</f>
        <v>0.46500000000000002</v>
      </c>
      <c r="L10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0.62014942634941772</v>
      </c>
    </row>
    <row r="106" spans="2:12" x14ac:dyDescent="0.65">
      <c r="B106" s="3">
        <v>35210081002</v>
      </c>
      <c r="C106" s="3">
        <v>35210081</v>
      </c>
      <c r="D106" s="3">
        <v>183</v>
      </c>
      <c r="E106" s="3">
        <v>714</v>
      </c>
      <c r="F106" s="3">
        <f>_xlfn.LET(
 _xlpm.DataPoint, _xlfn.XLOOKUP(Table4[[#This Row],[DBUID]],PMD[DBUID],PMD[Indexed_Proximity_To_Groceries],"",0),
 IF(_xlpm.DataPoint = "","",VALUE(_xlpm.DataPoint)))</f>
        <v>2.3537418846799999E-2</v>
      </c>
      <c r="G106" s="4">
        <f>_xlfn.LET(
 _xlpm.DataPoint, _xlfn.XLOOKUP(Table4[[#This Row],[DAUID]],Census[ALT_GEO_CODE],Census[Percent_Of_Income_From_Goverment_Transfers],"",0),
 IF(_xlpm.DataPoint = "","",VALUE(_xlpm.DataPoint)))</f>
        <v>17</v>
      </c>
      <c r="H106" s="4">
        <f>_xlfn.LET(
 _xlpm.DataPoint, _xlfn.XLOOKUP(Table4[[#This Row],[DAUID]],Census[ALT_GEO_CODE],Census[Percent_Renters],"",0),
 IF(_xlpm.DataPoint = "","",VALUE(_xlpm.DataPoint)))</f>
        <v>13.6</v>
      </c>
      <c r="I106" s="3">
        <f>IFERROR(_xlfn.PERCENTRANK.INC(Table4[Proximity to groceries (PMD)],Table4[[#This Row],[Proximity to groceries (PMD)]]),"")</f>
        <v>0.50800000000000001</v>
      </c>
      <c r="J106" s="3">
        <f>IFERROR(_xlfn.PERCENTRANK.INC(Table4[Percentage of income from government transfers (Census)],Table4[[#This Row],[Percentage of income from government transfers (Census)]]),"")</f>
        <v>0.90300000000000002</v>
      </c>
      <c r="K106" s="3">
        <f>IFERROR(_xlfn.PERCENTRANK.INC(Table4[Percentage of households that are renting (Census)],Table4[[#This Row],[Percentage of households that are renting (Census)]]),"")</f>
        <v>0.46500000000000002</v>
      </c>
      <c r="L1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7" spans="2:12" x14ac:dyDescent="0.65">
      <c r="B107" s="3">
        <v>35210081003</v>
      </c>
      <c r="C107" s="3">
        <v>35210081</v>
      </c>
      <c r="D107" s="3">
        <v>47</v>
      </c>
      <c r="E107" s="3">
        <v>714</v>
      </c>
      <c r="F107" s="3">
        <f>_xlfn.LET(
 _xlpm.DataPoint, _xlfn.XLOOKUP(Table4[[#This Row],[DBUID]],PMD[DBUID],PMD[Indexed_Proximity_To_Groceries],"",0),
 IF(_xlpm.DataPoint = "","",VALUE(_xlpm.DataPoint)))</f>
        <v>1.7837443002131199E-2</v>
      </c>
      <c r="G107" s="4">
        <f>_xlfn.LET(
 _xlpm.DataPoint, _xlfn.XLOOKUP(Table4[[#This Row],[DAUID]],Census[ALT_GEO_CODE],Census[Percent_Of_Income_From_Goverment_Transfers],"",0),
 IF(_xlpm.DataPoint = "","",VALUE(_xlpm.DataPoint)))</f>
        <v>17</v>
      </c>
      <c r="H107" s="4">
        <f>_xlfn.LET(
 _xlpm.DataPoint, _xlfn.XLOOKUP(Table4[[#This Row],[DAUID]],Census[ALT_GEO_CODE],Census[Percent_Renters],"",0),
 IF(_xlpm.DataPoint = "","",VALUE(_xlpm.DataPoint)))</f>
        <v>13.6</v>
      </c>
      <c r="I107" s="3">
        <f>IFERROR(_xlfn.PERCENTRANK.INC(Table4[Proximity to groceries (PMD)],Table4[[#This Row],[Proximity to groceries (PMD)]]),"")</f>
        <v>0.41199999999999998</v>
      </c>
      <c r="J107" s="3">
        <f>IFERROR(_xlfn.PERCENTRANK.INC(Table4[Percentage of income from government transfers (Census)],Table4[[#This Row],[Percentage of income from government transfers (Census)]]),"")</f>
        <v>0.90300000000000002</v>
      </c>
      <c r="K107" s="3">
        <f>IFERROR(_xlfn.PERCENTRANK.INC(Table4[Percentage of households that are renting (Census)],Table4[[#This Row],[Percentage of households that are renting (Census)]]),"")</f>
        <v>0.46500000000000002</v>
      </c>
      <c r="L1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8" spans="2:12" x14ac:dyDescent="0.65">
      <c r="B108" s="3">
        <v>35210082001</v>
      </c>
      <c r="C108" s="3">
        <v>35210082</v>
      </c>
      <c r="D108" s="3">
        <v>821</v>
      </c>
      <c r="E108" s="3">
        <v>947</v>
      </c>
      <c r="F108" s="3">
        <f>_xlfn.LET(
 _xlpm.DataPoint, _xlfn.XLOOKUP(Table4[[#This Row],[DBUID]],PMD[DBUID],PMD[Indexed_Proximity_To_Groceries],"",0),
 IF(_xlpm.DataPoint = "","",VALUE(_xlpm.DataPoint)))</f>
        <v>4.1576956543119001E-3</v>
      </c>
      <c r="G108" s="4">
        <f>_xlfn.LET(
 _xlpm.DataPoint, _xlfn.XLOOKUP(Table4[[#This Row],[DAUID]],Census[ALT_GEO_CODE],Census[Percent_Of_Income_From_Goverment_Transfers],"",0),
 IF(_xlpm.DataPoint = "","",VALUE(_xlpm.DataPoint)))</f>
        <v>13.3</v>
      </c>
      <c r="H108" s="4">
        <f>_xlfn.LET(
 _xlpm.DataPoint, _xlfn.XLOOKUP(Table4[[#This Row],[DAUID]],Census[ALT_GEO_CODE],Census[Percent_Renters],"",0),
 IF(_xlpm.DataPoint = "","",VALUE(_xlpm.DataPoint)))</f>
        <v>15.1</v>
      </c>
      <c r="I108" s="3">
        <f>IFERROR(_xlfn.PERCENTRANK.INC(Table4[Proximity to groceries (PMD)],Table4[[#This Row],[Proximity to groceries (PMD)]]),"")</f>
        <v>7.3999999999999996E-2</v>
      </c>
      <c r="J108" s="3">
        <f>IFERROR(_xlfn.PERCENTRANK.INC(Table4[Percentage of income from government transfers (Census)],Table4[[#This Row],[Percentage of income from government transfers (Census)]]),"")</f>
        <v>0.69199999999999995</v>
      </c>
      <c r="K108" s="3">
        <f>IFERROR(_xlfn.PERCENTRANK.INC(Table4[Percentage of households that are renting (Census)],Table4[[#This Row],[Percentage of households that are renting (Census)]]),"")</f>
        <v>0.54700000000000004</v>
      </c>
      <c r="L10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0.70507416619939978</v>
      </c>
    </row>
    <row r="109" spans="2:12" x14ac:dyDescent="0.65">
      <c r="B109" s="3">
        <v>35210082002</v>
      </c>
      <c r="C109" s="3">
        <v>35210082</v>
      </c>
      <c r="D109" s="3">
        <v>126</v>
      </c>
      <c r="E109" s="3">
        <v>947</v>
      </c>
      <c r="F109" s="3">
        <f>_xlfn.LET(
 _xlpm.DataPoint, _xlfn.XLOOKUP(Table4[[#This Row],[DBUID]],PMD[DBUID],PMD[Indexed_Proximity_To_Groceries],"",0),
 IF(_xlpm.DataPoint = "","",VALUE(_xlpm.DataPoint)))</f>
        <v>2.1210147214791998E-3</v>
      </c>
      <c r="G109" s="4">
        <f>_xlfn.LET(
 _xlpm.DataPoint, _xlfn.XLOOKUP(Table4[[#This Row],[DAUID]],Census[ALT_GEO_CODE],Census[Percent_Of_Income_From_Goverment_Transfers],"",0),
 IF(_xlpm.DataPoint = "","",VALUE(_xlpm.DataPoint)))</f>
        <v>13.3</v>
      </c>
      <c r="H109" s="4">
        <f>_xlfn.LET(
 _xlpm.DataPoint, _xlfn.XLOOKUP(Table4[[#This Row],[DAUID]],Census[ALT_GEO_CODE],Census[Percent_Renters],"",0),
 IF(_xlpm.DataPoint = "","",VALUE(_xlpm.DataPoint)))</f>
        <v>15.1</v>
      </c>
      <c r="I109" s="3">
        <f>IFERROR(_xlfn.PERCENTRANK.INC(Table4[Proximity to groceries (PMD)],Table4[[#This Row],[Proximity to groceries (PMD)]]),"")</f>
        <v>0.03</v>
      </c>
      <c r="J109" s="3">
        <f>IFERROR(_xlfn.PERCENTRANK.INC(Table4[Percentage of income from government transfers (Census)],Table4[[#This Row],[Percentage of income from government transfers (Census)]]),"")</f>
        <v>0.69199999999999995</v>
      </c>
      <c r="K109" s="3">
        <f>IFERROR(_xlfn.PERCENTRANK.INC(Table4[Percentage of households that are renting (Census)],Table4[[#This Row],[Percentage of households that are renting (Census)]]),"")</f>
        <v>0.54700000000000004</v>
      </c>
      <c r="L1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0" spans="2:12" x14ac:dyDescent="0.65">
      <c r="B110" s="3">
        <v>35210082003</v>
      </c>
      <c r="C110" s="3">
        <v>35210082</v>
      </c>
      <c r="D110" s="3">
        <v>0</v>
      </c>
      <c r="E110" s="3">
        <v>947</v>
      </c>
      <c r="F110" s="3">
        <f>_xlfn.LET(
 _xlpm.DataPoint, _xlfn.XLOOKUP(Table4[[#This Row],[DBUID]],PMD[DBUID],PMD[Indexed_Proximity_To_Groceries],"",0),
 IF(_xlpm.DataPoint = "","",VALUE(_xlpm.DataPoint)))</f>
        <v>1.3695423645829201E-2</v>
      </c>
      <c r="G110" s="4">
        <f>_xlfn.LET(
 _xlpm.DataPoint, _xlfn.XLOOKUP(Table4[[#This Row],[DAUID]],Census[ALT_GEO_CODE],Census[Percent_Of_Income_From_Goverment_Transfers],"",0),
 IF(_xlpm.DataPoint = "","",VALUE(_xlpm.DataPoint)))</f>
        <v>13.3</v>
      </c>
      <c r="H110" s="4">
        <f>_xlfn.LET(
 _xlpm.DataPoint, _xlfn.XLOOKUP(Table4[[#This Row],[DAUID]],Census[ALT_GEO_CODE],Census[Percent_Renters],"",0),
 IF(_xlpm.DataPoint = "","",VALUE(_xlpm.DataPoint)))</f>
        <v>15.1</v>
      </c>
      <c r="I110" s="3">
        <f>IFERROR(_xlfn.PERCENTRANK.INC(Table4[Proximity to groceries (PMD)],Table4[[#This Row],[Proximity to groceries (PMD)]]),"")</f>
        <v>0.313</v>
      </c>
      <c r="J110" s="3">
        <f>IFERROR(_xlfn.PERCENTRANK.INC(Table4[Percentage of income from government transfers (Census)],Table4[[#This Row],[Percentage of income from government transfers (Census)]]),"")</f>
        <v>0.69199999999999995</v>
      </c>
      <c r="K110" s="3">
        <f>IFERROR(_xlfn.PERCENTRANK.INC(Table4[Percentage of households that are renting (Census)],Table4[[#This Row],[Percentage of households that are renting (Census)]]),"")</f>
        <v>0.54700000000000004</v>
      </c>
      <c r="L1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1" spans="2:12" x14ac:dyDescent="0.65">
      <c r="B111" s="3">
        <v>35210082004</v>
      </c>
      <c r="C111" s="3">
        <v>35210082</v>
      </c>
      <c r="D111" s="3">
        <v>0</v>
      </c>
      <c r="E111" s="3">
        <v>947</v>
      </c>
      <c r="F111" s="3">
        <f>_xlfn.LET(
 _xlpm.DataPoint, _xlfn.XLOOKUP(Table4[[#This Row],[DBUID]],PMD[DBUID],PMD[Indexed_Proximity_To_Groceries],"",0),
 IF(_xlpm.DataPoint = "","",VALUE(_xlpm.DataPoint)))</f>
        <v>4.5304992785768E-3</v>
      </c>
      <c r="G111" s="4">
        <f>_xlfn.LET(
 _xlpm.DataPoint, _xlfn.XLOOKUP(Table4[[#This Row],[DAUID]],Census[ALT_GEO_CODE],Census[Percent_Of_Income_From_Goverment_Transfers],"",0),
 IF(_xlpm.DataPoint = "","",VALUE(_xlpm.DataPoint)))</f>
        <v>13.3</v>
      </c>
      <c r="H111" s="4">
        <f>_xlfn.LET(
 _xlpm.DataPoint, _xlfn.XLOOKUP(Table4[[#This Row],[DAUID]],Census[ALT_GEO_CODE],Census[Percent_Renters],"",0),
 IF(_xlpm.DataPoint = "","",VALUE(_xlpm.DataPoint)))</f>
        <v>15.1</v>
      </c>
      <c r="I111" s="3">
        <f>IFERROR(_xlfn.PERCENTRANK.INC(Table4[Proximity to groceries (PMD)],Table4[[#This Row],[Proximity to groceries (PMD)]]),"")</f>
        <v>8.2000000000000003E-2</v>
      </c>
      <c r="J111" s="3">
        <f>IFERROR(_xlfn.PERCENTRANK.INC(Table4[Percentage of income from government transfers (Census)],Table4[[#This Row],[Percentage of income from government transfers (Census)]]),"")</f>
        <v>0.69199999999999995</v>
      </c>
      <c r="K111" s="3">
        <f>IFERROR(_xlfn.PERCENTRANK.INC(Table4[Percentage of households that are renting (Census)],Table4[[#This Row],[Percentage of households that are renting (Census)]]),"")</f>
        <v>0.54700000000000004</v>
      </c>
      <c r="L1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2" spans="2:12" x14ac:dyDescent="0.65">
      <c r="B112" s="3">
        <v>35210083001</v>
      </c>
      <c r="C112" s="3">
        <v>35210083</v>
      </c>
      <c r="D112" s="3">
        <v>1077</v>
      </c>
      <c r="E112" s="3">
        <v>1276</v>
      </c>
      <c r="F112" s="3">
        <f>_xlfn.LET(
 _xlpm.DataPoint, _xlfn.XLOOKUP(Table4[[#This Row],[DBUID]],PMD[DBUID],PMD[Indexed_Proximity_To_Groceries],"",0),
 IF(_xlpm.DataPoint = "","",VALUE(_xlpm.DataPoint)))</f>
        <v>2.4471397318347601E-2</v>
      </c>
      <c r="G112" s="4">
        <f>_xlfn.LET(
 _xlpm.DataPoint, _xlfn.XLOOKUP(Table4[[#This Row],[DAUID]],Census[ALT_GEO_CODE],Census[Percent_Of_Income_From_Goverment_Transfers],"",0),
 IF(_xlpm.DataPoint = "","",VALUE(_xlpm.DataPoint)))</f>
        <v>15.3</v>
      </c>
      <c r="H112" s="4">
        <f>_xlfn.LET(
 _xlpm.DataPoint, _xlfn.XLOOKUP(Table4[[#This Row],[DAUID]],Census[ALT_GEO_CODE],Census[Percent_Renters],"",0),
 IF(_xlpm.DataPoint = "","",VALUE(_xlpm.DataPoint)))</f>
        <v>9</v>
      </c>
      <c r="I112" s="3">
        <f>IFERROR(_xlfn.PERCENTRANK.INC(Table4[Proximity to groceries (PMD)],Table4[[#This Row],[Proximity to groceries (PMD)]]),"")</f>
        <v>0.52200000000000002</v>
      </c>
      <c r="J112" s="3">
        <f>IFERROR(_xlfn.PERCENTRANK.INC(Table4[Percentage of income from government transfers (Census)],Table4[[#This Row],[Percentage of income from government transfers (Census)]]),"")</f>
        <v>0.83</v>
      </c>
      <c r="K112" s="3">
        <f>IFERROR(_xlfn.PERCENTRANK.INC(Table4[Percentage of households that are renting (Census)],Table4[[#This Row],[Percentage of households that are renting (Census)]]),"")</f>
        <v>0.24299999999999999</v>
      </c>
      <c r="L11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0.4585331662671478</v>
      </c>
    </row>
    <row r="113" spans="2:12" x14ac:dyDescent="0.65">
      <c r="B113" s="3">
        <v>35210083002</v>
      </c>
      <c r="C113" s="3">
        <v>35210083</v>
      </c>
      <c r="D113" s="3">
        <v>75</v>
      </c>
      <c r="E113" s="3">
        <v>1276</v>
      </c>
      <c r="F113" s="3">
        <f>_xlfn.LET(
 _xlpm.DataPoint, _xlfn.XLOOKUP(Table4[[#This Row],[DBUID]],PMD[DBUID],PMD[Indexed_Proximity_To_Groceries],"",0),
 IF(_xlpm.DataPoint = "","",VALUE(_xlpm.DataPoint)))</f>
        <v>1.36866308206482E-2</v>
      </c>
      <c r="G113" s="4">
        <f>_xlfn.LET(
 _xlpm.DataPoint, _xlfn.XLOOKUP(Table4[[#This Row],[DAUID]],Census[ALT_GEO_CODE],Census[Percent_Of_Income_From_Goverment_Transfers],"",0),
 IF(_xlpm.DataPoint = "","",VALUE(_xlpm.DataPoint)))</f>
        <v>15.3</v>
      </c>
      <c r="H113" s="4">
        <f>_xlfn.LET(
 _xlpm.DataPoint, _xlfn.XLOOKUP(Table4[[#This Row],[DAUID]],Census[ALT_GEO_CODE],Census[Percent_Renters],"",0),
 IF(_xlpm.DataPoint = "","",VALUE(_xlpm.DataPoint)))</f>
        <v>9</v>
      </c>
      <c r="I113" s="3">
        <f>IFERROR(_xlfn.PERCENTRANK.INC(Table4[Proximity to groceries (PMD)],Table4[[#This Row],[Proximity to groceries (PMD)]]),"")</f>
        <v>0.312</v>
      </c>
      <c r="J113" s="3">
        <f>IFERROR(_xlfn.PERCENTRANK.INC(Table4[Percentage of income from government transfers (Census)],Table4[[#This Row],[Percentage of income from government transfers (Census)]]),"")</f>
        <v>0.83</v>
      </c>
      <c r="K113" s="3">
        <f>IFERROR(_xlfn.PERCENTRANK.INC(Table4[Percentage of households that are renting (Census)],Table4[[#This Row],[Percentage of households that are renting (Census)]]),"")</f>
        <v>0.24299999999999999</v>
      </c>
      <c r="L1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4" spans="2:12" x14ac:dyDescent="0.65">
      <c r="B114" s="3">
        <v>35210083003</v>
      </c>
      <c r="C114" s="3">
        <v>35210083</v>
      </c>
      <c r="D114" s="3">
        <v>34</v>
      </c>
      <c r="E114" s="3">
        <v>1276</v>
      </c>
      <c r="F114" s="3">
        <f>_xlfn.LET(
 _xlpm.DataPoint, _xlfn.XLOOKUP(Table4[[#This Row],[DBUID]],PMD[DBUID],PMD[Indexed_Proximity_To_Groceries],"",0),
 IF(_xlpm.DataPoint = "","",VALUE(_xlpm.DataPoint)))</f>
        <v>1.7575240378999699E-2</v>
      </c>
      <c r="G114" s="4">
        <f>_xlfn.LET(
 _xlpm.DataPoint, _xlfn.XLOOKUP(Table4[[#This Row],[DAUID]],Census[ALT_GEO_CODE],Census[Percent_Of_Income_From_Goverment_Transfers],"",0),
 IF(_xlpm.DataPoint = "","",VALUE(_xlpm.DataPoint)))</f>
        <v>15.3</v>
      </c>
      <c r="H114" s="4">
        <f>_xlfn.LET(
 _xlpm.DataPoint, _xlfn.XLOOKUP(Table4[[#This Row],[DAUID]],Census[ALT_GEO_CODE],Census[Percent_Renters],"",0),
 IF(_xlpm.DataPoint = "","",VALUE(_xlpm.DataPoint)))</f>
        <v>9</v>
      </c>
      <c r="I114" s="3">
        <f>IFERROR(_xlfn.PERCENTRANK.INC(Table4[Proximity to groceries (PMD)],Table4[[#This Row],[Proximity to groceries (PMD)]]),"")</f>
        <v>0.40600000000000003</v>
      </c>
      <c r="J114" s="3">
        <f>IFERROR(_xlfn.PERCENTRANK.INC(Table4[Percentage of income from government transfers (Census)],Table4[[#This Row],[Percentage of income from government transfers (Census)]]),"")</f>
        <v>0.83</v>
      </c>
      <c r="K114" s="3">
        <f>IFERROR(_xlfn.PERCENTRANK.INC(Table4[Percentage of households that are renting (Census)],Table4[[#This Row],[Percentage of households that are renting (Census)]]),"")</f>
        <v>0.24299999999999999</v>
      </c>
      <c r="L1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5" spans="2:12" x14ac:dyDescent="0.65">
      <c r="B115" s="3">
        <v>35210083004</v>
      </c>
      <c r="C115" s="3">
        <v>35210083</v>
      </c>
      <c r="D115" s="3">
        <v>90</v>
      </c>
      <c r="E115" s="3">
        <v>1276</v>
      </c>
      <c r="F115" s="3">
        <f>_xlfn.LET(
 _xlpm.DataPoint, _xlfn.XLOOKUP(Table4[[#This Row],[DBUID]],PMD[DBUID],PMD[Indexed_Proximity_To_Groceries],"",0),
 IF(_xlpm.DataPoint = "","",VALUE(_xlpm.DataPoint)))</f>
        <v>1.73362077352643E-2</v>
      </c>
      <c r="G115" s="4">
        <f>_xlfn.LET(
 _xlpm.DataPoint, _xlfn.XLOOKUP(Table4[[#This Row],[DAUID]],Census[ALT_GEO_CODE],Census[Percent_Of_Income_From_Goverment_Transfers],"",0),
 IF(_xlpm.DataPoint = "","",VALUE(_xlpm.DataPoint)))</f>
        <v>15.3</v>
      </c>
      <c r="H115" s="4">
        <f>_xlfn.LET(
 _xlpm.DataPoint, _xlfn.XLOOKUP(Table4[[#This Row],[DAUID]],Census[ALT_GEO_CODE],Census[Percent_Renters],"",0),
 IF(_xlpm.DataPoint = "","",VALUE(_xlpm.DataPoint)))</f>
        <v>9</v>
      </c>
      <c r="I115" s="3">
        <f>IFERROR(_xlfn.PERCENTRANK.INC(Table4[Proximity to groceries (PMD)],Table4[[#This Row],[Proximity to groceries (PMD)]]),"")</f>
        <v>0.39700000000000002</v>
      </c>
      <c r="J115" s="3">
        <f>IFERROR(_xlfn.PERCENTRANK.INC(Table4[Percentage of income from government transfers (Census)],Table4[[#This Row],[Percentage of income from government transfers (Census)]]),"")</f>
        <v>0.83</v>
      </c>
      <c r="K115" s="3">
        <f>IFERROR(_xlfn.PERCENTRANK.INC(Table4[Percentage of households that are renting (Census)],Table4[[#This Row],[Percentage of households that are renting (Census)]]),"")</f>
        <v>0.24299999999999999</v>
      </c>
      <c r="L1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6" spans="2:12" x14ac:dyDescent="0.65">
      <c r="B116" s="3">
        <v>35210090001</v>
      </c>
      <c r="C116" s="3">
        <v>35210090</v>
      </c>
      <c r="D116" s="3">
        <v>640</v>
      </c>
      <c r="E116" s="3">
        <v>640</v>
      </c>
      <c r="F116" s="3">
        <f>_xlfn.LET(
 _xlpm.DataPoint, _xlfn.XLOOKUP(Table4[[#This Row],[DBUID]],PMD[DBUID],PMD[Indexed_Proximity_To_Groceries],"",0),
 IF(_xlpm.DataPoint = "","",VALUE(_xlpm.DataPoint)))</f>
        <v>9.2758873304386799E-2</v>
      </c>
      <c r="G116" s="4">
        <f>_xlfn.LET(
 _xlpm.DataPoint, _xlfn.XLOOKUP(Table4[[#This Row],[DAUID]],Census[ALT_GEO_CODE],Census[Percent_Of_Income_From_Goverment_Transfers],"",0),
 IF(_xlpm.DataPoint = "","",VALUE(_xlpm.DataPoint)))</f>
        <v>42</v>
      </c>
      <c r="H116" s="4">
        <f>_xlfn.LET(
 _xlpm.DataPoint, _xlfn.XLOOKUP(Table4[[#This Row],[DAUID]],Census[ALT_GEO_CODE],Census[Percent_Renters],"",0),
 IF(_xlpm.DataPoint = "","",VALUE(_xlpm.DataPoint)))</f>
        <v>100</v>
      </c>
      <c r="I116" s="3">
        <f>IFERROR(_xlfn.PERCENTRANK.INC(Table4[Proximity to groceries (PMD)],Table4[[#This Row],[Proximity to groceries (PMD)]]),"")</f>
        <v>0.95499999999999996</v>
      </c>
      <c r="J116" s="3">
        <f>IFERROR(_xlfn.PERCENTRANK.INC(Table4[Percentage of income from government transfers (Census)],Table4[[#This Row],[Percentage of income from government transfers (Census)]]),"")</f>
        <v>1</v>
      </c>
      <c r="K116" s="3">
        <f>IFERROR(_xlfn.PERCENTRANK.INC(Table4[Percentage of households that are renting (Census)],Table4[[#This Row],[Percentage of households that are renting (Census)]]),"")</f>
        <v>0.999</v>
      </c>
      <c r="L11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0.3555707277958492</v>
      </c>
    </row>
    <row r="117" spans="2:12" x14ac:dyDescent="0.65">
      <c r="B117" s="3">
        <v>35210094001</v>
      </c>
      <c r="C117" s="3">
        <v>35210094</v>
      </c>
      <c r="D117" s="3">
        <v>0</v>
      </c>
      <c r="E117" s="3">
        <v>0</v>
      </c>
      <c r="F117" s="3">
        <f>_xlfn.LET(
 _xlpm.DataPoint, _xlfn.XLOOKUP(Table4[[#This Row],[DBUID]],PMD[DBUID],PMD[Indexed_Proximity_To_Groceries],"",0),
 IF(_xlpm.DataPoint = "","",VALUE(_xlpm.DataPoint)))</f>
        <v>1.8912846933474101E-2</v>
      </c>
      <c r="G117" s="4" t="str">
        <f>_xlfn.LET(
 _xlpm.DataPoint, _xlfn.XLOOKUP(Table4[[#This Row],[DAUID]],Census[ALT_GEO_CODE],Census[Percent_Of_Income_From_Goverment_Transfers],"",0),
 IF(_xlpm.DataPoint = "","",VALUE(_xlpm.DataPoint)))</f>
        <v/>
      </c>
      <c r="H117" s="4" t="str">
        <f>_xlfn.LET(
 _xlpm.DataPoint, _xlfn.XLOOKUP(Table4[[#This Row],[DAUID]],Census[ALT_GEO_CODE],Census[Percent_Renters],"",0),
 IF(_xlpm.DataPoint = "","",VALUE(_xlpm.DataPoint)))</f>
        <v/>
      </c>
      <c r="I117" s="3">
        <f>IFERROR(_xlfn.PERCENTRANK.INC(Table4[Proximity to groceries (PMD)],Table4[[#This Row],[Proximity to groceries (PMD)]]),"")</f>
        <v>0.42799999999999999</v>
      </c>
      <c r="J117" s="3" t="str">
        <f>IFERROR(_xlfn.PERCENTRANK.INC(Table4[Percentage of income from government transfers (Census)],Table4[[#This Row],[Percentage of income from government transfers (Census)]]),"")</f>
        <v/>
      </c>
      <c r="K117" s="3" t="str">
        <f>IFERROR(_xlfn.PERCENTRANK.INC(Table4[Percentage of households that are renting (Census)],Table4[[#This Row],[Percentage of households that are renting (Census)]]),"")</f>
        <v/>
      </c>
      <c r="L1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8" spans="2:12" x14ac:dyDescent="0.65">
      <c r="B118" s="3">
        <v>35210094004</v>
      </c>
      <c r="C118" s="3">
        <v>35210094</v>
      </c>
      <c r="D118" s="3">
        <v>0</v>
      </c>
      <c r="E118" s="3">
        <v>0</v>
      </c>
      <c r="F118" s="3">
        <f>_xlfn.LET(
 _xlpm.DataPoint, _xlfn.XLOOKUP(Table4[[#This Row],[DBUID]],PMD[DBUID],PMD[Indexed_Proximity_To_Groceries],"",0),
 IF(_xlpm.DataPoint = "","",VALUE(_xlpm.DataPoint)))</f>
        <v>1.75485302040807E-2</v>
      </c>
      <c r="G118" s="4" t="str">
        <f>_xlfn.LET(
 _xlpm.DataPoint, _xlfn.XLOOKUP(Table4[[#This Row],[DAUID]],Census[ALT_GEO_CODE],Census[Percent_Of_Income_From_Goverment_Transfers],"",0),
 IF(_xlpm.DataPoint = "","",VALUE(_xlpm.DataPoint)))</f>
        <v/>
      </c>
      <c r="H118" s="4" t="str">
        <f>_xlfn.LET(
 _xlpm.DataPoint, _xlfn.XLOOKUP(Table4[[#This Row],[DAUID]],Census[ALT_GEO_CODE],Census[Percent_Renters],"",0),
 IF(_xlpm.DataPoint = "","",VALUE(_xlpm.DataPoint)))</f>
        <v/>
      </c>
      <c r="I118" s="3">
        <f>IFERROR(_xlfn.PERCENTRANK.INC(Table4[Proximity to groceries (PMD)],Table4[[#This Row],[Proximity to groceries (PMD)]]),"")</f>
        <v>0.40500000000000003</v>
      </c>
      <c r="J118" s="3" t="str">
        <f>IFERROR(_xlfn.PERCENTRANK.INC(Table4[Percentage of income from government transfers (Census)],Table4[[#This Row],[Percentage of income from government transfers (Census)]]),"")</f>
        <v/>
      </c>
      <c r="K118" s="3" t="str">
        <f>IFERROR(_xlfn.PERCENTRANK.INC(Table4[Percentage of households that are renting (Census)],Table4[[#This Row],[Percentage of households that are renting (Census)]]),"")</f>
        <v/>
      </c>
      <c r="L1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9" spans="2:12" x14ac:dyDescent="0.65">
      <c r="B119" s="3">
        <v>35210095001</v>
      </c>
      <c r="C119" s="3">
        <v>35210095</v>
      </c>
      <c r="D119" s="3">
        <v>1649</v>
      </c>
      <c r="E119" s="3">
        <v>1649</v>
      </c>
      <c r="F119" s="3">
        <f>_xlfn.LET(
 _xlpm.DataPoint, _xlfn.XLOOKUP(Table4[[#This Row],[DBUID]],PMD[DBUID],PMD[Indexed_Proximity_To_Groceries],"",0),
 IF(_xlpm.DataPoint = "","",VALUE(_xlpm.DataPoint)))</f>
        <v>4.3155103145894103E-2</v>
      </c>
      <c r="G119" s="4">
        <f>_xlfn.LET(
 _xlpm.DataPoint, _xlfn.XLOOKUP(Table4[[#This Row],[DAUID]],Census[ALT_GEO_CODE],Census[Percent_Of_Income_From_Goverment_Transfers],"",0),
 IF(_xlpm.DataPoint = "","",VALUE(_xlpm.DataPoint)))</f>
        <v>14.1</v>
      </c>
      <c r="H119" s="4">
        <f>_xlfn.LET(
 _xlpm.DataPoint, _xlfn.XLOOKUP(Table4[[#This Row],[DAUID]],Census[ALT_GEO_CODE],Census[Percent_Renters],"",0),
 IF(_xlpm.DataPoint = "","",VALUE(_xlpm.DataPoint)))</f>
        <v>17</v>
      </c>
      <c r="I119" s="3">
        <f>IFERROR(_xlfn.PERCENTRANK.INC(Table4[Proximity to groceries (PMD)],Table4[[#This Row],[Proximity to groceries (PMD)]]),"")</f>
        <v>0.747</v>
      </c>
      <c r="J119" s="3">
        <f>IFERROR(_xlfn.PERCENTRANK.INC(Table4[Percentage of income from government transfers (Census)],Table4[[#This Row],[Percentage of income from government transfers (Census)]]),"")</f>
        <v>0.76700000000000002</v>
      </c>
      <c r="K119" s="3">
        <f>IFERROR(_xlfn.PERCENTRANK.INC(Table4[Percentage of households that are renting (Census)],Table4[[#This Row],[Percentage of households that are renting (Census)]]),"")</f>
        <v>0.63300000000000001</v>
      </c>
      <c r="L11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0.49709553820569674</v>
      </c>
    </row>
    <row r="120" spans="2:12" x14ac:dyDescent="0.65">
      <c r="B120" s="3">
        <v>35210096001</v>
      </c>
      <c r="C120" s="3">
        <v>35210096</v>
      </c>
      <c r="D120" s="3">
        <v>236</v>
      </c>
      <c r="E120" s="3">
        <v>236</v>
      </c>
      <c r="F120" s="3">
        <f>_xlfn.LET(
 _xlpm.DataPoint, _xlfn.XLOOKUP(Table4[[#This Row],[DBUID]],PMD[DBUID],PMD[Indexed_Proximity_To_Groceries],"",0),
 IF(_xlpm.DataPoint = "","",VALUE(_xlpm.DataPoint)))</f>
        <v>2.83849165985583E-2</v>
      </c>
      <c r="G120" s="4" t="str">
        <f>_xlfn.LET(
 _xlpm.DataPoint, _xlfn.XLOOKUP(Table4[[#This Row],[DAUID]],Census[ALT_GEO_CODE],Census[Percent_Of_Income_From_Goverment_Transfers],"",0),
 IF(_xlpm.DataPoint = "","",VALUE(_xlpm.DataPoint)))</f>
        <v/>
      </c>
      <c r="H120" s="4">
        <f>_xlfn.LET(
 _xlpm.DataPoint, _xlfn.XLOOKUP(Table4[[#This Row],[DAUID]],Census[ALT_GEO_CODE],Census[Percent_Renters],"",0),
 IF(_xlpm.DataPoint = "","",VALUE(_xlpm.DataPoint)))</f>
        <v>20</v>
      </c>
      <c r="I120" s="3">
        <f>IFERROR(_xlfn.PERCENTRANK.INC(Table4[Proximity to groceries (PMD)],Table4[[#This Row],[Proximity to groceries (PMD)]]),"")</f>
        <v>0.57799999999999996</v>
      </c>
      <c r="J120" s="3" t="str">
        <f>IFERROR(_xlfn.PERCENTRANK.INC(Table4[Percentage of income from government transfers (Census)],Table4[[#This Row],[Percentage of income from government transfers (Census)]]),"")</f>
        <v/>
      </c>
      <c r="K120" s="3">
        <f>IFERROR(_xlfn.PERCENTRANK.INC(Table4[Percentage of households that are renting (Census)],Table4[[#This Row],[Percentage of households that are renting (Census)]]),"")</f>
        <v>0.77200000000000002</v>
      </c>
      <c r="L1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1" spans="2:12" x14ac:dyDescent="0.65">
      <c r="B121" s="3">
        <v>35210097001</v>
      </c>
      <c r="C121" s="3">
        <v>35210097</v>
      </c>
      <c r="D121" s="3">
        <v>628</v>
      </c>
      <c r="E121" s="3">
        <v>628</v>
      </c>
      <c r="F121" s="3">
        <f>_xlfn.LET(
 _xlpm.DataPoint, _xlfn.XLOOKUP(Table4[[#This Row],[DBUID]],PMD[DBUID],PMD[Indexed_Proximity_To_Groceries],"",0),
 IF(_xlpm.DataPoint = "","",VALUE(_xlpm.DataPoint)))</f>
        <v>6.5001440546687994E-2</v>
      </c>
      <c r="G121" s="4">
        <f>_xlfn.LET(
 _xlpm.DataPoint, _xlfn.XLOOKUP(Table4[[#This Row],[DAUID]],Census[ALT_GEO_CODE],Census[Percent_Of_Income_From_Goverment_Transfers],"",0),
 IF(_xlpm.DataPoint = "","",VALUE(_xlpm.DataPoint)))</f>
        <v>12.7</v>
      </c>
      <c r="H121" s="4">
        <f>_xlfn.LET(
 _xlpm.DataPoint, _xlfn.XLOOKUP(Table4[[#This Row],[DAUID]],Census[ALT_GEO_CODE],Census[Percent_Renters],"",0),
 IF(_xlpm.DataPoint = "","",VALUE(_xlpm.DataPoint)))</f>
        <v>13.5</v>
      </c>
      <c r="I121" s="3">
        <f>IFERROR(_xlfn.PERCENTRANK.INC(Table4[Proximity to groceries (PMD)],Table4[[#This Row],[Proximity to groceries (PMD)]]),"")</f>
        <v>0.88800000000000001</v>
      </c>
      <c r="J121" s="3">
        <f>IFERROR(_xlfn.PERCENTRANK.INC(Table4[Percentage of income from government transfers (Census)],Table4[[#This Row],[Percentage of income from government transfers (Census)]]),"")</f>
        <v>0.63500000000000001</v>
      </c>
      <c r="K121" s="3">
        <f>IFERROR(_xlfn.PERCENTRANK.INC(Table4[Percentage of households that are renting (Census)],Table4[[#This Row],[Percentage of households that are renting (Census)]]),"")</f>
        <v>0.46100000000000002</v>
      </c>
      <c r="L12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0.32005962430642071</v>
      </c>
    </row>
    <row r="122" spans="2:12" x14ac:dyDescent="0.65">
      <c r="B122" s="3">
        <v>35210098001</v>
      </c>
      <c r="C122" s="3">
        <v>35210098</v>
      </c>
      <c r="D122" s="3">
        <v>199</v>
      </c>
      <c r="E122" s="3">
        <v>336</v>
      </c>
      <c r="F122" s="3">
        <f>_xlfn.LET(
 _xlpm.DataPoint, _xlfn.XLOOKUP(Table4[[#This Row],[DBUID]],PMD[DBUID],PMD[Indexed_Proximity_To_Groceries],"",0),
 IF(_xlpm.DataPoint = "","",VALUE(_xlpm.DataPoint)))</f>
        <v>3.53615848338844E-2</v>
      </c>
      <c r="G122" s="4">
        <f>_xlfn.LET(
 _xlpm.DataPoint, _xlfn.XLOOKUP(Table4[[#This Row],[DAUID]],Census[ALT_GEO_CODE],Census[Percent_Of_Income_From_Goverment_Transfers],"",0),
 IF(_xlpm.DataPoint = "","",VALUE(_xlpm.DataPoint)))</f>
        <v>15</v>
      </c>
      <c r="H122" s="4">
        <f>_xlfn.LET(
 _xlpm.DataPoint, _xlfn.XLOOKUP(Table4[[#This Row],[DAUID]],Census[ALT_GEO_CODE],Census[Percent_Renters],"",0),
 IF(_xlpm.DataPoint = "","",VALUE(_xlpm.DataPoint)))</f>
        <v>21.1</v>
      </c>
      <c r="I122" s="3">
        <f>IFERROR(_xlfn.PERCENTRANK.INC(Table4[Proximity to groceries (PMD)],Table4[[#This Row],[Proximity to groceries (PMD)]]),"")</f>
        <v>0.66700000000000004</v>
      </c>
      <c r="J122" s="3">
        <f>IFERROR(_xlfn.PERCENTRANK.INC(Table4[Percentage of income from government transfers (Census)],Table4[[#This Row],[Percentage of income from government transfers (Census)]]),"")</f>
        <v>0.81299999999999994</v>
      </c>
      <c r="K122" s="3">
        <f>IFERROR(_xlfn.PERCENTRANK.INC(Table4[Percentage of households that are renting (Census)],Table4[[#This Row],[Percentage of households that are renting (Census)]]),"")</f>
        <v>0.80600000000000005</v>
      </c>
      <c r="L1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3" spans="2:12" x14ac:dyDescent="0.65">
      <c r="B123" s="3">
        <v>35210098002</v>
      </c>
      <c r="C123" s="3">
        <v>35210098</v>
      </c>
      <c r="D123" s="3">
        <v>137</v>
      </c>
      <c r="E123" s="3">
        <v>336</v>
      </c>
      <c r="F123" s="3">
        <f>_xlfn.LET(
 _xlpm.DataPoint, _xlfn.XLOOKUP(Table4[[#This Row],[DBUID]],PMD[DBUID],PMD[Indexed_Proximity_To_Groceries],"",0),
 IF(_xlpm.DataPoint = "","",VALUE(_xlpm.DataPoint)))</f>
        <v>6.3997661882076895E-2</v>
      </c>
      <c r="G123" s="4">
        <f>_xlfn.LET(
 _xlpm.DataPoint, _xlfn.XLOOKUP(Table4[[#This Row],[DAUID]],Census[ALT_GEO_CODE],Census[Percent_Of_Income_From_Goverment_Transfers],"",0),
 IF(_xlpm.DataPoint = "","",VALUE(_xlpm.DataPoint)))</f>
        <v>15</v>
      </c>
      <c r="H123" s="4">
        <f>_xlfn.LET(
 _xlpm.DataPoint, _xlfn.XLOOKUP(Table4[[#This Row],[DAUID]],Census[ALT_GEO_CODE],Census[Percent_Renters],"",0),
 IF(_xlpm.DataPoint = "","",VALUE(_xlpm.DataPoint)))</f>
        <v>21.1</v>
      </c>
      <c r="I123" s="3">
        <f>IFERROR(_xlfn.PERCENTRANK.INC(Table4[Proximity to groceries (PMD)],Table4[[#This Row],[Proximity to groceries (PMD)]]),"")</f>
        <v>0.88300000000000001</v>
      </c>
      <c r="J123" s="3">
        <f>IFERROR(_xlfn.PERCENTRANK.INC(Table4[Percentage of income from government transfers (Census)],Table4[[#This Row],[Percentage of income from government transfers (Census)]]),"")</f>
        <v>0.81299999999999994</v>
      </c>
      <c r="K123" s="3">
        <f>IFERROR(_xlfn.PERCENTRANK.INC(Table4[Percentage of households that are renting (Census)],Table4[[#This Row],[Percentage of households that are renting (Census)]]),"")</f>
        <v>0.80600000000000005</v>
      </c>
      <c r="L1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4" spans="2:12" x14ac:dyDescent="0.65">
      <c r="B124" s="3">
        <v>35210099001</v>
      </c>
      <c r="C124" s="3">
        <v>35210099</v>
      </c>
      <c r="D124" s="3">
        <v>889</v>
      </c>
      <c r="E124" s="3">
        <v>889</v>
      </c>
      <c r="F124" s="3">
        <f>_xlfn.LET(
 _xlpm.DataPoint, _xlfn.XLOOKUP(Table4[[#This Row],[DBUID]],PMD[DBUID],PMD[Indexed_Proximity_To_Groceries],"",0),
 IF(_xlpm.DataPoint = "","",VALUE(_xlpm.DataPoint)))</f>
        <v>1.08678047738399E-2</v>
      </c>
      <c r="G124" s="4">
        <f>_xlfn.LET(
 _xlpm.DataPoint, _xlfn.XLOOKUP(Table4[[#This Row],[DAUID]],Census[ALT_GEO_CODE],Census[Percent_Of_Income_From_Goverment_Transfers],"",0),
 IF(_xlpm.DataPoint = "","",VALUE(_xlpm.DataPoint)))</f>
        <v>23</v>
      </c>
      <c r="H124" s="4">
        <f>_xlfn.LET(
 _xlpm.DataPoint, _xlfn.XLOOKUP(Table4[[#This Row],[DAUID]],Census[ALT_GEO_CODE],Census[Percent_Renters],"",0),
 IF(_xlpm.DataPoint = "","",VALUE(_xlpm.DataPoint)))</f>
        <v>80</v>
      </c>
      <c r="I124" s="3">
        <f>IFERROR(_xlfn.PERCENTRANK.INC(Table4[Proximity to groceries (PMD)],Table4[[#This Row],[Proximity to groceries (PMD)]]),"")</f>
        <v>0.251</v>
      </c>
      <c r="J124" s="3">
        <f>IFERROR(_xlfn.PERCENTRANK.INC(Table4[Percentage of income from government transfers (Census)],Table4[[#This Row],[Percentage of income from government transfers (Census)]]),"")</f>
        <v>0.98299999999999998</v>
      </c>
      <c r="K124" s="3">
        <f>IFERROR(_xlfn.PERCENTRANK.INC(Table4[Percentage of households that are renting (Census)],Table4[[#This Row],[Percentage of households that are renting (Census)]]),"")</f>
        <v>0.97099999999999997</v>
      </c>
      <c r="L12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0.89416607486130684</v>
      </c>
    </row>
    <row r="125" spans="2:12" x14ac:dyDescent="0.65">
      <c r="B125" s="3">
        <v>35210100001</v>
      </c>
      <c r="C125" s="3">
        <v>35210100</v>
      </c>
      <c r="D125" s="3">
        <v>296</v>
      </c>
      <c r="E125" s="3">
        <v>559</v>
      </c>
      <c r="F125" s="3">
        <f>_xlfn.LET(
 _xlpm.DataPoint, _xlfn.XLOOKUP(Table4[[#This Row],[DBUID]],PMD[DBUID],PMD[Indexed_Proximity_To_Groceries],"",0),
 IF(_xlpm.DataPoint = "","",VALUE(_xlpm.DataPoint)))</f>
        <v>1.00579960394994E-2</v>
      </c>
      <c r="G125" s="4">
        <f>_xlfn.LET(
 _xlpm.DataPoint, _xlfn.XLOOKUP(Table4[[#This Row],[DAUID]],Census[ALT_GEO_CODE],Census[Percent_Of_Income_From_Goverment_Transfers],"",0),
 IF(_xlpm.DataPoint = "","",VALUE(_xlpm.DataPoint)))</f>
        <v>15.8</v>
      </c>
      <c r="H125" s="4">
        <f>_xlfn.LET(
 _xlpm.DataPoint, _xlfn.XLOOKUP(Table4[[#This Row],[DAUID]],Census[ALT_GEO_CODE],Census[Percent_Renters],"",0),
 IF(_xlpm.DataPoint = "","",VALUE(_xlpm.DataPoint)))</f>
        <v>21.6</v>
      </c>
      <c r="I125" s="3">
        <f>IFERROR(_xlfn.PERCENTRANK.INC(Table4[Proximity to groceries (PMD)],Table4[[#This Row],[Proximity to groceries (PMD)]]),"")</f>
        <v>0.23499999999999999</v>
      </c>
      <c r="J125" s="3">
        <f>IFERROR(_xlfn.PERCENTRANK.INC(Table4[Percentage of income from government transfers (Census)],Table4[[#This Row],[Percentage of income from government transfers (Census)]]),"")</f>
        <v>0.85299999999999998</v>
      </c>
      <c r="K125" s="3">
        <f>IFERROR(_xlfn.PERCENTRANK.INC(Table4[Percentage of households that are renting (Census)],Table4[[#This Row],[Percentage of households that are renting (Census)]]),"")</f>
        <v>0.81299999999999994</v>
      </c>
      <c r="L1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6" spans="2:12" x14ac:dyDescent="0.65">
      <c r="B126" s="3">
        <v>35210100002</v>
      </c>
      <c r="C126" s="3">
        <v>35210100</v>
      </c>
      <c r="D126" s="3">
        <v>68</v>
      </c>
      <c r="E126" s="3">
        <v>559</v>
      </c>
      <c r="F126" s="3">
        <f>_xlfn.LET(
 _xlpm.DataPoint, _xlfn.XLOOKUP(Table4[[#This Row],[DBUID]],PMD[DBUID],PMD[Indexed_Proximity_To_Groceries],"",0),
 IF(_xlpm.DataPoint = "","",VALUE(_xlpm.DataPoint)))</f>
        <v>1.2841151739443699E-2</v>
      </c>
      <c r="G126" s="4">
        <f>_xlfn.LET(
 _xlpm.DataPoint, _xlfn.XLOOKUP(Table4[[#This Row],[DAUID]],Census[ALT_GEO_CODE],Census[Percent_Of_Income_From_Goverment_Transfers],"",0),
 IF(_xlpm.DataPoint = "","",VALUE(_xlpm.DataPoint)))</f>
        <v>15.8</v>
      </c>
      <c r="H126" s="4">
        <f>_xlfn.LET(
 _xlpm.DataPoint, _xlfn.XLOOKUP(Table4[[#This Row],[DAUID]],Census[ALT_GEO_CODE],Census[Percent_Renters],"",0),
 IF(_xlpm.DataPoint = "","",VALUE(_xlpm.DataPoint)))</f>
        <v>21.6</v>
      </c>
      <c r="I126" s="3">
        <f>IFERROR(_xlfn.PERCENTRANK.INC(Table4[Proximity to groceries (PMD)],Table4[[#This Row],[Proximity to groceries (PMD)]]),"")</f>
        <v>0.29299999999999998</v>
      </c>
      <c r="J126" s="3">
        <f>IFERROR(_xlfn.PERCENTRANK.INC(Table4[Percentage of income from government transfers (Census)],Table4[[#This Row],[Percentage of income from government transfers (Census)]]),"")</f>
        <v>0.85299999999999998</v>
      </c>
      <c r="K126" s="3">
        <f>IFERROR(_xlfn.PERCENTRANK.INC(Table4[Percentage of households that are renting (Census)],Table4[[#This Row],[Percentage of households that are renting (Census)]]),"")</f>
        <v>0.81299999999999994</v>
      </c>
      <c r="L1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7" spans="2:12" x14ac:dyDescent="0.65">
      <c r="B127" s="3">
        <v>35210100003</v>
      </c>
      <c r="C127" s="3">
        <v>35210100</v>
      </c>
      <c r="D127" s="3">
        <v>68</v>
      </c>
      <c r="E127" s="3">
        <v>559</v>
      </c>
      <c r="F127" s="3">
        <f>_xlfn.LET(
 _xlpm.DataPoint, _xlfn.XLOOKUP(Table4[[#This Row],[DBUID]],PMD[DBUID],PMD[Indexed_Proximity_To_Groceries],"",0),
 IF(_xlpm.DataPoint = "","",VALUE(_xlpm.DataPoint)))</f>
        <v>1.26692676859911E-2</v>
      </c>
      <c r="G127" s="4">
        <f>_xlfn.LET(
 _xlpm.DataPoint, _xlfn.XLOOKUP(Table4[[#This Row],[DAUID]],Census[ALT_GEO_CODE],Census[Percent_Of_Income_From_Goverment_Transfers],"",0),
 IF(_xlpm.DataPoint = "","",VALUE(_xlpm.DataPoint)))</f>
        <v>15.8</v>
      </c>
      <c r="H127" s="4">
        <f>_xlfn.LET(
 _xlpm.DataPoint, _xlfn.XLOOKUP(Table4[[#This Row],[DAUID]],Census[ALT_GEO_CODE],Census[Percent_Renters],"",0),
 IF(_xlpm.DataPoint = "","",VALUE(_xlpm.DataPoint)))</f>
        <v>21.6</v>
      </c>
      <c r="I127" s="3">
        <f>IFERROR(_xlfn.PERCENTRANK.INC(Table4[Proximity to groceries (PMD)],Table4[[#This Row],[Proximity to groceries (PMD)]]),"")</f>
        <v>0.28999999999999998</v>
      </c>
      <c r="J127" s="3">
        <f>IFERROR(_xlfn.PERCENTRANK.INC(Table4[Percentage of income from government transfers (Census)],Table4[[#This Row],[Percentage of income from government transfers (Census)]]),"")</f>
        <v>0.85299999999999998</v>
      </c>
      <c r="K127" s="3">
        <f>IFERROR(_xlfn.PERCENTRANK.INC(Table4[Percentage of households that are renting (Census)],Table4[[#This Row],[Percentage of households that are renting (Census)]]),"")</f>
        <v>0.81299999999999994</v>
      </c>
      <c r="L1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8" spans="2:12" x14ac:dyDescent="0.65">
      <c r="B128" s="3">
        <v>35210100004</v>
      </c>
      <c r="C128" s="3">
        <v>35210100</v>
      </c>
      <c r="D128" s="3">
        <v>44</v>
      </c>
      <c r="E128" s="3">
        <v>559</v>
      </c>
      <c r="F128" s="3">
        <f>_xlfn.LET(
 _xlpm.DataPoint, _xlfn.XLOOKUP(Table4[[#This Row],[DBUID]],PMD[DBUID],PMD[Indexed_Proximity_To_Groceries],"",0),
 IF(_xlpm.DataPoint = "","",VALUE(_xlpm.DataPoint)))</f>
        <v>9.2681041081489005E-3</v>
      </c>
      <c r="G128" s="4">
        <f>_xlfn.LET(
 _xlpm.DataPoint, _xlfn.XLOOKUP(Table4[[#This Row],[DAUID]],Census[ALT_GEO_CODE],Census[Percent_Of_Income_From_Goverment_Transfers],"",0),
 IF(_xlpm.DataPoint = "","",VALUE(_xlpm.DataPoint)))</f>
        <v>15.8</v>
      </c>
      <c r="H128" s="4">
        <f>_xlfn.LET(
 _xlpm.DataPoint, _xlfn.XLOOKUP(Table4[[#This Row],[DAUID]],Census[ALT_GEO_CODE],Census[Percent_Renters],"",0),
 IF(_xlpm.DataPoint = "","",VALUE(_xlpm.DataPoint)))</f>
        <v>21.6</v>
      </c>
      <c r="I128" s="3">
        <f>IFERROR(_xlfn.PERCENTRANK.INC(Table4[Proximity to groceries (PMD)],Table4[[#This Row],[Proximity to groceries (PMD)]]),"")</f>
        <v>0.22</v>
      </c>
      <c r="J128" s="3">
        <f>IFERROR(_xlfn.PERCENTRANK.INC(Table4[Percentage of income from government transfers (Census)],Table4[[#This Row],[Percentage of income from government transfers (Census)]]),"")</f>
        <v>0.85299999999999998</v>
      </c>
      <c r="K128" s="3">
        <f>IFERROR(_xlfn.PERCENTRANK.INC(Table4[Percentage of households that are renting (Census)],Table4[[#This Row],[Percentage of households that are renting (Census)]]),"")</f>
        <v>0.81299999999999994</v>
      </c>
      <c r="L1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9" spans="2:12" x14ac:dyDescent="0.65">
      <c r="B129" s="3">
        <v>35210100005</v>
      </c>
      <c r="C129" s="3">
        <v>35210100</v>
      </c>
      <c r="D129" s="3">
        <v>83</v>
      </c>
      <c r="E129" s="3">
        <v>559</v>
      </c>
      <c r="F129" s="3">
        <f>_xlfn.LET(
 _xlpm.DataPoint, _xlfn.XLOOKUP(Table4[[#This Row],[DBUID]],PMD[DBUID],PMD[Indexed_Proximity_To_Groceries],"",0),
 IF(_xlpm.DataPoint = "","",VALUE(_xlpm.DataPoint)))</f>
        <v>7.7852193663257999E-3</v>
      </c>
      <c r="G129" s="4">
        <f>_xlfn.LET(
 _xlpm.DataPoint, _xlfn.XLOOKUP(Table4[[#This Row],[DAUID]],Census[ALT_GEO_CODE],Census[Percent_Of_Income_From_Goverment_Transfers],"",0),
 IF(_xlpm.DataPoint = "","",VALUE(_xlpm.DataPoint)))</f>
        <v>15.8</v>
      </c>
      <c r="H129" s="4">
        <f>_xlfn.LET(
 _xlpm.DataPoint, _xlfn.XLOOKUP(Table4[[#This Row],[DAUID]],Census[ALT_GEO_CODE],Census[Percent_Renters],"",0),
 IF(_xlpm.DataPoint = "","",VALUE(_xlpm.DataPoint)))</f>
        <v>21.6</v>
      </c>
      <c r="I129" s="3">
        <f>IFERROR(_xlfn.PERCENTRANK.INC(Table4[Proximity to groceries (PMD)],Table4[[#This Row],[Proximity to groceries (PMD)]]),"")</f>
        <v>0.17699999999999999</v>
      </c>
      <c r="J129" s="3">
        <f>IFERROR(_xlfn.PERCENTRANK.INC(Table4[Percentage of income from government transfers (Census)],Table4[[#This Row],[Percentage of income from government transfers (Census)]]),"")</f>
        <v>0.85299999999999998</v>
      </c>
      <c r="K129" s="3">
        <f>IFERROR(_xlfn.PERCENTRANK.INC(Table4[Percentage of households that are renting (Census)],Table4[[#This Row],[Percentage of households that are renting (Census)]]),"")</f>
        <v>0.81299999999999994</v>
      </c>
      <c r="L1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0" spans="2:12" x14ac:dyDescent="0.65">
      <c r="B130" s="3">
        <v>35210104001</v>
      </c>
      <c r="C130" s="3">
        <v>35210104</v>
      </c>
      <c r="D130" s="3">
        <v>143</v>
      </c>
      <c r="E130" s="3">
        <v>223</v>
      </c>
      <c r="F130" s="3">
        <f>_xlfn.LET(
 _xlpm.DataPoint, _xlfn.XLOOKUP(Table4[[#This Row],[DBUID]],PMD[DBUID],PMD[Indexed_Proximity_To_Groceries],"",0),
 IF(_xlpm.DataPoint = "","",VALUE(_xlpm.DataPoint)))</f>
        <v>3.83716536009664E-2</v>
      </c>
      <c r="G130" s="4" t="str">
        <f>_xlfn.LET(
 _xlpm.DataPoint, _xlfn.XLOOKUP(Table4[[#This Row],[DAUID]],Census[ALT_GEO_CODE],Census[Percent_Of_Income_From_Goverment_Transfers],"",0),
 IF(_xlpm.DataPoint = "","",VALUE(_xlpm.DataPoint)))</f>
        <v/>
      </c>
      <c r="H130" s="4">
        <f>_xlfn.LET(
 _xlpm.DataPoint, _xlfn.XLOOKUP(Table4[[#This Row],[DAUID]],Census[ALT_GEO_CODE],Census[Percent_Renters],"",0),
 IF(_xlpm.DataPoint = "","",VALUE(_xlpm.DataPoint)))</f>
        <v>0</v>
      </c>
      <c r="I130" s="3">
        <f>IFERROR(_xlfn.PERCENTRANK.INC(Table4[Proximity to groceries (PMD)],Table4[[#This Row],[Proximity to groceries (PMD)]]),"")</f>
        <v>0.70099999999999996</v>
      </c>
      <c r="J130" s="3" t="str">
        <f>IFERROR(_xlfn.PERCENTRANK.INC(Table4[Percentage of income from government transfers (Census)],Table4[[#This Row],[Percentage of income from government transfers (Census)]]),"")</f>
        <v/>
      </c>
      <c r="K130" s="3">
        <f>IFERROR(_xlfn.PERCENTRANK.INC(Table4[Percentage of households that are renting (Census)],Table4[[#This Row],[Percentage of households that are renting (Census)]]),"")</f>
        <v>0</v>
      </c>
      <c r="L1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1" spans="2:12" x14ac:dyDescent="0.65">
      <c r="B131" s="3">
        <v>35210104002</v>
      </c>
      <c r="C131" s="3">
        <v>35210104</v>
      </c>
      <c r="D131" s="3">
        <v>80</v>
      </c>
      <c r="E131" s="3">
        <v>223</v>
      </c>
      <c r="F131" s="3">
        <f>_xlfn.LET(
 _xlpm.DataPoint, _xlfn.XLOOKUP(Table4[[#This Row],[DBUID]],PMD[DBUID],PMD[Indexed_Proximity_To_Groceries],"",0),
 IF(_xlpm.DataPoint = "","",VALUE(_xlpm.DataPoint)))</f>
        <v>5.3446068281773798E-2</v>
      </c>
      <c r="G131" s="4" t="str">
        <f>_xlfn.LET(
 _xlpm.DataPoint, _xlfn.XLOOKUP(Table4[[#This Row],[DAUID]],Census[ALT_GEO_CODE],Census[Percent_Of_Income_From_Goverment_Transfers],"",0),
 IF(_xlpm.DataPoint = "","",VALUE(_xlpm.DataPoint)))</f>
        <v/>
      </c>
      <c r="H131" s="4">
        <f>_xlfn.LET(
 _xlpm.DataPoint, _xlfn.XLOOKUP(Table4[[#This Row],[DAUID]],Census[ALT_GEO_CODE],Census[Percent_Renters],"",0),
 IF(_xlpm.DataPoint = "","",VALUE(_xlpm.DataPoint)))</f>
        <v>0</v>
      </c>
      <c r="I131" s="3">
        <f>IFERROR(_xlfn.PERCENTRANK.INC(Table4[Proximity to groceries (PMD)],Table4[[#This Row],[Proximity to groceries (PMD)]]),"")</f>
        <v>0.82399999999999995</v>
      </c>
      <c r="J131" s="3" t="str">
        <f>IFERROR(_xlfn.PERCENTRANK.INC(Table4[Percentage of income from government transfers (Census)],Table4[[#This Row],[Percentage of income from government transfers (Census)]]),"")</f>
        <v/>
      </c>
      <c r="K131" s="3">
        <f>IFERROR(_xlfn.PERCENTRANK.INC(Table4[Percentage of households that are renting (Census)],Table4[[#This Row],[Percentage of households that are renting (Census)]]),"")</f>
        <v>0</v>
      </c>
      <c r="L1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2" spans="2:12" x14ac:dyDescent="0.65">
      <c r="B132" s="3">
        <v>35210105001</v>
      </c>
      <c r="C132" s="3">
        <v>35210105</v>
      </c>
      <c r="D132" s="3">
        <v>399</v>
      </c>
      <c r="E132" s="3">
        <v>614</v>
      </c>
      <c r="F132" s="3">
        <f>_xlfn.LET(
 _xlpm.DataPoint, _xlfn.XLOOKUP(Table4[[#This Row],[DBUID]],PMD[DBUID],PMD[Indexed_Proximity_To_Groceries],"",0),
 IF(_xlpm.DataPoint = "","",VALUE(_xlpm.DataPoint)))</f>
        <v>3.3804966234536098E-2</v>
      </c>
      <c r="G132" s="4">
        <f>_xlfn.LET(
 _xlpm.DataPoint, _xlfn.XLOOKUP(Table4[[#This Row],[DAUID]],Census[ALT_GEO_CODE],Census[Percent_Of_Income_From_Goverment_Transfers],"",0),
 IF(_xlpm.DataPoint = "","",VALUE(_xlpm.DataPoint)))</f>
        <v>21</v>
      </c>
      <c r="H132" s="4">
        <f>_xlfn.LET(
 _xlpm.DataPoint, _xlfn.XLOOKUP(Table4[[#This Row],[DAUID]],Census[ALT_GEO_CODE],Census[Percent_Renters],"",0),
 IF(_xlpm.DataPoint = "","",VALUE(_xlpm.DataPoint)))</f>
        <v>9.8000000000000007</v>
      </c>
      <c r="I132" s="3">
        <f>IFERROR(_xlfn.PERCENTRANK.INC(Table4[Proximity to groceries (PMD)],Table4[[#This Row],[Proximity to groceries (PMD)]]),"")</f>
        <v>0.64800000000000002</v>
      </c>
      <c r="J132" s="3">
        <f>IFERROR(_xlfn.PERCENTRANK.INC(Table4[Percentage of income from government transfers (Census)],Table4[[#This Row],[Percentage of income from government transfers (Census)]]),"")</f>
        <v>0.96599999999999997</v>
      </c>
      <c r="K132" s="3">
        <f>IFERROR(_xlfn.PERCENTRANK.INC(Table4[Percentage of households that are renting (Census)],Table4[[#This Row],[Percentage of households that are renting (Census)]]),"")</f>
        <v>0.28199999999999997</v>
      </c>
      <c r="L13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0.45770919036803465</v>
      </c>
    </row>
    <row r="133" spans="2:12" x14ac:dyDescent="0.65">
      <c r="B133" s="3">
        <v>35210105002</v>
      </c>
      <c r="C133" s="3">
        <v>35210105</v>
      </c>
      <c r="D133" s="3">
        <v>215</v>
      </c>
      <c r="E133" s="3">
        <v>614</v>
      </c>
      <c r="F133" s="3">
        <f>_xlfn.LET(
 _xlpm.DataPoint, _xlfn.XLOOKUP(Table4[[#This Row],[DBUID]],PMD[DBUID],PMD[Indexed_Proximity_To_Groceries],"",0),
 IF(_xlpm.DataPoint = "","",VALUE(_xlpm.DataPoint)))</f>
        <v>8.1001503843484996E-3</v>
      </c>
      <c r="G133" s="4">
        <f>_xlfn.LET(
 _xlpm.DataPoint, _xlfn.XLOOKUP(Table4[[#This Row],[DAUID]],Census[ALT_GEO_CODE],Census[Percent_Of_Income_From_Goverment_Transfers],"",0),
 IF(_xlpm.DataPoint = "","",VALUE(_xlpm.DataPoint)))</f>
        <v>21</v>
      </c>
      <c r="H133" s="4">
        <f>_xlfn.LET(
 _xlpm.DataPoint, _xlfn.XLOOKUP(Table4[[#This Row],[DAUID]],Census[ALT_GEO_CODE],Census[Percent_Renters],"",0),
 IF(_xlpm.DataPoint = "","",VALUE(_xlpm.DataPoint)))</f>
        <v>9.8000000000000007</v>
      </c>
      <c r="I133" s="3">
        <f>IFERROR(_xlfn.PERCENTRANK.INC(Table4[Proximity to groceries (PMD)],Table4[[#This Row],[Proximity to groceries (PMD)]]),"")</f>
        <v>0.184</v>
      </c>
      <c r="J133" s="3">
        <f>IFERROR(_xlfn.PERCENTRANK.INC(Table4[Percentage of income from government transfers (Census)],Table4[[#This Row],[Percentage of income from government transfers (Census)]]),"")</f>
        <v>0.96599999999999997</v>
      </c>
      <c r="K133" s="3">
        <f>IFERROR(_xlfn.PERCENTRANK.INC(Table4[Percentage of households that are renting (Census)],Table4[[#This Row],[Percentage of households that are renting (Census)]]),"")</f>
        <v>0.28199999999999997</v>
      </c>
      <c r="L1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4" spans="2:12" x14ac:dyDescent="0.65">
      <c r="B134" s="3">
        <v>35210106001</v>
      </c>
      <c r="C134" s="3">
        <v>35210106</v>
      </c>
      <c r="D134" s="3">
        <v>50</v>
      </c>
      <c r="E134" s="3">
        <v>363</v>
      </c>
      <c r="F134" s="3">
        <f>_xlfn.LET(
 _xlpm.DataPoint, _xlfn.XLOOKUP(Table4[[#This Row],[DBUID]],PMD[DBUID],PMD[Indexed_Proximity_To_Groceries],"",0),
 IF(_xlpm.DataPoint = "","",VALUE(_xlpm.DataPoint)))</f>
        <v>1.44168857796407E-2</v>
      </c>
      <c r="G134" s="4">
        <f>_xlfn.LET(
 _xlpm.DataPoint, _xlfn.XLOOKUP(Table4[[#This Row],[DAUID]],Census[ALT_GEO_CODE],Census[Percent_Of_Income_From_Goverment_Transfers],"",0),
 IF(_xlpm.DataPoint = "","",VALUE(_xlpm.DataPoint)))</f>
        <v>15.4</v>
      </c>
      <c r="H134" s="4">
        <f>_xlfn.LET(
 _xlpm.DataPoint, _xlfn.XLOOKUP(Table4[[#This Row],[DAUID]],Census[ALT_GEO_CODE],Census[Percent_Renters],"",0),
 IF(_xlpm.DataPoint = "","",VALUE(_xlpm.DataPoint)))</f>
        <v>8</v>
      </c>
      <c r="I134" s="3">
        <f>IFERROR(_xlfn.PERCENTRANK.INC(Table4[Proximity to groceries (PMD)],Table4[[#This Row],[Proximity to groceries (PMD)]]),"")</f>
        <v>0.32800000000000001</v>
      </c>
      <c r="J134" s="3">
        <f>IFERROR(_xlfn.PERCENTRANK.INC(Table4[Percentage of income from government transfers (Census)],Table4[[#This Row],[Percentage of income from government transfers (Census)]]),"")</f>
        <v>0.83399999999999996</v>
      </c>
      <c r="K134" s="3">
        <f>IFERROR(_xlfn.PERCENTRANK.INC(Table4[Percentage of households that are renting (Census)],Table4[[#This Row],[Percentage of households that are renting (Census)]]),"")</f>
        <v>0.20399999999999999</v>
      </c>
      <c r="L1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5" spans="2:12" x14ac:dyDescent="0.65">
      <c r="B135" s="3">
        <v>35210106002</v>
      </c>
      <c r="C135" s="3">
        <v>35210106</v>
      </c>
      <c r="D135" s="3">
        <v>191</v>
      </c>
      <c r="E135" s="3">
        <v>363</v>
      </c>
      <c r="F135" s="3">
        <f>_xlfn.LET(
 _xlpm.DataPoint, _xlfn.XLOOKUP(Table4[[#This Row],[DBUID]],PMD[DBUID],PMD[Indexed_Proximity_To_Groceries],"",0),
 IF(_xlpm.DataPoint = "","",VALUE(_xlpm.DataPoint)))</f>
        <v>5.9387761379329001E-3</v>
      </c>
      <c r="G135" s="4">
        <f>_xlfn.LET(
 _xlpm.DataPoint, _xlfn.XLOOKUP(Table4[[#This Row],[DAUID]],Census[ALT_GEO_CODE],Census[Percent_Of_Income_From_Goverment_Transfers],"",0),
 IF(_xlpm.DataPoint = "","",VALUE(_xlpm.DataPoint)))</f>
        <v>15.4</v>
      </c>
      <c r="H135" s="4">
        <f>_xlfn.LET(
 _xlpm.DataPoint, _xlfn.XLOOKUP(Table4[[#This Row],[DAUID]],Census[ALT_GEO_CODE],Census[Percent_Renters],"",0),
 IF(_xlpm.DataPoint = "","",VALUE(_xlpm.DataPoint)))</f>
        <v>8</v>
      </c>
      <c r="I135" s="3">
        <f>IFERROR(_xlfn.PERCENTRANK.INC(Table4[Proximity to groceries (PMD)],Table4[[#This Row],[Proximity to groceries (PMD)]]),"")</f>
        <v>0.122</v>
      </c>
      <c r="J135" s="3">
        <f>IFERROR(_xlfn.PERCENTRANK.INC(Table4[Percentage of income from government transfers (Census)],Table4[[#This Row],[Percentage of income from government transfers (Census)]]),"")</f>
        <v>0.83399999999999996</v>
      </c>
      <c r="K135" s="3">
        <f>IFERROR(_xlfn.PERCENTRANK.INC(Table4[Percentage of households that are renting (Census)],Table4[[#This Row],[Percentage of households that are renting (Census)]]),"")</f>
        <v>0.20399999999999999</v>
      </c>
      <c r="L1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6" spans="2:12" x14ac:dyDescent="0.65">
      <c r="B136" s="3">
        <v>35210106003</v>
      </c>
      <c r="C136" s="3">
        <v>35210106</v>
      </c>
      <c r="D136" s="3">
        <v>61</v>
      </c>
      <c r="E136" s="3">
        <v>363</v>
      </c>
      <c r="F136" s="3">
        <f>_xlfn.LET(
 _xlpm.DataPoint, _xlfn.XLOOKUP(Table4[[#This Row],[DBUID]],PMD[DBUID],PMD[Indexed_Proximity_To_Groceries],"",0),
 IF(_xlpm.DataPoint = "","",VALUE(_xlpm.DataPoint)))</f>
        <v>6.9951683155796999E-3</v>
      </c>
      <c r="G136" s="4">
        <f>_xlfn.LET(
 _xlpm.DataPoint, _xlfn.XLOOKUP(Table4[[#This Row],[DAUID]],Census[ALT_GEO_CODE],Census[Percent_Of_Income_From_Goverment_Transfers],"",0),
 IF(_xlpm.DataPoint = "","",VALUE(_xlpm.DataPoint)))</f>
        <v>15.4</v>
      </c>
      <c r="H136" s="4">
        <f>_xlfn.LET(
 _xlpm.DataPoint, _xlfn.XLOOKUP(Table4[[#This Row],[DAUID]],Census[ALT_GEO_CODE],Census[Percent_Renters],"",0),
 IF(_xlpm.DataPoint = "","",VALUE(_xlpm.DataPoint)))</f>
        <v>8</v>
      </c>
      <c r="I136" s="3">
        <f>IFERROR(_xlfn.PERCENTRANK.INC(Table4[Proximity to groceries (PMD)],Table4[[#This Row],[Proximity to groceries (PMD)]]),"")</f>
        <v>0.156</v>
      </c>
      <c r="J136" s="3">
        <f>IFERROR(_xlfn.PERCENTRANK.INC(Table4[Percentage of income from government transfers (Census)],Table4[[#This Row],[Percentage of income from government transfers (Census)]]),"")</f>
        <v>0.83399999999999996</v>
      </c>
      <c r="K136" s="3">
        <f>IFERROR(_xlfn.PERCENTRANK.INC(Table4[Percentage of households that are renting (Census)],Table4[[#This Row],[Percentage of households that are renting (Census)]]),"")</f>
        <v>0.20399999999999999</v>
      </c>
      <c r="L1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7" spans="2:12" x14ac:dyDescent="0.65">
      <c r="B137" s="3">
        <v>35210106004</v>
      </c>
      <c r="C137" s="3">
        <v>35210106</v>
      </c>
      <c r="D137" s="3">
        <v>61</v>
      </c>
      <c r="E137" s="3">
        <v>363</v>
      </c>
      <c r="F137" s="3">
        <f>_xlfn.LET(
 _xlpm.DataPoint, _xlfn.XLOOKUP(Table4[[#This Row],[DBUID]],PMD[DBUID],PMD[Indexed_Proximity_To_Groceries],"",0),
 IF(_xlpm.DataPoint = "","",VALUE(_xlpm.DataPoint)))</f>
        <v>6.2265847672975999E-3</v>
      </c>
      <c r="G137" s="4">
        <f>_xlfn.LET(
 _xlpm.DataPoint, _xlfn.XLOOKUP(Table4[[#This Row],[DAUID]],Census[ALT_GEO_CODE],Census[Percent_Of_Income_From_Goverment_Transfers],"",0),
 IF(_xlpm.DataPoint = "","",VALUE(_xlpm.DataPoint)))</f>
        <v>15.4</v>
      </c>
      <c r="H137" s="4">
        <f>_xlfn.LET(
 _xlpm.DataPoint, _xlfn.XLOOKUP(Table4[[#This Row],[DAUID]],Census[ALT_GEO_CODE],Census[Percent_Renters],"",0),
 IF(_xlpm.DataPoint = "","",VALUE(_xlpm.DataPoint)))</f>
        <v>8</v>
      </c>
      <c r="I137" s="3">
        <f>IFERROR(_xlfn.PERCENTRANK.INC(Table4[Proximity to groceries (PMD)],Table4[[#This Row],[Proximity to groceries (PMD)]]),"")</f>
        <v>0.13300000000000001</v>
      </c>
      <c r="J137" s="3">
        <f>IFERROR(_xlfn.PERCENTRANK.INC(Table4[Percentage of income from government transfers (Census)],Table4[[#This Row],[Percentage of income from government transfers (Census)]]),"")</f>
        <v>0.83399999999999996</v>
      </c>
      <c r="K137" s="3">
        <f>IFERROR(_xlfn.PERCENTRANK.INC(Table4[Percentage of households that are renting (Census)],Table4[[#This Row],[Percentage of households that are renting (Census)]]),"")</f>
        <v>0.20399999999999999</v>
      </c>
      <c r="L1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8" spans="2:12" x14ac:dyDescent="0.65">
      <c r="B138" s="3">
        <v>35210107001</v>
      </c>
      <c r="C138" s="3">
        <v>35210107</v>
      </c>
      <c r="D138" s="3">
        <v>199</v>
      </c>
      <c r="E138" s="3">
        <v>408</v>
      </c>
      <c r="F138" s="3">
        <f>_xlfn.LET(
 _xlpm.DataPoint, _xlfn.XLOOKUP(Table4[[#This Row],[DBUID]],PMD[DBUID],PMD[Indexed_Proximity_To_Groceries],"",0),
 IF(_xlpm.DataPoint = "","",VALUE(_xlpm.DataPoint)))</f>
        <v>9.5500201333882009E-3</v>
      </c>
      <c r="G138" s="4">
        <f>_xlfn.LET(
 _xlpm.DataPoint, _xlfn.XLOOKUP(Table4[[#This Row],[DAUID]],Census[ALT_GEO_CODE],Census[Percent_Of_Income_From_Goverment_Transfers],"",0),
 IF(_xlpm.DataPoint = "","",VALUE(_xlpm.DataPoint)))</f>
        <v>18</v>
      </c>
      <c r="H138" s="4">
        <f>_xlfn.LET(
 _xlpm.DataPoint, _xlfn.XLOOKUP(Table4[[#This Row],[DAUID]],Census[ALT_GEO_CODE],Census[Percent_Renters],"",0),
 IF(_xlpm.DataPoint = "","",VALUE(_xlpm.DataPoint)))</f>
        <v>0</v>
      </c>
      <c r="I138" s="3">
        <f>IFERROR(_xlfn.PERCENTRANK.INC(Table4[Proximity to groceries (PMD)],Table4[[#This Row],[Proximity to groceries (PMD)]]),"")</f>
        <v>0.22600000000000001</v>
      </c>
      <c r="J138" s="3">
        <f>IFERROR(_xlfn.PERCENTRANK.INC(Table4[Percentage of income from government transfers (Census)],Table4[[#This Row],[Percentage of income from government transfers (Census)]]),"")</f>
        <v>0.93100000000000005</v>
      </c>
      <c r="K138" s="3">
        <f>IFERROR(_xlfn.PERCENTRANK.INC(Table4[Percentage of households that are renting (Census)],Table4[[#This Row],[Percentage of households that are renting (Census)]]),"")</f>
        <v>0</v>
      </c>
      <c r="L1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9" spans="2:12" x14ac:dyDescent="0.65">
      <c r="B139" s="3">
        <v>35210107002</v>
      </c>
      <c r="C139" s="3">
        <v>35210107</v>
      </c>
      <c r="D139" s="3">
        <v>93</v>
      </c>
      <c r="E139" s="3">
        <v>408</v>
      </c>
      <c r="F139" s="3">
        <f>_xlfn.LET(
 _xlpm.DataPoint, _xlfn.XLOOKUP(Table4[[#This Row],[DBUID]],PMD[DBUID],PMD[Indexed_Proximity_To_Groceries],"",0),
 IF(_xlpm.DataPoint = "","",VALUE(_xlpm.DataPoint)))</f>
        <v>3.1801766080843999E-3</v>
      </c>
      <c r="G139" s="4">
        <f>_xlfn.LET(
 _xlpm.DataPoint, _xlfn.XLOOKUP(Table4[[#This Row],[DAUID]],Census[ALT_GEO_CODE],Census[Percent_Of_Income_From_Goverment_Transfers],"",0),
 IF(_xlpm.DataPoint = "","",VALUE(_xlpm.DataPoint)))</f>
        <v>18</v>
      </c>
      <c r="H139" s="4">
        <f>_xlfn.LET(
 _xlpm.DataPoint, _xlfn.XLOOKUP(Table4[[#This Row],[DAUID]],Census[ALT_GEO_CODE],Census[Percent_Renters],"",0),
 IF(_xlpm.DataPoint = "","",VALUE(_xlpm.DataPoint)))</f>
        <v>0</v>
      </c>
      <c r="I139" s="3">
        <f>IFERROR(_xlfn.PERCENTRANK.INC(Table4[Proximity to groceries (PMD)],Table4[[#This Row],[Proximity to groceries (PMD)]]),"")</f>
        <v>4.8000000000000001E-2</v>
      </c>
      <c r="J139" s="3">
        <f>IFERROR(_xlfn.PERCENTRANK.INC(Table4[Percentage of income from government transfers (Census)],Table4[[#This Row],[Percentage of income from government transfers (Census)]]),"")</f>
        <v>0.93100000000000005</v>
      </c>
      <c r="K139" s="3">
        <f>IFERROR(_xlfn.PERCENTRANK.INC(Table4[Percentage of households that are renting (Census)],Table4[[#This Row],[Percentage of households that are renting (Census)]]),"")</f>
        <v>0</v>
      </c>
      <c r="L1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0" spans="2:12" x14ac:dyDescent="0.65">
      <c r="B140" s="3">
        <v>35210107003</v>
      </c>
      <c r="C140" s="3">
        <v>35210107</v>
      </c>
      <c r="D140" s="3">
        <v>116</v>
      </c>
      <c r="E140" s="3">
        <v>408</v>
      </c>
      <c r="F140" s="3">
        <f>_xlfn.LET(
 _xlpm.DataPoint, _xlfn.XLOOKUP(Table4[[#This Row],[DBUID]],PMD[DBUID],PMD[Indexed_Proximity_To_Groceries],"",0),
 IF(_xlpm.DataPoint = "","",VALUE(_xlpm.DataPoint)))</f>
        <v>3.0055642363229999E-3</v>
      </c>
      <c r="G140" s="4">
        <f>_xlfn.LET(
 _xlpm.DataPoint, _xlfn.XLOOKUP(Table4[[#This Row],[DAUID]],Census[ALT_GEO_CODE],Census[Percent_Of_Income_From_Goverment_Transfers],"",0),
 IF(_xlpm.DataPoint = "","",VALUE(_xlpm.DataPoint)))</f>
        <v>18</v>
      </c>
      <c r="H140" s="4">
        <f>_xlfn.LET(
 _xlpm.DataPoint, _xlfn.XLOOKUP(Table4[[#This Row],[DAUID]],Census[ALT_GEO_CODE],Census[Percent_Renters],"",0),
 IF(_xlpm.DataPoint = "","",VALUE(_xlpm.DataPoint)))</f>
        <v>0</v>
      </c>
      <c r="I140" s="3">
        <f>IFERROR(_xlfn.PERCENTRANK.INC(Table4[Proximity to groceries (PMD)],Table4[[#This Row],[Proximity to groceries (PMD)]]),"")</f>
        <v>4.2000000000000003E-2</v>
      </c>
      <c r="J140" s="3">
        <f>IFERROR(_xlfn.PERCENTRANK.INC(Table4[Percentage of income from government transfers (Census)],Table4[[#This Row],[Percentage of income from government transfers (Census)]]),"")</f>
        <v>0.93100000000000005</v>
      </c>
      <c r="K140" s="3">
        <f>IFERROR(_xlfn.PERCENTRANK.INC(Table4[Percentage of households that are renting (Census)],Table4[[#This Row],[Percentage of households that are renting (Census)]]),"")</f>
        <v>0</v>
      </c>
      <c r="L1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1" spans="2:12" x14ac:dyDescent="0.65">
      <c r="B141" s="3">
        <v>35210108001</v>
      </c>
      <c r="C141" s="3">
        <v>35210108</v>
      </c>
      <c r="D141" s="3">
        <v>51</v>
      </c>
      <c r="E141" s="3">
        <v>523</v>
      </c>
      <c r="F141" s="3">
        <f>_xlfn.LET(
 _xlpm.DataPoint, _xlfn.XLOOKUP(Table4[[#This Row],[DBUID]],PMD[DBUID],PMD[Indexed_Proximity_To_Groceries],"",0),
 IF(_xlpm.DataPoint = "","",VALUE(_xlpm.DataPoint)))</f>
        <v>2.3787096927419E-2</v>
      </c>
      <c r="G141" s="4">
        <f>_xlfn.LET(
 _xlpm.DataPoint, _xlfn.XLOOKUP(Table4[[#This Row],[DAUID]],Census[ALT_GEO_CODE],Census[Percent_Of_Income_From_Goverment_Transfers],"",0),
 IF(_xlpm.DataPoint = "","",VALUE(_xlpm.DataPoint)))</f>
        <v>14.6</v>
      </c>
      <c r="H141" s="4">
        <f>_xlfn.LET(
 _xlpm.DataPoint, _xlfn.XLOOKUP(Table4[[#This Row],[DAUID]],Census[ALT_GEO_CODE],Census[Percent_Renters],"",0),
 IF(_xlpm.DataPoint = "","",VALUE(_xlpm.DataPoint)))</f>
        <v>20</v>
      </c>
      <c r="I141" s="3">
        <f>IFERROR(_xlfn.PERCENTRANK.INC(Table4[Proximity to groceries (PMD)],Table4[[#This Row],[Proximity to groceries (PMD)]]),"")</f>
        <v>0.51300000000000001</v>
      </c>
      <c r="J141" s="3">
        <f>IFERROR(_xlfn.PERCENTRANK.INC(Table4[Percentage of income from government transfers (Census)],Table4[[#This Row],[Percentage of income from government transfers (Census)]]),"")</f>
        <v>0.79800000000000004</v>
      </c>
      <c r="K141" s="3">
        <f>IFERROR(_xlfn.PERCENTRANK.INC(Table4[Percentage of households that are renting (Census)],Table4[[#This Row],[Percentage of households that are renting (Census)]]),"")</f>
        <v>0.77200000000000002</v>
      </c>
      <c r="L1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2" spans="2:12" x14ac:dyDescent="0.65">
      <c r="B142" s="3">
        <v>35210108002</v>
      </c>
      <c r="C142" s="3">
        <v>35210108</v>
      </c>
      <c r="D142" s="3">
        <v>297</v>
      </c>
      <c r="E142" s="3">
        <v>523</v>
      </c>
      <c r="F142" s="3">
        <f>_xlfn.LET(
 _xlpm.DataPoint, _xlfn.XLOOKUP(Table4[[#This Row],[DBUID]],PMD[DBUID],PMD[Indexed_Proximity_To_Groceries],"",0),
 IF(_xlpm.DataPoint = "","",VALUE(_xlpm.DataPoint)))</f>
        <v>2.8998186914667799E-2</v>
      </c>
      <c r="G142" s="4">
        <f>_xlfn.LET(
 _xlpm.DataPoint, _xlfn.XLOOKUP(Table4[[#This Row],[DAUID]],Census[ALT_GEO_CODE],Census[Percent_Of_Income_From_Goverment_Transfers],"",0),
 IF(_xlpm.DataPoint = "","",VALUE(_xlpm.DataPoint)))</f>
        <v>14.6</v>
      </c>
      <c r="H142" s="4">
        <f>_xlfn.LET(
 _xlpm.DataPoint, _xlfn.XLOOKUP(Table4[[#This Row],[DAUID]],Census[ALT_GEO_CODE],Census[Percent_Renters],"",0),
 IF(_xlpm.DataPoint = "","",VALUE(_xlpm.DataPoint)))</f>
        <v>20</v>
      </c>
      <c r="I142" s="3">
        <f>IFERROR(_xlfn.PERCENTRANK.INC(Table4[Proximity to groceries (PMD)],Table4[[#This Row],[Proximity to groceries (PMD)]]),"")</f>
        <v>0.58299999999999996</v>
      </c>
      <c r="J142" s="3">
        <f>IFERROR(_xlfn.PERCENTRANK.INC(Table4[Percentage of income from government transfers (Census)],Table4[[#This Row],[Percentage of income from government transfers (Census)]]),"")</f>
        <v>0.79800000000000004</v>
      </c>
      <c r="K142" s="3">
        <f>IFERROR(_xlfn.PERCENTRANK.INC(Table4[Percentage of households that are renting (Census)],Table4[[#This Row],[Percentage of households that are renting (Census)]]),"")</f>
        <v>0.77200000000000002</v>
      </c>
      <c r="L1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3" spans="2:12" x14ac:dyDescent="0.65">
      <c r="B143" s="3">
        <v>35210108003</v>
      </c>
      <c r="C143" s="3">
        <v>35210108</v>
      </c>
      <c r="D143" s="3">
        <v>175</v>
      </c>
      <c r="E143" s="3">
        <v>523</v>
      </c>
      <c r="F143" s="3">
        <f>_xlfn.LET(
 _xlpm.DataPoint, _xlfn.XLOOKUP(Table4[[#This Row],[DBUID]],PMD[DBUID],PMD[Indexed_Proximity_To_Groceries],"",0),
 IF(_xlpm.DataPoint = "","",VALUE(_xlpm.DataPoint)))</f>
        <v>2.4024776516034602E-2</v>
      </c>
      <c r="G143" s="4">
        <f>_xlfn.LET(
 _xlpm.DataPoint, _xlfn.XLOOKUP(Table4[[#This Row],[DAUID]],Census[ALT_GEO_CODE],Census[Percent_Of_Income_From_Goverment_Transfers],"",0),
 IF(_xlpm.DataPoint = "","",VALUE(_xlpm.DataPoint)))</f>
        <v>14.6</v>
      </c>
      <c r="H143" s="4">
        <f>_xlfn.LET(
 _xlpm.DataPoint, _xlfn.XLOOKUP(Table4[[#This Row],[DAUID]],Census[ALT_GEO_CODE],Census[Percent_Renters],"",0),
 IF(_xlpm.DataPoint = "","",VALUE(_xlpm.DataPoint)))</f>
        <v>20</v>
      </c>
      <c r="I143" s="3">
        <f>IFERROR(_xlfn.PERCENTRANK.INC(Table4[Proximity to groceries (PMD)],Table4[[#This Row],[Proximity to groceries (PMD)]]),"")</f>
        <v>0.51600000000000001</v>
      </c>
      <c r="J143" s="3">
        <f>IFERROR(_xlfn.PERCENTRANK.INC(Table4[Percentage of income from government transfers (Census)],Table4[[#This Row],[Percentage of income from government transfers (Census)]]),"")</f>
        <v>0.79800000000000004</v>
      </c>
      <c r="K143" s="3">
        <f>IFERROR(_xlfn.PERCENTRANK.INC(Table4[Percentage of households that are renting (Census)],Table4[[#This Row],[Percentage of households that are renting (Census)]]),"")</f>
        <v>0.77200000000000002</v>
      </c>
      <c r="L1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4" spans="2:12" x14ac:dyDescent="0.65">
      <c r="B144" s="3">
        <v>35210109001</v>
      </c>
      <c r="C144" s="3">
        <v>35210109</v>
      </c>
      <c r="D144" s="3">
        <v>248</v>
      </c>
      <c r="E144" s="3">
        <v>404</v>
      </c>
      <c r="F144" s="3">
        <f>_xlfn.LET(
 _xlpm.DataPoint, _xlfn.XLOOKUP(Table4[[#This Row],[DBUID]],PMD[DBUID],PMD[Indexed_Proximity_To_Groceries],"",0),
 IF(_xlpm.DataPoint = "","",VALUE(_xlpm.DataPoint)))</f>
        <v>5.1951168052260001E-3</v>
      </c>
      <c r="G144" s="4">
        <f>_xlfn.LET(
 _xlpm.DataPoint, _xlfn.XLOOKUP(Table4[[#This Row],[DAUID]],Census[ALT_GEO_CODE],Census[Percent_Of_Income_From_Goverment_Transfers],"",0),
 IF(_xlpm.DataPoint = "","",VALUE(_xlpm.DataPoint)))</f>
        <v>16.8</v>
      </c>
      <c r="H144" s="4">
        <f>_xlfn.LET(
 _xlpm.DataPoint, _xlfn.XLOOKUP(Table4[[#This Row],[DAUID]],Census[ALT_GEO_CODE],Census[Percent_Renters],"",0),
 IF(_xlpm.DataPoint = "","",VALUE(_xlpm.DataPoint)))</f>
        <v>0</v>
      </c>
      <c r="I144" s="3">
        <f>IFERROR(_xlfn.PERCENTRANK.INC(Table4[Proximity to groceries (PMD)],Table4[[#This Row],[Proximity to groceries (PMD)]]),"")</f>
        <v>0.10299999999999999</v>
      </c>
      <c r="J144" s="3">
        <f>IFERROR(_xlfn.PERCENTRANK.INC(Table4[Percentage of income from government transfers (Census)],Table4[[#This Row],[Percentage of income from government transfers (Census)]]),"")</f>
        <v>0.89700000000000002</v>
      </c>
      <c r="K144" s="3">
        <f>IFERROR(_xlfn.PERCENTRANK.INC(Table4[Percentage of households that are renting (Census)],Table4[[#This Row],[Percentage of households that are renting (Census)]]),"")</f>
        <v>0</v>
      </c>
      <c r="L1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5" spans="2:12" x14ac:dyDescent="0.65">
      <c r="B145" s="3">
        <v>35210109002</v>
      </c>
      <c r="C145" s="3">
        <v>35210109</v>
      </c>
      <c r="D145" s="3">
        <v>60</v>
      </c>
      <c r="E145" s="3">
        <v>404</v>
      </c>
      <c r="F145" s="3">
        <f>_xlfn.LET(
 _xlpm.DataPoint, _xlfn.XLOOKUP(Table4[[#This Row],[DBUID]],PMD[DBUID],PMD[Indexed_Proximity_To_Groceries],"",0),
 IF(_xlpm.DataPoint = "","",VALUE(_xlpm.DataPoint)))</f>
        <v>1.8021904424638999E-3</v>
      </c>
      <c r="G145" s="4">
        <f>_xlfn.LET(
 _xlpm.DataPoint, _xlfn.XLOOKUP(Table4[[#This Row],[DAUID]],Census[ALT_GEO_CODE],Census[Percent_Of_Income_From_Goverment_Transfers],"",0),
 IF(_xlpm.DataPoint = "","",VALUE(_xlpm.DataPoint)))</f>
        <v>16.8</v>
      </c>
      <c r="H145" s="4">
        <f>_xlfn.LET(
 _xlpm.DataPoint, _xlfn.XLOOKUP(Table4[[#This Row],[DAUID]],Census[ALT_GEO_CODE],Census[Percent_Renters],"",0),
 IF(_xlpm.DataPoint = "","",VALUE(_xlpm.DataPoint)))</f>
        <v>0</v>
      </c>
      <c r="I145" s="3">
        <f>IFERROR(_xlfn.PERCENTRANK.INC(Table4[Proximity to groceries (PMD)],Table4[[#This Row],[Proximity to groceries (PMD)]]),"")</f>
        <v>1.9E-2</v>
      </c>
      <c r="J145" s="3">
        <f>IFERROR(_xlfn.PERCENTRANK.INC(Table4[Percentage of income from government transfers (Census)],Table4[[#This Row],[Percentage of income from government transfers (Census)]]),"")</f>
        <v>0.89700000000000002</v>
      </c>
      <c r="K145" s="3">
        <f>IFERROR(_xlfn.PERCENTRANK.INC(Table4[Percentage of households that are renting (Census)],Table4[[#This Row],[Percentage of households that are renting (Census)]]),"")</f>
        <v>0</v>
      </c>
      <c r="L1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6" spans="2:12" x14ac:dyDescent="0.65">
      <c r="B146" s="3">
        <v>35210109003</v>
      </c>
      <c r="C146" s="3">
        <v>35210109</v>
      </c>
      <c r="D146" s="3">
        <v>0</v>
      </c>
      <c r="E146" s="3">
        <v>404</v>
      </c>
      <c r="F146" s="3">
        <f>_xlfn.LET(
 _xlpm.DataPoint, _xlfn.XLOOKUP(Table4[[#This Row],[DBUID]],PMD[DBUID],PMD[Indexed_Proximity_To_Groceries],"",0),
 IF(_xlpm.DataPoint = "","",VALUE(_xlpm.DataPoint)))</f>
        <v>3.7989234513278999E-2</v>
      </c>
      <c r="G146" s="4">
        <f>_xlfn.LET(
 _xlpm.DataPoint, _xlfn.XLOOKUP(Table4[[#This Row],[DAUID]],Census[ALT_GEO_CODE],Census[Percent_Of_Income_From_Goverment_Transfers],"",0),
 IF(_xlpm.DataPoint = "","",VALUE(_xlpm.DataPoint)))</f>
        <v>16.8</v>
      </c>
      <c r="H146" s="4">
        <f>_xlfn.LET(
 _xlpm.DataPoint, _xlfn.XLOOKUP(Table4[[#This Row],[DAUID]],Census[ALT_GEO_CODE],Census[Percent_Renters],"",0),
 IF(_xlpm.DataPoint = "","",VALUE(_xlpm.DataPoint)))</f>
        <v>0</v>
      </c>
      <c r="I146" s="3">
        <f>IFERROR(_xlfn.PERCENTRANK.INC(Table4[Proximity to groceries (PMD)],Table4[[#This Row],[Proximity to groceries (PMD)]]),"")</f>
        <v>0.69599999999999995</v>
      </c>
      <c r="J146" s="3">
        <f>IFERROR(_xlfn.PERCENTRANK.INC(Table4[Percentage of income from government transfers (Census)],Table4[[#This Row],[Percentage of income from government transfers (Census)]]),"")</f>
        <v>0.89700000000000002</v>
      </c>
      <c r="K146" s="3">
        <f>IFERROR(_xlfn.PERCENTRANK.INC(Table4[Percentage of households that are renting (Census)],Table4[[#This Row],[Percentage of households that are renting (Census)]]),"")</f>
        <v>0</v>
      </c>
      <c r="L1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7" spans="2:12" x14ac:dyDescent="0.65">
      <c r="B147" s="3">
        <v>35210109005</v>
      </c>
      <c r="C147" s="3">
        <v>35210109</v>
      </c>
      <c r="D147" s="3">
        <v>48</v>
      </c>
      <c r="E147" s="3">
        <v>404</v>
      </c>
      <c r="F147" s="3">
        <f>_xlfn.LET(
 _xlpm.DataPoint, _xlfn.XLOOKUP(Table4[[#This Row],[DBUID]],PMD[DBUID],PMD[Indexed_Proximity_To_Groceries],"",0),
 IF(_xlpm.DataPoint = "","",VALUE(_xlpm.DataPoint)))</f>
        <v>1.8530028360590001E-3</v>
      </c>
      <c r="G147" s="4">
        <f>_xlfn.LET(
 _xlpm.DataPoint, _xlfn.XLOOKUP(Table4[[#This Row],[DAUID]],Census[ALT_GEO_CODE],Census[Percent_Of_Income_From_Goverment_Transfers],"",0),
 IF(_xlpm.DataPoint = "","",VALUE(_xlpm.DataPoint)))</f>
        <v>16.8</v>
      </c>
      <c r="H147" s="4">
        <f>_xlfn.LET(
 _xlpm.DataPoint, _xlfn.XLOOKUP(Table4[[#This Row],[DAUID]],Census[ALT_GEO_CODE],Census[Percent_Renters],"",0),
 IF(_xlpm.DataPoint = "","",VALUE(_xlpm.DataPoint)))</f>
        <v>0</v>
      </c>
      <c r="I147" s="3">
        <f>IFERROR(_xlfn.PERCENTRANK.INC(Table4[Proximity to groceries (PMD)],Table4[[#This Row],[Proximity to groceries (PMD)]]),"")</f>
        <v>2.1999999999999999E-2</v>
      </c>
      <c r="J147" s="3">
        <f>IFERROR(_xlfn.PERCENTRANK.INC(Table4[Percentage of income from government transfers (Census)],Table4[[#This Row],[Percentage of income from government transfers (Census)]]),"")</f>
        <v>0.89700000000000002</v>
      </c>
      <c r="K147" s="3">
        <f>IFERROR(_xlfn.PERCENTRANK.INC(Table4[Percentage of households that are renting (Census)],Table4[[#This Row],[Percentage of households that are renting (Census)]]),"")</f>
        <v>0</v>
      </c>
      <c r="L1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8" spans="2:12" x14ac:dyDescent="0.65">
      <c r="B148" s="3">
        <v>35210109006</v>
      </c>
      <c r="C148" s="3">
        <v>35210109</v>
      </c>
      <c r="D148" s="3">
        <v>48</v>
      </c>
      <c r="E148" s="3">
        <v>404</v>
      </c>
      <c r="F148" s="3">
        <f>_xlfn.LET(
 _xlpm.DataPoint, _xlfn.XLOOKUP(Table4[[#This Row],[DBUID]],PMD[DBUID],PMD[Indexed_Proximity_To_Groceries],"",0),
 IF(_xlpm.DataPoint = "","",VALUE(_xlpm.DataPoint)))</f>
        <v>2.2381991467795002E-3</v>
      </c>
      <c r="G148" s="4">
        <f>_xlfn.LET(
 _xlpm.DataPoint, _xlfn.XLOOKUP(Table4[[#This Row],[DAUID]],Census[ALT_GEO_CODE],Census[Percent_Of_Income_From_Goverment_Transfers],"",0),
 IF(_xlpm.DataPoint = "","",VALUE(_xlpm.DataPoint)))</f>
        <v>16.8</v>
      </c>
      <c r="H148" s="4">
        <f>_xlfn.LET(
 _xlpm.DataPoint, _xlfn.XLOOKUP(Table4[[#This Row],[DAUID]],Census[ALT_GEO_CODE],Census[Percent_Renters],"",0),
 IF(_xlpm.DataPoint = "","",VALUE(_xlpm.DataPoint)))</f>
        <v>0</v>
      </c>
      <c r="I148" s="3">
        <f>IFERROR(_xlfn.PERCENTRANK.INC(Table4[Proximity to groceries (PMD)],Table4[[#This Row],[Proximity to groceries (PMD)]]),"")</f>
        <v>3.2000000000000001E-2</v>
      </c>
      <c r="J148" s="3">
        <f>IFERROR(_xlfn.PERCENTRANK.INC(Table4[Percentage of income from government transfers (Census)],Table4[[#This Row],[Percentage of income from government transfers (Census)]]),"")</f>
        <v>0.89700000000000002</v>
      </c>
      <c r="K148" s="3">
        <f>IFERROR(_xlfn.PERCENTRANK.INC(Table4[Percentage of households that are renting (Census)],Table4[[#This Row],[Percentage of households that are renting (Census)]]),"")</f>
        <v>0</v>
      </c>
      <c r="L1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9" spans="2:12" x14ac:dyDescent="0.65">
      <c r="B149" s="3">
        <v>35210109007</v>
      </c>
      <c r="C149" s="3">
        <v>35210109</v>
      </c>
      <c r="D149" s="3">
        <v>0</v>
      </c>
      <c r="E149" s="3">
        <v>404</v>
      </c>
      <c r="F149" s="3">
        <f>_xlfn.LET(
 _xlpm.DataPoint, _xlfn.XLOOKUP(Table4[[#This Row],[DBUID]],PMD[DBUID],PMD[Indexed_Proximity_To_Groceries],"",0),
 IF(_xlpm.DataPoint = "","",VALUE(_xlpm.DataPoint)))</f>
        <v>8.5120878630726607E-2</v>
      </c>
      <c r="G149" s="4">
        <f>_xlfn.LET(
 _xlpm.DataPoint, _xlfn.XLOOKUP(Table4[[#This Row],[DAUID]],Census[ALT_GEO_CODE],Census[Percent_Of_Income_From_Goverment_Transfers],"",0),
 IF(_xlpm.DataPoint = "","",VALUE(_xlpm.DataPoint)))</f>
        <v>16.8</v>
      </c>
      <c r="H149" s="4">
        <f>_xlfn.LET(
 _xlpm.DataPoint, _xlfn.XLOOKUP(Table4[[#This Row],[DAUID]],Census[ALT_GEO_CODE],Census[Percent_Renters],"",0),
 IF(_xlpm.DataPoint = "","",VALUE(_xlpm.DataPoint)))</f>
        <v>0</v>
      </c>
      <c r="I149" s="3">
        <f>IFERROR(_xlfn.PERCENTRANK.INC(Table4[Proximity to groceries (PMD)],Table4[[#This Row],[Proximity to groceries (PMD)]]),"")</f>
        <v>0.94399999999999995</v>
      </c>
      <c r="J149" s="3">
        <f>IFERROR(_xlfn.PERCENTRANK.INC(Table4[Percentage of income from government transfers (Census)],Table4[[#This Row],[Percentage of income from government transfers (Census)]]),"")</f>
        <v>0.89700000000000002</v>
      </c>
      <c r="K149" s="3">
        <f>IFERROR(_xlfn.PERCENTRANK.INC(Table4[Percentage of households that are renting (Census)],Table4[[#This Row],[Percentage of households that are renting (Census)]]),"")</f>
        <v>0</v>
      </c>
      <c r="L1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0" spans="2:12" x14ac:dyDescent="0.65">
      <c r="B150" s="3">
        <v>35210109014</v>
      </c>
      <c r="C150" s="3">
        <v>35210109</v>
      </c>
      <c r="D150" s="3">
        <v>0</v>
      </c>
      <c r="E150" s="3">
        <v>404</v>
      </c>
      <c r="F150" s="3">
        <f>_xlfn.LET(
 _xlpm.DataPoint, _xlfn.XLOOKUP(Table4[[#This Row],[DBUID]],PMD[DBUID],PMD[Indexed_Proximity_To_Groceries],"",0),
 IF(_xlpm.DataPoint = "","",VALUE(_xlpm.DataPoint)))</f>
        <v>8.5120878630726607E-2</v>
      </c>
      <c r="G150" s="4">
        <f>_xlfn.LET(
 _xlpm.DataPoint, _xlfn.XLOOKUP(Table4[[#This Row],[DAUID]],Census[ALT_GEO_CODE],Census[Percent_Of_Income_From_Goverment_Transfers],"",0),
 IF(_xlpm.DataPoint = "","",VALUE(_xlpm.DataPoint)))</f>
        <v>16.8</v>
      </c>
      <c r="H150" s="4">
        <f>_xlfn.LET(
 _xlpm.DataPoint, _xlfn.XLOOKUP(Table4[[#This Row],[DAUID]],Census[ALT_GEO_CODE],Census[Percent_Renters],"",0),
 IF(_xlpm.DataPoint = "","",VALUE(_xlpm.DataPoint)))</f>
        <v>0</v>
      </c>
      <c r="I150" s="3">
        <f>IFERROR(_xlfn.PERCENTRANK.INC(Table4[Proximity to groceries (PMD)],Table4[[#This Row],[Proximity to groceries (PMD)]]),"")</f>
        <v>0.94399999999999995</v>
      </c>
      <c r="J150" s="3">
        <f>IFERROR(_xlfn.PERCENTRANK.INC(Table4[Percentage of income from government transfers (Census)],Table4[[#This Row],[Percentage of income from government transfers (Census)]]),"")</f>
        <v>0.89700000000000002</v>
      </c>
      <c r="K150" s="3">
        <f>IFERROR(_xlfn.PERCENTRANK.INC(Table4[Percentage of households that are renting (Census)],Table4[[#This Row],[Percentage of households that are renting (Census)]]),"")</f>
        <v>0</v>
      </c>
      <c r="L1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1" spans="2:12" x14ac:dyDescent="0.65">
      <c r="B151" s="3">
        <v>35210109015</v>
      </c>
      <c r="C151" s="3">
        <v>35210109</v>
      </c>
      <c r="D151" s="3">
        <v>0</v>
      </c>
      <c r="E151" s="3">
        <v>404</v>
      </c>
      <c r="F151" s="3" t="str">
        <f>_xlfn.LET(
 _xlpm.DataPoint, _xlfn.XLOOKUP(Table4[[#This Row],[DBUID]],PMD[DBUID],PMD[Indexed_Proximity_To_Groceries],"",0),
 IF(_xlpm.DataPoint = "","",VALUE(_xlpm.DataPoint)))</f>
        <v/>
      </c>
      <c r="G151" s="4">
        <f>_xlfn.LET(
 _xlpm.DataPoint, _xlfn.XLOOKUP(Table4[[#This Row],[DAUID]],Census[ALT_GEO_CODE],Census[Percent_Of_Income_From_Goverment_Transfers],"",0),
 IF(_xlpm.DataPoint = "","",VALUE(_xlpm.DataPoint)))</f>
        <v>16.8</v>
      </c>
      <c r="H151" s="4">
        <f>_xlfn.LET(
 _xlpm.DataPoint, _xlfn.XLOOKUP(Table4[[#This Row],[DAUID]],Census[ALT_GEO_CODE],Census[Percent_Renters],"",0),
 IF(_xlpm.DataPoint = "","",VALUE(_xlpm.DataPoint)))</f>
        <v>0</v>
      </c>
      <c r="I151" s="3" t="str">
        <f>IFERROR(_xlfn.PERCENTRANK.INC(Table4[Proximity to groceries (PMD)],Table4[[#This Row],[Proximity to groceries (PMD)]]),"")</f>
        <v/>
      </c>
      <c r="J151" s="3">
        <f>IFERROR(_xlfn.PERCENTRANK.INC(Table4[Percentage of income from government transfers (Census)],Table4[[#This Row],[Percentage of income from government transfers (Census)]]),"")</f>
        <v>0.89700000000000002</v>
      </c>
      <c r="K151" s="3">
        <f>IFERROR(_xlfn.PERCENTRANK.INC(Table4[Percentage of households that are renting (Census)],Table4[[#This Row],[Percentage of households that are renting (Census)]]),"")</f>
        <v>0</v>
      </c>
      <c r="L1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2" spans="2:12" x14ac:dyDescent="0.65">
      <c r="B152" s="3">
        <v>35210110002</v>
      </c>
      <c r="C152" s="3">
        <v>35210110</v>
      </c>
      <c r="D152" s="3">
        <v>115</v>
      </c>
      <c r="E152" s="3">
        <v>1003</v>
      </c>
      <c r="F152" s="3">
        <f>_xlfn.LET(
 _xlpm.DataPoint, _xlfn.XLOOKUP(Table4[[#This Row],[DBUID]],PMD[DBUID],PMD[Indexed_Proximity_To_Groceries],"",0),
 IF(_xlpm.DataPoint = "","",VALUE(_xlpm.DataPoint)))</f>
        <v>1.5741396565765901E-2</v>
      </c>
      <c r="G152" s="4">
        <f>_xlfn.LET(
 _xlpm.DataPoint, _xlfn.XLOOKUP(Table4[[#This Row],[DAUID]],Census[ALT_GEO_CODE],Census[Percent_Of_Income_From_Goverment_Transfers],"",0),
 IF(_xlpm.DataPoint = "","",VALUE(_xlpm.DataPoint)))</f>
        <v>13.6</v>
      </c>
      <c r="H152" s="4">
        <f>_xlfn.LET(
 _xlpm.DataPoint, _xlfn.XLOOKUP(Table4[[#This Row],[DAUID]],Census[ALT_GEO_CODE],Census[Percent_Renters],"",0),
 IF(_xlpm.DataPoint = "","",VALUE(_xlpm.DataPoint)))</f>
        <v>18.8</v>
      </c>
      <c r="I152" s="3">
        <f>IFERROR(_xlfn.PERCENTRANK.INC(Table4[Proximity to groceries (PMD)],Table4[[#This Row],[Proximity to groceries (PMD)]]),"")</f>
        <v>0.36</v>
      </c>
      <c r="J152" s="3">
        <f>IFERROR(_xlfn.PERCENTRANK.INC(Table4[Percentage of income from government transfers (Census)],Table4[[#This Row],[Percentage of income from government transfers (Census)]]),"")</f>
        <v>0.73599999999999999</v>
      </c>
      <c r="K152" s="3">
        <f>IFERROR(_xlfn.PERCENTRANK.INC(Table4[Percentage of households that are renting (Census)],Table4[[#This Row],[Percentage of households that are renting (Census)]]),"")</f>
        <v>0.67800000000000005</v>
      </c>
      <c r="L1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3" spans="2:12" x14ac:dyDescent="0.65">
      <c r="B153" s="3">
        <v>35210110003</v>
      </c>
      <c r="C153" s="3">
        <v>35210110</v>
      </c>
      <c r="D153" s="3">
        <v>213</v>
      </c>
      <c r="E153" s="3">
        <v>1003</v>
      </c>
      <c r="F153" s="3">
        <f>_xlfn.LET(
 _xlpm.DataPoint, _xlfn.XLOOKUP(Table4[[#This Row],[DBUID]],PMD[DBUID],PMD[Indexed_Proximity_To_Groceries],"",0),
 IF(_xlpm.DataPoint = "","",VALUE(_xlpm.DataPoint)))</f>
        <v>2.0124563719301999E-3</v>
      </c>
      <c r="G153" s="4">
        <f>_xlfn.LET(
 _xlpm.DataPoint, _xlfn.XLOOKUP(Table4[[#This Row],[DAUID]],Census[ALT_GEO_CODE],Census[Percent_Of_Income_From_Goverment_Transfers],"",0),
 IF(_xlpm.DataPoint = "","",VALUE(_xlpm.DataPoint)))</f>
        <v>13.6</v>
      </c>
      <c r="H153" s="4">
        <f>_xlfn.LET(
 _xlpm.DataPoint, _xlfn.XLOOKUP(Table4[[#This Row],[DAUID]],Census[ALT_GEO_CODE],Census[Percent_Renters],"",0),
 IF(_xlpm.DataPoint = "","",VALUE(_xlpm.DataPoint)))</f>
        <v>18.8</v>
      </c>
      <c r="I153" s="3">
        <f>IFERROR(_xlfn.PERCENTRANK.INC(Table4[Proximity to groceries (PMD)],Table4[[#This Row],[Proximity to groceries (PMD)]]),"")</f>
        <v>2.7E-2</v>
      </c>
      <c r="J153" s="3">
        <f>IFERROR(_xlfn.PERCENTRANK.INC(Table4[Percentage of income from government transfers (Census)],Table4[[#This Row],[Percentage of income from government transfers (Census)]]),"")</f>
        <v>0.73599999999999999</v>
      </c>
      <c r="K153" s="3">
        <f>IFERROR(_xlfn.PERCENTRANK.INC(Table4[Percentage of households that are renting (Census)],Table4[[#This Row],[Percentage of households that are renting (Census)]]),"")</f>
        <v>0.67800000000000005</v>
      </c>
      <c r="L1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4" spans="2:12" x14ac:dyDescent="0.65">
      <c r="B154" s="3">
        <v>35210110004</v>
      </c>
      <c r="C154" s="3">
        <v>35210110</v>
      </c>
      <c r="D154" s="3">
        <v>0</v>
      </c>
      <c r="E154" s="3">
        <v>1003</v>
      </c>
      <c r="F154" s="3">
        <f>_xlfn.LET(
 _xlpm.DataPoint, _xlfn.XLOOKUP(Table4[[#This Row],[DBUID]],PMD[DBUID],PMD[Indexed_Proximity_To_Groceries],"",0),
 IF(_xlpm.DataPoint = "","",VALUE(_xlpm.DataPoint)))</f>
        <v>2.1460065717351E-3</v>
      </c>
      <c r="G154" s="4">
        <f>_xlfn.LET(
 _xlpm.DataPoint, _xlfn.XLOOKUP(Table4[[#This Row],[DAUID]],Census[ALT_GEO_CODE],Census[Percent_Of_Income_From_Goverment_Transfers],"",0),
 IF(_xlpm.DataPoint = "","",VALUE(_xlpm.DataPoint)))</f>
        <v>13.6</v>
      </c>
      <c r="H154" s="4">
        <f>_xlfn.LET(
 _xlpm.DataPoint, _xlfn.XLOOKUP(Table4[[#This Row],[DAUID]],Census[ALT_GEO_CODE],Census[Percent_Renters],"",0),
 IF(_xlpm.DataPoint = "","",VALUE(_xlpm.DataPoint)))</f>
        <v>18.8</v>
      </c>
      <c r="I154" s="3">
        <f>IFERROR(_xlfn.PERCENTRANK.INC(Table4[Proximity to groceries (PMD)],Table4[[#This Row],[Proximity to groceries (PMD)]]),"")</f>
        <v>0.03</v>
      </c>
      <c r="J154" s="3">
        <f>IFERROR(_xlfn.PERCENTRANK.INC(Table4[Percentage of income from government transfers (Census)],Table4[[#This Row],[Percentage of income from government transfers (Census)]]),"")</f>
        <v>0.73599999999999999</v>
      </c>
      <c r="K154" s="3">
        <f>IFERROR(_xlfn.PERCENTRANK.INC(Table4[Percentage of households that are renting (Census)],Table4[[#This Row],[Percentage of households that are renting (Census)]]),"")</f>
        <v>0.67800000000000005</v>
      </c>
      <c r="L1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5" spans="2:12" x14ac:dyDescent="0.65">
      <c r="B155" s="3">
        <v>35210110005</v>
      </c>
      <c r="C155" s="3">
        <v>35210110</v>
      </c>
      <c r="D155" s="3">
        <v>675</v>
      </c>
      <c r="E155" s="3">
        <v>1003</v>
      </c>
      <c r="F155" s="3">
        <f>_xlfn.LET(
 _xlpm.DataPoint, _xlfn.XLOOKUP(Table4[[#This Row],[DBUID]],PMD[DBUID],PMD[Indexed_Proximity_To_Groceries],"",0),
 IF(_xlpm.DataPoint = "","",VALUE(_xlpm.DataPoint)))</f>
        <v>6.0812140510277998E-3</v>
      </c>
      <c r="G155" s="4">
        <f>_xlfn.LET(
 _xlpm.DataPoint, _xlfn.XLOOKUP(Table4[[#This Row],[DAUID]],Census[ALT_GEO_CODE],Census[Percent_Of_Income_From_Goverment_Transfers],"",0),
 IF(_xlpm.DataPoint = "","",VALUE(_xlpm.DataPoint)))</f>
        <v>13.6</v>
      </c>
      <c r="H155" s="4">
        <f>_xlfn.LET(
 _xlpm.DataPoint, _xlfn.XLOOKUP(Table4[[#This Row],[DAUID]],Census[ALT_GEO_CODE],Census[Percent_Renters],"",0),
 IF(_xlpm.DataPoint = "","",VALUE(_xlpm.DataPoint)))</f>
        <v>18.8</v>
      </c>
      <c r="I155" s="3">
        <f>IFERROR(_xlfn.PERCENTRANK.INC(Table4[Proximity to groceries (PMD)],Table4[[#This Row],[Proximity to groceries (PMD)]]),"")</f>
        <v>0.128</v>
      </c>
      <c r="J155" s="3">
        <f>IFERROR(_xlfn.PERCENTRANK.INC(Table4[Percentage of income from government transfers (Census)],Table4[[#This Row],[Percentage of income from government transfers (Census)]]),"")</f>
        <v>0.73599999999999999</v>
      </c>
      <c r="K155" s="3">
        <f>IFERROR(_xlfn.PERCENTRANK.INC(Table4[Percentage of households that are renting (Census)],Table4[[#This Row],[Percentage of households that are renting (Census)]]),"")</f>
        <v>0.67800000000000005</v>
      </c>
      <c r="L15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0.75777684573047377</v>
      </c>
    </row>
    <row r="156" spans="2:12" x14ac:dyDescent="0.65">
      <c r="B156" s="3">
        <v>35210111001</v>
      </c>
      <c r="C156" s="3">
        <v>35210111</v>
      </c>
      <c r="D156" s="3">
        <v>497</v>
      </c>
      <c r="E156" s="3">
        <v>679</v>
      </c>
      <c r="F156" s="3">
        <f>_xlfn.LET(
 _xlpm.DataPoint, _xlfn.XLOOKUP(Table4[[#This Row],[DBUID]],PMD[DBUID],PMD[Indexed_Proximity_To_Groceries],"",0),
 IF(_xlpm.DataPoint = "","",VALUE(_xlpm.DataPoint)))</f>
        <v>2.4739038399898501E-2</v>
      </c>
      <c r="G156" s="4">
        <f>_xlfn.LET(
 _xlpm.DataPoint, _xlfn.XLOOKUP(Table4[[#This Row],[DAUID]],Census[ALT_GEO_CODE],Census[Percent_Of_Income_From_Goverment_Transfers],"",0),
 IF(_xlpm.DataPoint = "","",VALUE(_xlpm.DataPoint)))</f>
        <v>17.8</v>
      </c>
      <c r="H156" s="4">
        <f>_xlfn.LET(
 _xlpm.DataPoint, _xlfn.XLOOKUP(Table4[[#This Row],[DAUID]],Census[ALT_GEO_CODE],Census[Percent_Renters],"",0),
 IF(_xlpm.DataPoint = "","",VALUE(_xlpm.DataPoint)))</f>
        <v>11.6</v>
      </c>
      <c r="I156" s="3">
        <f>IFERROR(_xlfn.PERCENTRANK.INC(Table4[Proximity to groceries (PMD)],Table4[[#This Row],[Proximity to groceries (PMD)]]),"")</f>
        <v>0.52700000000000002</v>
      </c>
      <c r="J156" s="3">
        <f>IFERROR(_xlfn.PERCENTRANK.INC(Table4[Percentage of income from government transfers (Census)],Table4[[#This Row],[Percentage of income from government transfers (Census)]]),"")</f>
        <v>0.92500000000000004</v>
      </c>
      <c r="K156" s="3">
        <f>IFERROR(_xlfn.PERCENTRANK.INC(Table4[Percentage of households that are renting (Census)],Table4[[#This Row],[Percentage of households that are renting (Census)]]),"")</f>
        <v>0.36499999999999999</v>
      </c>
      <c r="L15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0.54254018687625216</v>
      </c>
    </row>
    <row r="157" spans="2:12" x14ac:dyDescent="0.65">
      <c r="B157" s="3">
        <v>35210111002</v>
      </c>
      <c r="C157" s="3">
        <v>35210111</v>
      </c>
      <c r="D157" s="3">
        <v>65</v>
      </c>
      <c r="E157" s="3">
        <v>679</v>
      </c>
      <c r="F157" s="3">
        <f>_xlfn.LET(
 _xlpm.DataPoint, _xlfn.XLOOKUP(Table4[[#This Row],[DBUID]],PMD[DBUID],PMD[Indexed_Proximity_To_Groceries],"",0),
 IF(_xlpm.DataPoint = "","",VALUE(_xlpm.DataPoint)))</f>
        <v>2.3608461275896799E-2</v>
      </c>
      <c r="G157" s="4">
        <f>_xlfn.LET(
 _xlpm.DataPoint, _xlfn.XLOOKUP(Table4[[#This Row],[DAUID]],Census[ALT_GEO_CODE],Census[Percent_Of_Income_From_Goverment_Transfers],"",0),
 IF(_xlpm.DataPoint = "","",VALUE(_xlpm.DataPoint)))</f>
        <v>17.8</v>
      </c>
      <c r="H157" s="4">
        <f>_xlfn.LET(
 _xlpm.DataPoint, _xlfn.XLOOKUP(Table4[[#This Row],[DAUID]],Census[ALT_GEO_CODE],Census[Percent_Renters],"",0),
 IF(_xlpm.DataPoint = "","",VALUE(_xlpm.DataPoint)))</f>
        <v>11.6</v>
      </c>
      <c r="I157" s="3">
        <f>IFERROR(_xlfn.PERCENTRANK.INC(Table4[Proximity to groceries (PMD)],Table4[[#This Row],[Proximity to groceries (PMD)]]),"")</f>
        <v>0.50800000000000001</v>
      </c>
      <c r="J157" s="3">
        <f>IFERROR(_xlfn.PERCENTRANK.INC(Table4[Percentage of income from government transfers (Census)],Table4[[#This Row],[Percentage of income from government transfers (Census)]]),"")</f>
        <v>0.92500000000000004</v>
      </c>
      <c r="K157" s="3">
        <f>IFERROR(_xlfn.PERCENTRANK.INC(Table4[Percentage of households that are renting (Census)],Table4[[#This Row],[Percentage of households that are renting (Census)]]),"")</f>
        <v>0.36499999999999999</v>
      </c>
      <c r="L1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8" spans="2:12" x14ac:dyDescent="0.65">
      <c r="B158" s="3">
        <v>35210111003</v>
      </c>
      <c r="C158" s="3">
        <v>35210111</v>
      </c>
      <c r="D158" s="3">
        <v>117</v>
      </c>
      <c r="E158" s="3">
        <v>679</v>
      </c>
      <c r="F158" s="3">
        <f>_xlfn.LET(
 _xlpm.DataPoint, _xlfn.XLOOKUP(Table4[[#This Row],[DBUID]],PMD[DBUID],PMD[Indexed_Proximity_To_Groceries],"",0),
 IF(_xlpm.DataPoint = "","",VALUE(_xlpm.DataPoint)))</f>
        <v>3.0209350436964E-3</v>
      </c>
      <c r="G158" s="4">
        <f>_xlfn.LET(
 _xlpm.DataPoint, _xlfn.XLOOKUP(Table4[[#This Row],[DAUID]],Census[ALT_GEO_CODE],Census[Percent_Of_Income_From_Goverment_Transfers],"",0),
 IF(_xlpm.DataPoint = "","",VALUE(_xlpm.DataPoint)))</f>
        <v>17.8</v>
      </c>
      <c r="H158" s="4">
        <f>_xlfn.LET(
 _xlpm.DataPoint, _xlfn.XLOOKUP(Table4[[#This Row],[DAUID]],Census[ALT_GEO_CODE],Census[Percent_Renters],"",0),
 IF(_xlpm.DataPoint = "","",VALUE(_xlpm.DataPoint)))</f>
        <v>11.6</v>
      </c>
      <c r="I158" s="3">
        <f>IFERROR(_xlfn.PERCENTRANK.INC(Table4[Proximity to groceries (PMD)],Table4[[#This Row],[Proximity to groceries (PMD)]]),"")</f>
        <v>4.2000000000000003E-2</v>
      </c>
      <c r="J158" s="3">
        <f>IFERROR(_xlfn.PERCENTRANK.INC(Table4[Percentage of income from government transfers (Census)],Table4[[#This Row],[Percentage of income from government transfers (Census)]]),"")</f>
        <v>0.92500000000000004</v>
      </c>
      <c r="K158" s="3">
        <f>IFERROR(_xlfn.PERCENTRANK.INC(Table4[Percentage of households that are renting (Census)],Table4[[#This Row],[Percentage of households that are renting (Census)]]),"")</f>
        <v>0.36499999999999999</v>
      </c>
      <c r="L1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9" spans="2:12" x14ac:dyDescent="0.65">
      <c r="B159" s="3">
        <v>35210112001</v>
      </c>
      <c r="C159" s="3">
        <v>35210112</v>
      </c>
      <c r="D159" s="3">
        <v>90</v>
      </c>
      <c r="E159" s="3">
        <v>595</v>
      </c>
      <c r="F159" s="3">
        <f>_xlfn.LET(
 _xlpm.DataPoint, _xlfn.XLOOKUP(Table4[[#This Row],[DBUID]],PMD[DBUID],PMD[Indexed_Proximity_To_Groceries],"",0),
 IF(_xlpm.DataPoint = "","",VALUE(_xlpm.DataPoint)))</f>
        <v>1.7194030709985701E-2</v>
      </c>
      <c r="G159" s="4">
        <f>_xlfn.LET(
 _xlpm.DataPoint, _xlfn.XLOOKUP(Table4[[#This Row],[DAUID]],Census[ALT_GEO_CODE],Census[Percent_Of_Income_From_Goverment_Transfers],"",0),
 IF(_xlpm.DataPoint = "","",VALUE(_xlpm.DataPoint)))</f>
        <v>13.3</v>
      </c>
      <c r="H159" s="4">
        <f>_xlfn.LET(
 _xlpm.DataPoint, _xlfn.XLOOKUP(Table4[[#This Row],[DAUID]],Census[ALT_GEO_CODE],Census[Percent_Renters],"",0),
 IF(_xlpm.DataPoint = "","",VALUE(_xlpm.DataPoint)))</f>
        <v>28.6</v>
      </c>
      <c r="I159" s="3">
        <f>IFERROR(_xlfn.PERCENTRANK.INC(Table4[Proximity to groceries (PMD)],Table4[[#This Row],[Proximity to groceries (PMD)]]),"")</f>
        <v>0.39300000000000002</v>
      </c>
      <c r="J159" s="3">
        <f>IFERROR(_xlfn.PERCENTRANK.INC(Table4[Percentage of income from government transfers (Census)],Table4[[#This Row],[Percentage of income from government transfers (Census)]]),"")</f>
        <v>0.69199999999999995</v>
      </c>
      <c r="K159" s="3">
        <f>IFERROR(_xlfn.PERCENTRANK.INC(Table4[Percentage of households that are renting (Census)],Table4[[#This Row],[Percentage of households that are renting (Census)]]),"")</f>
        <v>0.88</v>
      </c>
      <c r="L1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0" spans="2:12" x14ac:dyDescent="0.65">
      <c r="B160" s="3">
        <v>35210112002</v>
      </c>
      <c r="C160" s="3">
        <v>35210112</v>
      </c>
      <c r="D160" s="3">
        <v>101</v>
      </c>
      <c r="E160" s="3">
        <v>595</v>
      </c>
      <c r="F160" s="3">
        <f>_xlfn.LET(
 _xlpm.DataPoint, _xlfn.XLOOKUP(Table4[[#This Row],[DBUID]],PMD[DBUID],PMD[Indexed_Proximity_To_Groceries],"",0),
 IF(_xlpm.DataPoint = "","",VALUE(_xlpm.DataPoint)))</f>
        <v>1.7351090079247001E-2</v>
      </c>
      <c r="G160" s="4">
        <f>_xlfn.LET(
 _xlpm.DataPoint, _xlfn.XLOOKUP(Table4[[#This Row],[DAUID]],Census[ALT_GEO_CODE],Census[Percent_Of_Income_From_Goverment_Transfers],"",0),
 IF(_xlpm.DataPoint = "","",VALUE(_xlpm.DataPoint)))</f>
        <v>13.3</v>
      </c>
      <c r="H160" s="4">
        <f>_xlfn.LET(
 _xlpm.DataPoint, _xlfn.XLOOKUP(Table4[[#This Row],[DAUID]],Census[ALT_GEO_CODE],Census[Percent_Renters],"",0),
 IF(_xlpm.DataPoint = "","",VALUE(_xlpm.DataPoint)))</f>
        <v>28.6</v>
      </c>
      <c r="I160" s="3">
        <f>IFERROR(_xlfn.PERCENTRANK.INC(Table4[Proximity to groceries (PMD)],Table4[[#This Row],[Proximity to groceries (PMD)]]),"")</f>
        <v>0.39700000000000002</v>
      </c>
      <c r="J160" s="3">
        <f>IFERROR(_xlfn.PERCENTRANK.INC(Table4[Percentage of income from government transfers (Census)],Table4[[#This Row],[Percentage of income from government transfers (Census)]]),"")</f>
        <v>0.69199999999999995</v>
      </c>
      <c r="K160" s="3">
        <f>IFERROR(_xlfn.PERCENTRANK.INC(Table4[Percentage of households that are renting (Census)],Table4[[#This Row],[Percentage of households that are renting (Census)]]),"")</f>
        <v>0.88</v>
      </c>
      <c r="L1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1" spans="2:12" x14ac:dyDescent="0.65">
      <c r="B161" s="3">
        <v>35210112003</v>
      </c>
      <c r="C161" s="3">
        <v>35210112</v>
      </c>
      <c r="D161" s="3">
        <v>229</v>
      </c>
      <c r="E161" s="3">
        <v>595</v>
      </c>
      <c r="F161" s="3">
        <f>_xlfn.LET(
 _xlpm.DataPoint, _xlfn.XLOOKUP(Table4[[#This Row],[DBUID]],PMD[DBUID],PMD[Indexed_Proximity_To_Groceries],"",0),
 IF(_xlpm.DataPoint = "","",VALUE(_xlpm.DataPoint)))</f>
        <v>2.0424080530218099E-2</v>
      </c>
      <c r="G161" s="4">
        <f>_xlfn.LET(
 _xlpm.DataPoint, _xlfn.XLOOKUP(Table4[[#This Row],[DAUID]],Census[ALT_GEO_CODE],Census[Percent_Of_Income_From_Goverment_Transfers],"",0),
 IF(_xlpm.DataPoint = "","",VALUE(_xlpm.DataPoint)))</f>
        <v>13.3</v>
      </c>
      <c r="H161" s="4">
        <f>_xlfn.LET(
 _xlpm.DataPoint, _xlfn.XLOOKUP(Table4[[#This Row],[DAUID]],Census[ALT_GEO_CODE],Census[Percent_Renters],"",0),
 IF(_xlpm.DataPoint = "","",VALUE(_xlpm.DataPoint)))</f>
        <v>28.6</v>
      </c>
      <c r="I161" s="3">
        <f>IFERROR(_xlfn.PERCENTRANK.INC(Table4[Proximity to groceries (PMD)],Table4[[#This Row],[Proximity to groceries (PMD)]]),"")</f>
        <v>0.45300000000000001</v>
      </c>
      <c r="J161" s="3">
        <f>IFERROR(_xlfn.PERCENTRANK.INC(Table4[Percentage of income from government transfers (Census)],Table4[[#This Row],[Percentage of income from government transfers (Census)]]),"")</f>
        <v>0.69199999999999995</v>
      </c>
      <c r="K161" s="3">
        <f>IFERROR(_xlfn.PERCENTRANK.INC(Table4[Percentage of households that are renting (Census)],Table4[[#This Row],[Percentage of households that are renting (Census)]]),"")</f>
        <v>0.88</v>
      </c>
      <c r="L1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2" spans="2:12" x14ac:dyDescent="0.65">
      <c r="B162" s="3">
        <v>35210112004</v>
      </c>
      <c r="C162" s="3">
        <v>35210112</v>
      </c>
      <c r="D162" s="3">
        <v>72</v>
      </c>
      <c r="E162" s="3">
        <v>595</v>
      </c>
      <c r="F162" s="3">
        <f>_xlfn.LET(
 _xlpm.DataPoint, _xlfn.XLOOKUP(Table4[[#This Row],[DBUID]],PMD[DBUID],PMD[Indexed_Proximity_To_Groceries],"",0),
 IF(_xlpm.DataPoint = "","",VALUE(_xlpm.DataPoint)))</f>
        <v>3.3353196959968003E-2</v>
      </c>
      <c r="G162" s="4">
        <f>_xlfn.LET(
 _xlpm.DataPoint, _xlfn.XLOOKUP(Table4[[#This Row],[DAUID]],Census[ALT_GEO_CODE],Census[Percent_Of_Income_From_Goverment_Transfers],"",0),
 IF(_xlpm.DataPoint = "","",VALUE(_xlpm.DataPoint)))</f>
        <v>13.3</v>
      </c>
      <c r="H162" s="4">
        <f>_xlfn.LET(
 _xlpm.DataPoint, _xlfn.XLOOKUP(Table4[[#This Row],[DAUID]],Census[ALT_GEO_CODE],Census[Percent_Renters],"",0),
 IF(_xlpm.DataPoint = "","",VALUE(_xlpm.DataPoint)))</f>
        <v>28.6</v>
      </c>
      <c r="I162" s="3">
        <f>IFERROR(_xlfn.PERCENTRANK.INC(Table4[Proximity to groceries (PMD)],Table4[[#This Row],[Proximity to groceries (PMD)]]),"")</f>
        <v>0.64400000000000002</v>
      </c>
      <c r="J162" s="3">
        <f>IFERROR(_xlfn.PERCENTRANK.INC(Table4[Percentage of income from government transfers (Census)],Table4[[#This Row],[Percentage of income from government transfers (Census)]]),"")</f>
        <v>0.69199999999999995</v>
      </c>
      <c r="K162" s="3">
        <f>IFERROR(_xlfn.PERCENTRANK.INC(Table4[Percentage of households that are renting (Census)],Table4[[#This Row],[Percentage of households that are renting (Census)]]),"")</f>
        <v>0.88</v>
      </c>
      <c r="L1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3" spans="2:12" x14ac:dyDescent="0.65">
      <c r="B163" s="3">
        <v>35210112005</v>
      </c>
      <c r="C163" s="3">
        <v>35210112</v>
      </c>
      <c r="D163" s="3">
        <v>103</v>
      </c>
      <c r="E163" s="3">
        <v>595</v>
      </c>
      <c r="F163" s="3">
        <f>_xlfn.LET(
 _xlpm.DataPoint, _xlfn.XLOOKUP(Table4[[#This Row],[DBUID]],PMD[DBUID],PMD[Indexed_Proximity_To_Groceries],"",0),
 IF(_xlpm.DataPoint = "","",VALUE(_xlpm.DataPoint)))</f>
        <v>2.0818183097185201E-2</v>
      </c>
      <c r="G163" s="4">
        <f>_xlfn.LET(
 _xlpm.DataPoint, _xlfn.XLOOKUP(Table4[[#This Row],[DAUID]],Census[ALT_GEO_CODE],Census[Percent_Of_Income_From_Goverment_Transfers],"",0),
 IF(_xlpm.DataPoint = "","",VALUE(_xlpm.DataPoint)))</f>
        <v>13.3</v>
      </c>
      <c r="H163" s="4">
        <f>_xlfn.LET(
 _xlpm.DataPoint, _xlfn.XLOOKUP(Table4[[#This Row],[DAUID]],Census[ALT_GEO_CODE],Census[Percent_Renters],"",0),
 IF(_xlpm.DataPoint = "","",VALUE(_xlpm.DataPoint)))</f>
        <v>28.6</v>
      </c>
      <c r="I163" s="3">
        <f>IFERROR(_xlfn.PERCENTRANK.INC(Table4[Proximity to groceries (PMD)],Table4[[#This Row],[Proximity to groceries (PMD)]]),"")</f>
        <v>0.46</v>
      </c>
      <c r="J163" s="3">
        <f>IFERROR(_xlfn.PERCENTRANK.INC(Table4[Percentage of income from government transfers (Census)],Table4[[#This Row],[Percentage of income from government transfers (Census)]]),"")</f>
        <v>0.69199999999999995</v>
      </c>
      <c r="K163" s="3">
        <f>IFERROR(_xlfn.PERCENTRANK.INC(Table4[Percentage of households that are renting (Census)],Table4[[#This Row],[Percentage of households that are renting (Census)]]),"")</f>
        <v>0.88</v>
      </c>
      <c r="L1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4" spans="2:12" x14ac:dyDescent="0.65">
      <c r="B164" s="3">
        <v>35210113001</v>
      </c>
      <c r="C164" s="3">
        <v>35210113</v>
      </c>
      <c r="D164" s="3">
        <v>1218</v>
      </c>
      <c r="E164" s="3">
        <v>1218</v>
      </c>
      <c r="F164" s="3">
        <f>_xlfn.LET(
 _xlpm.DataPoint, _xlfn.XLOOKUP(Table4[[#This Row],[DBUID]],PMD[DBUID],PMD[Indexed_Proximity_To_Groceries],"",0),
 IF(_xlpm.DataPoint = "","",VALUE(_xlpm.DataPoint)))</f>
        <v>5.0955277793754701E-2</v>
      </c>
      <c r="G164" s="4">
        <f>_xlfn.LET(
 _xlpm.DataPoint, _xlfn.XLOOKUP(Table4[[#This Row],[DAUID]],Census[ALT_GEO_CODE],Census[Percent_Of_Income_From_Goverment_Transfers],"",0),
 IF(_xlpm.DataPoint = "","",VALUE(_xlpm.DataPoint)))</f>
        <v>13.1</v>
      </c>
      <c r="H164" s="4">
        <f>_xlfn.LET(
 _xlpm.DataPoint, _xlfn.XLOOKUP(Table4[[#This Row],[DAUID]],Census[ALT_GEO_CODE],Census[Percent_Renters],"",0),
 IF(_xlpm.DataPoint = "","",VALUE(_xlpm.DataPoint)))</f>
        <v>32.9</v>
      </c>
      <c r="I164" s="3">
        <f>IFERROR(_xlfn.PERCENTRANK.INC(Table4[Proximity to groceries (PMD)],Table4[[#This Row],[Proximity to groceries (PMD)]]),"")</f>
        <v>0.80800000000000005</v>
      </c>
      <c r="J164" s="3">
        <f>IFERROR(_xlfn.PERCENTRANK.INC(Table4[Percentage of income from government transfers (Census)],Table4[[#This Row],[Percentage of income from government transfers (Census)]]),"")</f>
        <v>0.67900000000000005</v>
      </c>
      <c r="K164" s="3">
        <f>IFERROR(_xlfn.PERCENTRANK.INC(Table4[Percentage of households that are renting (Census)],Table4[[#This Row],[Percentage of households that are renting (Census)]]),"")</f>
        <v>0.90200000000000002</v>
      </c>
      <c r="L16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0.48992076464179052</v>
      </c>
    </row>
    <row r="165" spans="2:12" x14ac:dyDescent="0.65">
      <c r="B165" s="3">
        <v>35210114001</v>
      </c>
      <c r="C165" s="3">
        <v>35210114</v>
      </c>
      <c r="D165" s="3">
        <v>152</v>
      </c>
      <c r="E165" s="3">
        <v>304</v>
      </c>
      <c r="F165" s="3">
        <f>_xlfn.LET(
 _xlpm.DataPoint, _xlfn.XLOOKUP(Table4[[#This Row],[DBUID]],PMD[DBUID],PMD[Indexed_Proximity_To_Groceries],"",0),
 IF(_xlpm.DataPoint = "","",VALUE(_xlpm.DataPoint)))</f>
        <v>2.4060290337171001E-2</v>
      </c>
      <c r="G165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65" s="4">
        <f>_xlfn.LET(
 _xlpm.DataPoint, _xlfn.XLOOKUP(Table4[[#This Row],[DAUID]],Census[ALT_GEO_CODE],Census[Percent_Renters],"",0),
 IF(_xlpm.DataPoint = "","",VALUE(_xlpm.DataPoint)))</f>
        <v>41.2</v>
      </c>
      <c r="I165" s="3">
        <f>IFERROR(_xlfn.PERCENTRANK.INC(Table4[Proximity to groceries (PMD)],Table4[[#This Row],[Proximity to groceries (PMD)]]),"")</f>
        <v>0.51700000000000002</v>
      </c>
      <c r="J165" s="3">
        <f>IFERROR(_xlfn.PERCENTRANK.INC(Table4[Percentage of income from government transfers (Census)],Table4[[#This Row],[Percentage of income from government transfers (Census)]]),"")</f>
        <v>0.91500000000000004</v>
      </c>
      <c r="K165" s="3">
        <f>IFERROR(_xlfn.PERCENTRANK.INC(Table4[Percentage of households that are renting (Census)],Table4[[#This Row],[Percentage of households that are renting (Census)]]),"")</f>
        <v>0.92800000000000005</v>
      </c>
      <c r="L1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6" spans="2:12" x14ac:dyDescent="0.65">
      <c r="B166" s="3">
        <v>35210114002</v>
      </c>
      <c r="C166" s="3">
        <v>35210114</v>
      </c>
      <c r="D166" s="3">
        <v>152</v>
      </c>
      <c r="E166" s="3">
        <v>304</v>
      </c>
      <c r="F166" s="3">
        <f>_xlfn.LET(
 _xlpm.DataPoint, _xlfn.XLOOKUP(Table4[[#This Row],[DBUID]],PMD[DBUID],PMD[Indexed_Proximity_To_Groceries],"",0),
 IF(_xlpm.DataPoint = "","",VALUE(_xlpm.DataPoint)))</f>
        <v>2.6383013464644601E-2</v>
      </c>
      <c r="G166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66" s="4">
        <f>_xlfn.LET(
 _xlpm.DataPoint, _xlfn.XLOOKUP(Table4[[#This Row],[DAUID]],Census[ALT_GEO_CODE],Census[Percent_Renters],"",0),
 IF(_xlpm.DataPoint = "","",VALUE(_xlpm.DataPoint)))</f>
        <v>41.2</v>
      </c>
      <c r="I166" s="3">
        <f>IFERROR(_xlfn.PERCENTRANK.INC(Table4[Proximity to groceries (PMD)],Table4[[#This Row],[Proximity to groceries (PMD)]]),"")</f>
        <v>0.54900000000000004</v>
      </c>
      <c r="J166" s="3">
        <f>IFERROR(_xlfn.PERCENTRANK.INC(Table4[Percentage of income from government transfers (Census)],Table4[[#This Row],[Percentage of income from government transfers (Census)]]),"")</f>
        <v>0.91500000000000004</v>
      </c>
      <c r="K166" s="3">
        <f>IFERROR(_xlfn.PERCENTRANK.INC(Table4[Percentage of households that are renting (Census)],Table4[[#This Row],[Percentage of households that are renting (Census)]]),"")</f>
        <v>0.92800000000000005</v>
      </c>
      <c r="L1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7" spans="2:12" x14ac:dyDescent="0.65">
      <c r="B167" s="3">
        <v>35210115001</v>
      </c>
      <c r="C167" s="3">
        <v>35210115</v>
      </c>
      <c r="D167" s="3">
        <v>1610</v>
      </c>
      <c r="E167" s="3">
        <v>1842</v>
      </c>
      <c r="F167" s="3">
        <f>_xlfn.LET(
 _xlpm.DataPoint, _xlfn.XLOOKUP(Table4[[#This Row],[DBUID]],PMD[DBUID],PMD[Indexed_Proximity_To_Groceries],"",0),
 IF(_xlpm.DataPoint = "","",VALUE(_xlpm.DataPoint)))</f>
        <v>3.2902691692016803E-2</v>
      </c>
      <c r="G167" s="4">
        <f>_xlfn.LET(
 _xlpm.DataPoint, _xlfn.XLOOKUP(Table4[[#This Row],[DAUID]],Census[ALT_GEO_CODE],Census[Percent_Of_Income_From_Goverment_Transfers],"",0),
 IF(_xlpm.DataPoint = "","",VALUE(_xlpm.DataPoint)))</f>
        <v>14.5</v>
      </c>
      <c r="H167" s="4">
        <f>_xlfn.LET(
 _xlpm.DataPoint, _xlfn.XLOOKUP(Table4[[#This Row],[DAUID]],Census[ALT_GEO_CODE],Census[Percent_Renters],"",0),
 IF(_xlpm.DataPoint = "","",VALUE(_xlpm.DataPoint)))</f>
        <v>81.2</v>
      </c>
      <c r="I167" s="3">
        <f>IFERROR(_xlfn.PERCENTRANK.INC(Table4[Proximity to groceries (PMD)],Table4[[#This Row],[Proximity to groceries (PMD)]]),"")</f>
        <v>0.63600000000000001</v>
      </c>
      <c r="J167" s="3">
        <f>IFERROR(_xlfn.PERCENTRANK.INC(Table4[Percentage of income from government transfers (Census)],Table4[[#This Row],[Percentage of income from government transfers (Census)]]),"")</f>
        <v>0.79500000000000004</v>
      </c>
      <c r="K167" s="3">
        <f>IFERROR(_xlfn.PERCENTRANK.INC(Table4[Percentage of households that are renting (Census)],Table4[[#This Row],[Percentage of households that are renting (Census)]]),"")</f>
        <v>0.97199999999999998</v>
      </c>
      <c r="L16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0.65520659334024378</v>
      </c>
    </row>
    <row r="168" spans="2:12" x14ac:dyDescent="0.65">
      <c r="B168" s="3">
        <v>35210115004</v>
      </c>
      <c r="C168" s="3">
        <v>35210115</v>
      </c>
      <c r="D168" s="3">
        <v>0</v>
      </c>
      <c r="E168" s="3">
        <v>1842</v>
      </c>
      <c r="F168" s="3" t="str">
        <f>_xlfn.LET(
 _xlpm.DataPoint, _xlfn.XLOOKUP(Table4[[#This Row],[DBUID]],PMD[DBUID],PMD[Indexed_Proximity_To_Groceries],"",0),
 IF(_xlpm.DataPoint = "","",VALUE(_xlpm.DataPoint)))</f>
        <v/>
      </c>
      <c r="G168" s="4">
        <f>_xlfn.LET(
 _xlpm.DataPoint, _xlfn.XLOOKUP(Table4[[#This Row],[DAUID]],Census[ALT_GEO_CODE],Census[Percent_Of_Income_From_Goverment_Transfers],"",0),
 IF(_xlpm.DataPoint = "","",VALUE(_xlpm.DataPoint)))</f>
        <v>14.5</v>
      </c>
      <c r="H168" s="4">
        <f>_xlfn.LET(
 _xlpm.DataPoint, _xlfn.XLOOKUP(Table4[[#This Row],[DAUID]],Census[ALT_GEO_CODE],Census[Percent_Renters],"",0),
 IF(_xlpm.DataPoint = "","",VALUE(_xlpm.DataPoint)))</f>
        <v>81.2</v>
      </c>
      <c r="I168" s="3" t="str">
        <f>IFERROR(_xlfn.PERCENTRANK.INC(Table4[Proximity to groceries (PMD)],Table4[[#This Row],[Proximity to groceries (PMD)]]),"")</f>
        <v/>
      </c>
      <c r="J168" s="3">
        <f>IFERROR(_xlfn.PERCENTRANK.INC(Table4[Percentage of income from government transfers (Census)],Table4[[#This Row],[Percentage of income from government transfers (Census)]]),"")</f>
        <v>0.79500000000000004</v>
      </c>
      <c r="K168" s="3">
        <f>IFERROR(_xlfn.PERCENTRANK.INC(Table4[Percentage of households that are renting (Census)],Table4[[#This Row],[Percentage of households that are renting (Census)]]),"")</f>
        <v>0.97199999999999998</v>
      </c>
      <c r="L1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9" spans="2:12" x14ac:dyDescent="0.65">
      <c r="B169" s="3">
        <v>35210115005</v>
      </c>
      <c r="C169" s="3">
        <v>35210115</v>
      </c>
      <c r="D169" s="3">
        <v>232</v>
      </c>
      <c r="E169" s="3">
        <v>1842</v>
      </c>
      <c r="F169" s="3">
        <f>_xlfn.LET(
 _xlpm.DataPoint, _xlfn.XLOOKUP(Table4[[#This Row],[DBUID]],PMD[DBUID],PMD[Indexed_Proximity_To_Groceries],"",0),
 IF(_xlpm.DataPoint = "","",VALUE(_xlpm.DataPoint)))</f>
        <v>2.9330642272708599E-2</v>
      </c>
      <c r="G169" s="4">
        <f>_xlfn.LET(
 _xlpm.DataPoint, _xlfn.XLOOKUP(Table4[[#This Row],[DAUID]],Census[ALT_GEO_CODE],Census[Percent_Of_Income_From_Goverment_Transfers],"",0),
 IF(_xlpm.DataPoint = "","",VALUE(_xlpm.DataPoint)))</f>
        <v>14.5</v>
      </c>
      <c r="H169" s="4">
        <f>_xlfn.LET(
 _xlpm.DataPoint, _xlfn.XLOOKUP(Table4[[#This Row],[DAUID]],Census[ALT_GEO_CODE],Census[Percent_Renters],"",0),
 IF(_xlpm.DataPoint = "","",VALUE(_xlpm.DataPoint)))</f>
        <v>81.2</v>
      </c>
      <c r="I169" s="3">
        <f>IFERROR(_xlfn.PERCENTRANK.INC(Table4[Proximity to groceries (PMD)],Table4[[#This Row],[Proximity to groceries (PMD)]]),"")</f>
        <v>0.58599999999999997</v>
      </c>
      <c r="J169" s="3">
        <f>IFERROR(_xlfn.PERCENTRANK.INC(Table4[Percentage of income from government transfers (Census)],Table4[[#This Row],[Percentage of income from government transfers (Census)]]),"")</f>
        <v>0.79500000000000004</v>
      </c>
      <c r="K169" s="3">
        <f>IFERROR(_xlfn.PERCENTRANK.INC(Table4[Percentage of households that are renting (Census)],Table4[[#This Row],[Percentage of households that are renting (Census)]]),"")</f>
        <v>0.97199999999999998</v>
      </c>
      <c r="L1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0" spans="2:12" x14ac:dyDescent="0.65">
      <c r="B170" s="3">
        <v>35210115008</v>
      </c>
      <c r="C170" s="3">
        <v>35210115</v>
      </c>
      <c r="D170" s="3">
        <v>0</v>
      </c>
      <c r="E170" s="3">
        <v>1842</v>
      </c>
      <c r="F170" s="3">
        <f>_xlfn.LET(
 _xlpm.DataPoint, _xlfn.XLOOKUP(Table4[[#This Row],[DBUID]],PMD[DBUID],PMD[Indexed_Proximity_To_Groceries],"",0),
 IF(_xlpm.DataPoint = "","",VALUE(_xlpm.DataPoint)))</f>
        <v>1.0713813842340001E-2</v>
      </c>
      <c r="G170" s="4">
        <f>_xlfn.LET(
 _xlpm.DataPoint, _xlfn.XLOOKUP(Table4[[#This Row],[DAUID]],Census[ALT_GEO_CODE],Census[Percent_Of_Income_From_Goverment_Transfers],"",0),
 IF(_xlpm.DataPoint = "","",VALUE(_xlpm.DataPoint)))</f>
        <v>14.5</v>
      </c>
      <c r="H170" s="4">
        <f>_xlfn.LET(
 _xlpm.DataPoint, _xlfn.XLOOKUP(Table4[[#This Row],[DAUID]],Census[ALT_GEO_CODE],Census[Percent_Renters],"",0),
 IF(_xlpm.DataPoint = "","",VALUE(_xlpm.DataPoint)))</f>
        <v>81.2</v>
      </c>
      <c r="I170" s="3">
        <f>IFERROR(_xlfn.PERCENTRANK.INC(Table4[Proximity to groceries (PMD)],Table4[[#This Row],[Proximity to groceries (PMD)]]),"")</f>
        <v>0.248</v>
      </c>
      <c r="J170" s="3">
        <f>IFERROR(_xlfn.PERCENTRANK.INC(Table4[Percentage of income from government transfers (Census)],Table4[[#This Row],[Percentage of income from government transfers (Census)]]),"")</f>
        <v>0.79500000000000004</v>
      </c>
      <c r="K170" s="3">
        <f>IFERROR(_xlfn.PERCENTRANK.INC(Table4[Percentage of households that are renting (Census)],Table4[[#This Row],[Percentage of households that are renting (Census)]]),"")</f>
        <v>0.97199999999999998</v>
      </c>
      <c r="L1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1" spans="2:12" x14ac:dyDescent="0.65">
      <c r="B171" s="3">
        <v>35210115010</v>
      </c>
      <c r="C171" s="3">
        <v>35210115</v>
      </c>
      <c r="D171" s="3">
        <v>0</v>
      </c>
      <c r="E171" s="3">
        <v>1842</v>
      </c>
      <c r="F171" s="3">
        <f>_xlfn.LET(
 _xlpm.DataPoint, _xlfn.XLOOKUP(Table4[[#This Row],[DBUID]],PMD[DBUID],PMD[Indexed_Proximity_To_Groceries],"",0),
 IF(_xlpm.DataPoint = "","",VALUE(_xlpm.DataPoint)))</f>
        <v>1.49727846858046E-2</v>
      </c>
      <c r="G171" s="4">
        <f>_xlfn.LET(
 _xlpm.DataPoint, _xlfn.XLOOKUP(Table4[[#This Row],[DAUID]],Census[ALT_GEO_CODE],Census[Percent_Of_Income_From_Goverment_Transfers],"",0),
 IF(_xlpm.DataPoint = "","",VALUE(_xlpm.DataPoint)))</f>
        <v>14.5</v>
      </c>
      <c r="H171" s="4">
        <f>_xlfn.LET(
 _xlpm.DataPoint, _xlfn.XLOOKUP(Table4[[#This Row],[DAUID]],Census[ALT_GEO_CODE],Census[Percent_Renters],"",0),
 IF(_xlpm.DataPoint = "","",VALUE(_xlpm.DataPoint)))</f>
        <v>81.2</v>
      </c>
      <c r="I171" s="3">
        <f>IFERROR(_xlfn.PERCENTRANK.INC(Table4[Proximity to groceries (PMD)],Table4[[#This Row],[Proximity to groceries (PMD)]]),"")</f>
        <v>0.34</v>
      </c>
      <c r="J171" s="3">
        <f>IFERROR(_xlfn.PERCENTRANK.INC(Table4[Percentage of income from government transfers (Census)],Table4[[#This Row],[Percentage of income from government transfers (Census)]]),"")</f>
        <v>0.79500000000000004</v>
      </c>
      <c r="K171" s="3">
        <f>IFERROR(_xlfn.PERCENTRANK.INC(Table4[Percentage of households that are renting (Census)],Table4[[#This Row],[Percentage of households that are renting (Census)]]),"")</f>
        <v>0.97199999999999998</v>
      </c>
      <c r="L1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2" spans="2:12" x14ac:dyDescent="0.65">
      <c r="B172" s="3">
        <v>35210115012</v>
      </c>
      <c r="C172" s="3">
        <v>35210115</v>
      </c>
      <c r="D172" s="3">
        <v>0</v>
      </c>
      <c r="E172" s="3">
        <v>1842</v>
      </c>
      <c r="F172" s="3">
        <f>_xlfn.LET(
 _xlpm.DataPoint, _xlfn.XLOOKUP(Table4[[#This Row],[DBUID]],PMD[DBUID],PMD[Indexed_Proximity_To_Groceries],"",0),
 IF(_xlpm.DataPoint = "","",VALUE(_xlpm.DataPoint)))</f>
        <v>2.7266888190647799E-2</v>
      </c>
      <c r="G172" s="4">
        <f>_xlfn.LET(
 _xlpm.DataPoint, _xlfn.XLOOKUP(Table4[[#This Row],[DAUID]],Census[ALT_GEO_CODE],Census[Percent_Of_Income_From_Goverment_Transfers],"",0),
 IF(_xlpm.DataPoint = "","",VALUE(_xlpm.DataPoint)))</f>
        <v>14.5</v>
      </c>
      <c r="H172" s="4">
        <f>_xlfn.LET(
 _xlpm.DataPoint, _xlfn.XLOOKUP(Table4[[#This Row],[DAUID]],Census[ALT_GEO_CODE],Census[Percent_Renters],"",0),
 IF(_xlpm.DataPoint = "","",VALUE(_xlpm.DataPoint)))</f>
        <v>81.2</v>
      </c>
      <c r="I172" s="3">
        <f>IFERROR(_xlfn.PERCENTRANK.INC(Table4[Proximity to groceries (PMD)],Table4[[#This Row],[Proximity to groceries (PMD)]]),"")</f>
        <v>0.56399999999999995</v>
      </c>
      <c r="J172" s="3">
        <f>IFERROR(_xlfn.PERCENTRANK.INC(Table4[Percentage of income from government transfers (Census)],Table4[[#This Row],[Percentage of income from government transfers (Census)]]),"")</f>
        <v>0.79500000000000004</v>
      </c>
      <c r="K172" s="3">
        <f>IFERROR(_xlfn.PERCENTRANK.INC(Table4[Percentage of households that are renting (Census)],Table4[[#This Row],[Percentage of households that are renting (Census)]]),"")</f>
        <v>0.97199999999999998</v>
      </c>
      <c r="L1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3" spans="2:12" x14ac:dyDescent="0.65">
      <c r="B173" s="3">
        <v>35210115013</v>
      </c>
      <c r="C173" s="3">
        <v>35210115</v>
      </c>
      <c r="D173" s="3">
        <v>0</v>
      </c>
      <c r="E173" s="3">
        <v>1842</v>
      </c>
      <c r="F173" s="3" t="str">
        <f>_xlfn.LET(
 _xlpm.DataPoint, _xlfn.XLOOKUP(Table4[[#This Row],[DBUID]],PMD[DBUID],PMD[Indexed_Proximity_To_Groceries],"",0),
 IF(_xlpm.DataPoint = "","",VALUE(_xlpm.DataPoint)))</f>
        <v/>
      </c>
      <c r="G173" s="4">
        <f>_xlfn.LET(
 _xlpm.DataPoint, _xlfn.XLOOKUP(Table4[[#This Row],[DAUID]],Census[ALT_GEO_CODE],Census[Percent_Of_Income_From_Goverment_Transfers],"",0),
 IF(_xlpm.DataPoint = "","",VALUE(_xlpm.DataPoint)))</f>
        <v>14.5</v>
      </c>
      <c r="H173" s="4">
        <f>_xlfn.LET(
 _xlpm.DataPoint, _xlfn.XLOOKUP(Table4[[#This Row],[DAUID]],Census[ALT_GEO_CODE],Census[Percent_Renters],"",0),
 IF(_xlpm.DataPoint = "","",VALUE(_xlpm.DataPoint)))</f>
        <v>81.2</v>
      </c>
      <c r="I173" s="3" t="str">
        <f>IFERROR(_xlfn.PERCENTRANK.INC(Table4[Proximity to groceries (PMD)],Table4[[#This Row],[Proximity to groceries (PMD)]]),"")</f>
        <v/>
      </c>
      <c r="J173" s="3">
        <f>IFERROR(_xlfn.PERCENTRANK.INC(Table4[Percentage of income from government transfers (Census)],Table4[[#This Row],[Percentage of income from government transfers (Census)]]),"")</f>
        <v>0.79500000000000004</v>
      </c>
      <c r="K173" s="3">
        <f>IFERROR(_xlfn.PERCENTRANK.INC(Table4[Percentage of households that are renting (Census)],Table4[[#This Row],[Percentage of households that are renting (Census)]]),"")</f>
        <v>0.97199999999999998</v>
      </c>
      <c r="L1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4" spans="2:12" x14ac:dyDescent="0.65">
      <c r="B174" s="3">
        <v>35210115014</v>
      </c>
      <c r="C174" s="3">
        <v>35210115</v>
      </c>
      <c r="D174" s="3">
        <v>0</v>
      </c>
      <c r="E174" s="3">
        <v>1842</v>
      </c>
      <c r="F174" s="3" t="str">
        <f>_xlfn.LET(
 _xlpm.DataPoint, _xlfn.XLOOKUP(Table4[[#This Row],[DBUID]],PMD[DBUID],PMD[Indexed_Proximity_To_Groceries],"",0),
 IF(_xlpm.DataPoint = "","",VALUE(_xlpm.DataPoint)))</f>
        <v/>
      </c>
      <c r="G174" s="4">
        <f>_xlfn.LET(
 _xlpm.DataPoint, _xlfn.XLOOKUP(Table4[[#This Row],[DAUID]],Census[ALT_GEO_CODE],Census[Percent_Of_Income_From_Goverment_Transfers],"",0),
 IF(_xlpm.DataPoint = "","",VALUE(_xlpm.DataPoint)))</f>
        <v>14.5</v>
      </c>
      <c r="H174" s="4">
        <f>_xlfn.LET(
 _xlpm.DataPoint, _xlfn.XLOOKUP(Table4[[#This Row],[DAUID]],Census[ALT_GEO_CODE],Census[Percent_Renters],"",0),
 IF(_xlpm.DataPoint = "","",VALUE(_xlpm.DataPoint)))</f>
        <v>81.2</v>
      </c>
      <c r="I174" s="3" t="str">
        <f>IFERROR(_xlfn.PERCENTRANK.INC(Table4[Proximity to groceries (PMD)],Table4[[#This Row],[Proximity to groceries (PMD)]]),"")</f>
        <v/>
      </c>
      <c r="J174" s="3">
        <f>IFERROR(_xlfn.PERCENTRANK.INC(Table4[Percentage of income from government transfers (Census)],Table4[[#This Row],[Percentage of income from government transfers (Census)]]),"")</f>
        <v>0.79500000000000004</v>
      </c>
      <c r="K174" s="3">
        <f>IFERROR(_xlfn.PERCENTRANK.INC(Table4[Percentage of households that are renting (Census)],Table4[[#This Row],[Percentage of households that are renting (Census)]]),"")</f>
        <v>0.97199999999999998</v>
      </c>
      <c r="L1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5" spans="2:12" x14ac:dyDescent="0.65">
      <c r="B175" s="3">
        <v>35210116001</v>
      </c>
      <c r="C175" s="3">
        <v>35210116</v>
      </c>
      <c r="D175" s="3">
        <v>100</v>
      </c>
      <c r="E175" s="3">
        <v>646</v>
      </c>
      <c r="F175" s="3">
        <f>_xlfn.LET(
 _xlpm.DataPoint, _xlfn.XLOOKUP(Table4[[#This Row],[DBUID]],PMD[DBUID],PMD[Indexed_Proximity_To_Groceries],"",0),
 IF(_xlpm.DataPoint = "","",VALUE(_xlpm.DataPoint)))</f>
        <v>1.92428260789251E-2</v>
      </c>
      <c r="G175" s="4">
        <f>_xlfn.LET(
 _xlpm.DataPoint, _xlfn.XLOOKUP(Table4[[#This Row],[DAUID]],Census[ALT_GEO_CODE],Census[Percent_Of_Income_From_Goverment_Transfers],"",0),
 IF(_xlpm.DataPoint = "","",VALUE(_xlpm.DataPoint)))</f>
        <v>12.4</v>
      </c>
      <c r="H175" s="4">
        <f>_xlfn.LET(
 _xlpm.DataPoint, _xlfn.XLOOKUP(Table4[[#This Row],[DAUID]],Census[ALT_GEO_CODE],Census[Percent_Renters],"",0),
 IF(_xlpm.DataPoint = "","",VALUE(_xlpm.DataPoint)))</f>
        <v>17.5</v>
      </c>
      <c r="I175" s="3">
        <f>IFERROR(_xlfn.PERCENTRANK.INC(Table4[Proximity to groceries (PMD)],Table4[[#This Row],[Proximity to groceries (PMD)]]),"")</f>
        <v>0.434</v>
      </c>
      <c r="J175" s="3">
        <f>IFERROR(_xlfn.PERCENTRANK.INC(Table4[Percentage of income from government transfers (Census)],Table4[[#This Row],[Percentage of income from government transfers (Census)]]),"")</f>
        <v>0.57799999999999996</v>
      </c>
      <c r="K175" s="3">
        <f>IFERROR(_xlfn.PERCENTRANK.INC(Table4[Percentage of households that are renting (Census)],Table4[[#This Row],[Percentage of households that are renting (Census)]]),"")</f>
        <v>0.65200000000000002</v>
      </c>
      <c r="L1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6" spans="2:12" x14ac:dyDescent="0.65">
      <c r="B176" s="3">
        <v>35210116002</v>
      </c>
      <c r="C176" s="3">
        <v>35210116</v>
      </c>
      <c r="D176" s="3">
        <v>207</v>
      </c>
      <c r="E176" s="3">
        <v>646</v>
      </c>
      <c r="F176" s="3">
        <f>_xlfn.LET(
 _xlpm.DataPoint, _xlfn.XLOOKUP(Table4[[#This Row],[DBUID]],PMD[DBUID],PMD[Indexed_Proximity_To_Groceries],"",0),
 IF(_xlpm.DataPoint = "","",VALUE(_xlpm.DataPoint)))</f>
        <v>6.8459187907056003E-3</v>
      </c>
      <c r="G176" s="4">
        <f>_xlfn.LET(
 _xlpm.DataPoint, _xlfn.XLOOKUP(Table4[[#This Row],[DAUID]],Census[ALT_GEO_CODE],Census[Percent_Of_Income_From_Goverment_Transfers],"",0),
 IF(_xlpm.DataPoint = "","",VALUE(_xlpm.DataPoint)))</f>
        <v>12.4</v>
      </c>
      <c r="H176" s="4">
        <f>_xlfn.LET(
 _xlpm.DataPoint, _xlfn.XLOOKUP(Table4[[#This Row],[DAUID]],Census[ALT_GEO_CODE],Census[Percent_Renters],"",0),
 IF(_xlpm.DataPoint = "","",VALUE(_xlpm.DataPoint)))</f>
        <v>17.5</v>
      </c>
      <c r="I176" s="3">
        <f>IFERROR(_xlfn.PERCENTRANK.INC(Table4[Proximity to groceries (PMD)],Table4[[#This Row],[Proximity to groceries (PMD)]]),"")</f>
        <v>0.151</v>
      </c>
      <c r="J176" s="3">
        <f>IFERROR(_xlfn.PERCENTRANK.INC(Table4[Percentage of income from government transfers (Census)],Table4[[#This Row],[Percentage of income from government transfers (Census)]]),"")</f>
        <v>0.57799999999999996</v>
      </c>
      <c r="K176" s="3">
        <f>IFERROR(_xlfn.PERCENTRANK.INC(Table4[Percentage of households that are renting (Census)],Table4[[#This Row],[Percentage of households that are renting (Census)]]),"")</f>
        <v>0.65200000000000002</v>
      </c>
      <c r="L1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7" spans="2:12" x14ac:dyDescent="0.65">
      <c r="B177" s="3">
        <v>35210116003</v>
      </c>
      <c r="C177" s="3">
        <v>35210116</v>
      </c>
      <c r="D177" s="3">
        <v>301</v>
      </c>
      <c r="E177" s="3">
        <v>646</v>
      </c>
      <c r="F177" s="3">
        <f>_xlfn.LET(
 _xlpm.DataPoint, _xlfn.XLOOKUP(Table4[[#This Row],[DBUID]],PMD[DBUID],PMD[Indexed_Proximity_To_Groceries],"",0),
 IF(_xlpm.DataPoint = "","",VALUE(_xlpm.DataPoint)))</f>
        <v>5.9511467920681004E-3</v>
      </c>
      <c r="G177" s="4">
        <f>_xlfn.LET(
 _xlpm.DataPoint, _xlfn.XLOOKUP(Table4[[#This Row],[DAUID]],Census[ALT_GEO_CODE],Census[Percent_Of_Income_From_Goverment_Transfers],"",0),
 IF(_xlpm.DataPoint = "","",VALUE(_xlpm.DataPoint)))</f>
        <v>12.4</v>
      </c>
      <c r="H177" s="4">
        <f>_xlfn.LET(
 _xlpm.DataPoint, _xlfn.XLOOKUP(Table4[[#This Row],[DAUID]],Census[ALT_GEO_CODE],Census[Percent_Renters],"",0),
 IF(_xlpm.DataPoint = "","",VALUE(_xlpm.DataPoint)))</f>
        <v>17.5</v>
      </c>
      <c r="I177" s="3">
        <f>IFERROR(_xlfn.PERCENTRANK.INC(Table4[Proximity to groceries (PMD)],Table4[[#This Row],[Proximity to groceries (PMD)]]),"")</f>
        <v>0.122</v>
      </c>
      <c r="J177" s="3">
        <f>IFERROR(_xlfn.PERCENTRANK.INC(Table4[Percentage of income from government transfers (Census)],Table4[[#This Row],[Percentage of income from government transfers (Census)]]),"")</f>
        <v>0.57799999999999996</v>
      </c>
      <c r="K177" s="3">
        <f>IFERROR(_xlfn.PERCENTRANK.INC(Table4[Percentage of households that are renting (Census)],Table4[[#This Row],[Percentage of households that are renting (Census)]]),"")</f>
        <v>0.65200000000000002</v>
      </c>
      <c r="L17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0.69165573663152446</v>
      </c>
    </row>
    <row r="178" spans="2:12" x14ac:dyDescent="0.65">
      <c r="B178" s="3">
        <v>35210116004</v>
      </c>
      <c r="C178" s="3">
        <v>35210116</v>
      </c>
      <c r="D178" s="3">
        <v>38</v>
      </c>
      <c r="E178" s="3">
        <v>646</v>
      </c>
      <c r="F178" s="3">
        <f>_xlfn.LET(
 _xlpm.DataPoint, _xlfn.XLOOKUP(Table4[[#This Row],[DBUID]],PMD[DBUID],PMD[Indexed_Proximity_To_Groceries],"",0),
 IF(_xlpm.DataPoint = "","",VALUE(_xlpm.DataPoint)))</f>
        <v>6.4448706864949998E-3</v>
      </c>
      <c r="G178" s="4">
        <f>_xlfn.LET(
 _xlpm.DataPoint, _xlfn.XLOOKUP(Table4[[#This Row],[DAUID]],Census[ALT_GEO_CODE],Census[Percent_Of_Income_From_Goverment_Transfers],"",0),
 IF(_xlpm.DataPoint = "","",VALUE(_xlpm.DataPoint)))</f>
        <v>12.4</v>
      </c>
      <c r="H178" s="4">
        <f>_xlfn.LET(
 _xlpm.DataPoint, _xlfn.XLOOKUP(Table4[[#This Row],[DAUID]],Census[ALT_GEO_CODE],Census[Percent_Renters],"",0),
 IF(_xlpm.DataPoint = "","",VALUE(_xlpm.DataPoint)))</f>
        <v>17.5</v>
      </c>
      <c r="I178" s="3">
        <f>IFERROR(_xlfn.PERCENTRANK.INC(Table4[Proximity to groceries (PMD)],Table4[[#This Row],[Proximity to groceries (PMD)]]),"")</f>
        <v>0.13900000000000001</v>
      </c>
      <c r="J178" s="3">
        <f>IFERROR(_xlfn.PERCENTRANK.INC(Table4[Percentage of income from government transfers (Census)],Table4[[#This Row],[Percentage of income from government transfers (Census)]]),"")</f>
        <v>0.57799999999999996</v>
      </c>
      <c r="K178" s="3">
        <f>IFERROR(_xlfn.PERCENTRANK.INC(Table4[Percentage of households that are renting (Census)],Table4[[#This Row],[Percentage of households that are renting (Census)]]),"")</f>
        <v>0.65200000000000002</v>
      </c>
      <c r="L1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9" spans="2:12" x14ac:dyDescent="0.65">
      <c r="B179" s="3">
        <v>35210117001</v>
      </c>
      <c r="C179" s="3">
        <v>35210117</v>
      </c>
      <c r="D179" s="3">
        <v>642</v>
      </c>
      <c r="E179" s="3">
        <v>885</v>
      </c>
      <c r="F179" s="3" t="str">
        <f>_xlfn.LET(
 _xlpm.DataPoint, _xlfn.XLOOKUP(Table4[[#This Row],[DBUID]],PMD[DBUID],PMD[Indexed_Proximity_To_Groceries],"",0),
 IF(_xlpm.DataPoint = "","",VALUE(_xlpm.DataPoint)))</f>
        <v/>
      </c>
      <c r="G179" s="4">
        <f>_xlfn.LET(
 _xlpm.DataPoint, _xlfn.XLOOKUP(Table4[[#This Row],[DAUID]],Census[ALT_GEO_CODE],Census[Percent_Of_Income_From_Goverment_Transfers],"",0),
 IF(_xlpm.DataPoint = "","",VALUE(_xlpm.DataPoint)))</f>
        <v>19.8</v>
      </c>
      <c r="H179" s="4">
        <f>_xlfn.LET(
 _xlpm.DataPoint, _xlfn.XLOOKUP(Table4[[#This Row],[DAUID]],Census[ALT_GEO_CODE],Census[Percent_Renters],"",0),
 IF(_xlpm.DataPoint = "","",VALUE(_xlpm.DataPoint)))</f>
        <v>32.700000000000003</v>
      </c>
      <c r="I179" s="3" t="str">
        <f>IFERROR(_xlfn.PERCENTRANK.INC(Table4[Proximity to groceries (PMD)],Table4[[#This Row],[Proximity to groceries (PMD)]]),"")</f>
        <v/>
      </c>
      <c r="J179" s="3">
        <f>IFERROR(_xlfn.PERCENTRANK.INC(Table4[Percentage of income from government transfers (Census)],Table4[[#This Row],[Percentage of income from government transfers (Census)]]),"")</f>
        <v>0.95799999999999996</v>
      </c>
      <c r="K179" s="3">
        <f>IFERROR(_xlfn.PERCENTRANK.INC(Table4[Percentage of households that are renting (Census)],Table4[[#This Row],[Percentage of households that are renting (Census)]]),"")</f>
        <v>0.90100000000000002</v>
      </c>
      <c r="L1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0" spans="2:12" x14ac:dyDescent="0.65">
      <c r="B180" s="3">
        <v>35210117002</v>
      </c>
      <c r="C180" s="3">
        <v>35210117</v>
      </c>
      <c r="D180" s="3">
        <v>90</v>
      </c>
      <c r="E180" s="3">
        <v>885</v>
      </c>
      <c r="F180" s="3" t="str">
        <f>_xlfn.LET(
 _xlpm.DataPoint, _xlfn.XLOOKUP(Table4[[#This Row],[DBUID]],PMD[DBUID],PMD[Indexed_Proximity_To_Groceries],"",0),
 IF(_xlpm.DataPoint = "","",VALUE(_xlpm.DataPoint)))</f>
        <v/>
      </c>
      <c r="G180" s="4">
        <f>_xlfn.LET(
 _xlpm.DataPoint, _xlfn.XLOOKUP(Table4[[#This Row],[DAUID]],Census[ALT_GEO_CODE],Census[Percent_Of_Income_From_Goverment_Transfers],"",0),
 IF(_xlpm.DataPoint = "","",VALUE(_xlpm.DataPoint)))</f>
        <v>19.8</v>
      </c>
      <c r="H180" s="4">
        <f>_xlfn.LET(
 _xlpm.DataPoint, _xlfn.XLOOKUP(Table4[[#This Row],[DAUID]],Census[ALT_GEO_CODE],Census[Percent_Renters],"",0),
 IF(_xlpm.DataPoint = "","",VALUE(_xlpm.DataPoint)))</f>
        <v>32.700000000000003</v>
      </c>
      <c r="I180" s="3" t="str">
        <f>IFERROR(_xlfn.PERCENTRANK.INC(Table4[Proximity to groceries (PMD)],Table4[[#This Row],[Proximity to groceries (PMD)]]),"")</f>
        <v/>
      </c>
      <c r="J180" s="3">
        <f>IFERROR(_xlfn.PERCENTRANK.INC(Table4[Percentage of income from government transfers (Census)],Table4[[#This Row],[Percentage of income from government transfers (Census)]]),"")</f>
        <v>0.95799999999999996</v>
      </c>
      <c r="K180" s="3">
        <f>IFERROR(_xlfn.PERCENTRANK.INC(Table4[Percentage of households that are renting (Census)],Table4[[#This Row],[Percentage of households that are renting (Census)]]),"")</f>
        <v>0.90100000000000002</v>
      </c>
      <c r="L1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1" spans="2:12" x14ac:dyDescent="0.65">
      <c r="B181" s="3">
        <v>35210117003</v>
      </c>
      <c r="C181" s="3">
        <v>35210117</v>
      </c>
      <c r="D181" s="3">
        <v>153</v>
      </c>
      <c r="E181" s="3">
        <v>885</v>
      </c>
      <c r="F181" s="3" t="str">
        <f>_xlfn.LET(
 _xlpm.DataPoint, _xlfn.XLOOKUP(Table4[[#This Row],[DBUID]],PMD[DBUID],PMD[Indexed_Proximity_To_Groceries],"",0),
 IF(_xlpm.DataPoint = "","",VALUE(_xlpm.DataPoint)))</f>
        <v/>
      </c>
      <c r="G181" s="4">
        <f>_xlfn.LET(
 _xlpm.DataPoint, _xlfn.XLOOKUP(Table4[[#This Row],[DAUID]],Census[ALT_GEO_CODE],Census[Percent_Of_Income_From_Goverment_Transfers],"",0),
 IF(_xlpm.DataPoint = "","",VALUE(_xlpm.DataPoint)))</f>
        <v>19.8</v>
      </c>
      <c r="H181" s="4">
        <f>_xlfn.LET(
 _xlpm.DataPoint, _xlfn.XLOOKUP(Table4[[#This Row],[DAUID]],Census[ALT_GEO_CODE],Census[Percent_Renters],"",0),
 IF(_xlpm.DataPoint = "","",VALUE(_xlpm.DataPoint)))</f>
        <v>32.700000000000003</v>
      </c>
      <c r="I181" s="3" t="str">
        <f>IFERROR(_xlfn.PERCENTRANK.INC(Table4[Proximity to groceries (PMD)],Table4[[#This Row],[Proximity to groceries (PMD)]]),"")</f>
        <v/>
      </c>
      <c r="J181" s="3">
        <f>IFERROR(_xlfn.PERCENTRANK.INC(Table4[Percentage of income from government transfers (Census)],Table4[[#This Row],[Percentage of income from government transfers (Census)]]),"")</f>
        <v>0.95799999999999996</v>
      </c>
      <c r="K181" s="3">
        <f>IFERROR(_xlfn.PERCENTRANK.INC(Table4[Percentage of households that are renting (Census)],Table4[[#This Row],[Percentage of households that are renting (Census)]]),"")</f>
        <v>0.90100000000000002</v>
      </c>
      <c r="L1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2" spans="2:12" x14ac:dyDescent="0.65">
      <c r="B182" s="3">
        <v>35210118001</v>
      </c>
      <c r="C182" s="3">
        <v>35210118</v>
      </c>
      <c r="D182" s="3">
        <v>242</v>
      </c>
      <c r="E182" s="3">
        <v>590</v>
      </c>
      <c r="F182" s="3">
        <f>_xlfn.LET(
 _xlpm.DataPoint, _xlfn.XLOOKUP(Table4[[#This Row],[DBUID]],PMD[DBUID],PMD[Indexed_Proximity_To_Groceries],"",0),
 IF(_xlpm.DataPoint = "","",VALUE(_xlpm.DataPoint)))</f>
        <v>4.7749174712548E-3</v>
      </c>
      <c r="G182" s="4">
        <f>_xlfn.LET(
 _xlpm.DataPoint, _xlfn.XLOOKUP(Table4[[#This Row],[DAUID]],Census[ALT_GEO_CODE],Census[Percent_Of_Income_From_Goverment_Transfers],"",0),
 IF(_xlpm.DataPoint = "","",VALUE(_xlpm.DataPoint)))</f>
        <v>14.2</v>
      </c>
      <c r="H182" s="4">
        <f>_xlfn.LET(
 _xlpm.DataPoint, _xlfn.XLOOKUP(Table4[[#This Row],[DAUID]],Census[ALT_GEO_CODE],Census[Percent_Renters],"",0),
 IF(_xlpm.DataPoint = "","",VALUE(_xlpm.DataPoint)))</f>
        <v>12.8</v>
      </c>
      <c r="I182" s="3">
        <f>IFERROR(_xlfn.PERCENTRANK.INC(Table4[Proximity to groceries (PMD)],Table4[[#This Row],[Proximity to groceries (PMD)]]),"")</f>
        <v>8.7999999999999995E-2</v>
      </c>
      <c r="J182" s="3">
        <f>IFERROR(_xlfn.PERCENTRANK.INC(Table4[Percentage of income from government transfers (Census)],Table4[[#This Row],[Percentage of income from government transfers (Census)]]),"")</f>
        <v>0.77100000000000002</v>
      </c>
      <c r="K182" s="3">
        <f>IFERROR(_xlfn.PERCENTRANK.INC(Table4[Percentage of households that are renting (Census)],Table4[[#This Row],[Percentage of households that are renting (Census)]]),"")</f>
        <v>0.43099999999999999</v>
      </c>
      <c r="L1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3" spans="2:12" x14ac:dyDescent="0.65">
      <c r="B183" s="3">
        <v>35210118002</v>
      </c>
      <c r="C183" s="3">
        <v>35210118</v>
      </c>
      <c r="D183" s="3">
        <v>232</v>
      </c>
      <c r="E183" s="3">
        <v>590</v>
      </c>
      <c r="F183" s="3">
        <f>_xlfn.LET(
 _xlpm.DataPoint, _xlfn.XLOOKUP(Table4[[#This Row],[DBUID]],PMD[DBUID],PMD[Indexed_Proximity_To_Groceries],"",0),
 IF(_xlpm.DataPoint = "","",VALUE(_xlpm.DataPoint)))</f>
        <v>8.2181597275687007E-3</v>
      </c>
      <c r="G183" s="4">
        <f>_xlfn.LET(
 _xlpm.DataPoint, _xlfn.XLOOKUP(Table4[[#This Row],[DAUID]],Census[ALT_GEO_CODE],Census[Percent_Of_Income_From_Goverment_Transfers],"",0),
 IF(_xlpm.DataPoint = "","",VALUE(_xlpm.DataPoint)))</f>
        <v>14.2</v>
      </c>
      <c r="H183" s="4">
        <f>_xlfn.LET(
 _xlpm.DataPoint, _xlfn.XLOOKUP(Table4[[#This Row],[DAUID]],Census[ALT_GEO_CODE],Census[Percent_Renters],"",0),
 IF(_xlpm.DataPoint = "","",VALUE(_xlpm.DataPoint)))</f>
        <v>12.8</v>
      </c>
      <c r="I183" s="3">
        <f>IFERROR(_xlfn.PERCENTRANK.INC(Table4[Proximity to groceries (PMD)],Table4[[#This Row],[Proximity to groceries (PMD)]]),"")</f>
        <v>0.186</v>
      </c>
      <c r="J183" s="3">
        <f>IFERROR(_xlfn.PERCENTRANK.INC(Table4[Percentage of income from government transfers (Census)],Table4[[#This Row],[Percentage of income from government transfers (Census)]]),"")</f>
        <v>0.77100000000000002</v>
      </c>
      <c r="K183" s="3">
        <f>IFERROR(_xlfn.PERCENTRANK.INC(Table4[Percentage of households that are renting (Census)],Table4[[#This Row],[Percentage of households that are renting (Census)]]),"")</f>
        <v>0.43099999999999999</v>
      </c>
      <c r="L1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4" spans="2:12" x14ac:dyDescent="0.65">
      <c r="B184" s="3">
        <v>35210118003</v>
      </c>
      <c r="C184" s="3">
        <v>35210118</v>
      </c>
      <c r="D184" s="3">
        <v>116</v>
      </c>
      <c r="E184" s="3">
        <v>590</v>
      </c>
      <c r="F184" s="3">
        <f>_xlfn.LET(
 _xlpm.DataPoint, _xlfn.XLOOKUP(Table4[[#This Row],[DBUID]],PMD[DBUID],PMD[Indexed_Proximity_To_Groceries],"",0),
 IF(_xlpm.DataPoint = "","",VALUE(_xlpm.DataPoint)))</f>
        <v>1.3355188520467199E-2</v>
      </c>
      <c r="G184" s="4">
        <f>_xlfn.LET(
 _xlpm.DataPoint, _xlfn.XLOOKUP(Table4[[#This Row],[DAUID]],Census[ALT_GEO_CODE],Census[Percent_Of_Income_From_Goverment_Transfers],"",0),
 IF(_xlpm.DataPoint = "","",VALUE(_xlpm.DataPoint)))</f>
        <v>14.2</v>
      </c>
      <c r="H184" s="4">
        <f>_xlfn.LET(
 _xlpm.DataPoint, _xlfn.XLOOKUP(Table4[[#This Row],[DAUID]],Census[ALT_GEO_CODE],Census[Percent_Renters],"",0),
 IF(_xlpm.DataPoint = "","",VALUE(_xlpm.DataPoint)))</f>
        <v>12.8</v>
      </c>
      <c r="I184" s="3">
        <f>IFERROR(_xlfn.PERCENTRANK.INC(Table4[Proximity to groceries (PMD)],Table4[[#This Row],[Proximity to groceries (PMD)]]),"")</f>
        <v>0.30499999999999999</v>
      </c>
      <c r="J184" s="3">
        <f>IFERROR(_xlfn.PERCENTRANK.INC(Table4[Percentage of income from government transfers (Census)],Table4[[#This Row],[Percentage of income from government transfers (Census)]]),"")</f>
        <v>0.77100000000000002</v>
      </c>
      <c r="K184" s="3">
        <f>IFERROR(_xlfn.PERCENTRANK.INC(Table4[Percentage of households that are renting (Census)],Table4[[#This Row],[Percentage of households that are renting (Census)]]),"")</f>
        <v>0.43099999999999999</v>
      </c>
      <c r="L1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5" spans="2:12" x14ac:dyDescent="0.65">
      <c r="B185" s="3">
        <v>35210119001</v>
      </c>
      <c r="C185" s="3">
        <v>35210119</v>
      </c>
      <c r="D185" s="3">
        <v>534</v>
      </c>
      <c r="E185" s="3">
        <v>741</v>
      </c>
      <c r="F185" s="3">
        <f>_xlfn.LET(
 _xlpm.DataPoint, _xlfn.XLOOKUP(Table4[[#This Row],[DBUID]],PMD[DBUID],PMD[Indexed_Proximity_To_Groceries],"",0),
 IF(_xlpm.DataPoint = "","",VALUE(_xlpm.DataPoint)))</f>
        <v>1.18796629335641E-2</v>
      </c>
      <c r="G185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185" s="4">
        <f>_xlfn.LET(
 _xlpm.DataPoint, _xlfn.XLOOKUP(Table4[[#This Row],[DAUID]],Census[ALT_GEO_CODE],Census[Percent_Renters],"",0),
 IF(_xlpm.DataPoint = "","",VALUE(_xlpm.DataPoint)))</f>
        <v>63.6</v>
      </c>
      <c r="I185" s="3">
        <f>IFERROR(_xlfn.PERCENTRANK.INC(Table4[Proximity to groceries (PMD)],Table4[[#This Row],[Proximity to groceries (PMD)]]),"")</f>
        <v>0.27300000000000002</v>
      </c>
      <c r="J185" s="3">
        <f>IFERROR(_xlfn.PERCENTRANK.INC(Table4[Percentage of income from government transfers (Census)],Table4[[#This Row],[Percentage of income from government transfers (Census)]]),"")</f>
        <v>0.88400000000000001</v>
      </c>
      <c r="K185" s="3">
        <f>IFERROR(_xlfn.PERCENTRANK.INC(Table4[Percentage of households that are renting (Census)],Table4[[#This Row],[Percentage of households that are renting (Census)]]),"")</f>
        <v>0.95599999999999996</v>
      </c>
      <c r="L18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0.85012252351443185</v>
      </c>
    </row>
    <row r="186" spans="2:12" x14ac:dyDescent="0.65">
      <c r="B186" s="3">
        <v>35210119002</v>
      </c>
      <c r="C186" s="3">
        <v>35210119</v>
      </c>
      <c r="D186" s="3">
        <v>66</v>
      </c>
      <c r="E186" s="3">
        <v>741</v>
      </c>
      <c r="F186" s="3">
        <f>_xlfn.LET(
 _xlpm.DataPoint, _xlfn.XLOOKUP(Table4[[#This Row],[DBUID]],PMD[DBUID],PMD[Indexed_Proximity_To_Groceries],"",0),
 IF(_xlpm.DataPoint = "","",VALUE(_xlpm.DataPoint)))</f>
        <v>1.44162959095883E-2</v>
      </c>
      <c r="G186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186" s="4">
        <f>_xlfn.LET(
 _xlpm.DataPoint, _xlfn.XLOOKUP(Table4[[#This Row],[DAUID]],Census[ALT_GEO_CODE],Census[Percent_Renters],"",0),
 IF(_xlpm.DataPoint = "","",VALUE(_xlpm.DataPoint)))</f>
        <v>63.6</v>
      </c>
      <c r="I186" s="3">
        <f>IFERROR(_xlfn.PERCENTRANK.INC(Table4[Proximity to groceries (PMD)],Table4[[#This Row],[Proximity to groceries (PMD)]]),"")</f>
        <v>0.32800000000000001</v>
      </c>
      <c r="J186" s="3">
        <f>IFERROR(_xlfn.PERCENTRANK.INC(Table4[Percentage of income from government transfers (Census)],Table4[[#This Row],[Percentage of income from government transfers (Census)]]),"")</f>
        <v>0.88400000000000001</v>
      </c>
      <c r="K186" s="3">
        <f>IFERROR(_xlfn.PERCENTRANK.INC(Table4[Percentage of households that are renting (Census)],Table4[[#This Row],[Percentage of households that are renting (Census)]]),"")</f>
        <v>0.95599999999999996</v>
      </c>
      <c r="L1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7" spans="2:12" x14ac:dyDescent="0.65">
      <c r="B187" s="3">
        <v>35210119003</v>
      </c>
      <c r="C187" s="3">
        <v>35210119</v>
      </c>
      <c r="D187" s="3">
        <v>141</v>
      </c>
      <c r="E187" s="3">
        <v>741</v>
      </c>
      <c r="F187" s="3">
        <f>_xlfn.LET(
 _xlpm.DataPoint, _xlfn.XLOOKUP(Table4[[#This Row],[DBUID]],PMD[DBUID],PMD[Indexed_Proximity_To_Groceries],"",0),
 IF(_xlpm.DataPoint = "","",VALUE(_xlpm.DataPoint)))</f>
        <v>1.6523924366471598E-2</v>
      </c>
      <c r="G187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187" s="4">
        <f>_xlfn.LET(
 _xlpm.DataPoint, _xlfn.XLOOKUP(Table4[[#This Row],[DAUID]],Census[ALT_GEO_CODE],Census[Percent_Renters],"",0),
 IF(_xlpm.DataPoint = "","",VALUE(_xlpm.DataPoint)))</f>
        <v>63.6</v>
      </c>
      <c r="I187" s="3">
        <f>IFERROR(_xlfn.PERCENTRANK.INC(Table4[Proximity to groceries (PMD)],Table4[[#This Row],[Proximity to groceries (PMD)]]),"")</f>
        <v>0.375</v>
      </c>
      <c r="J187" s="3">
        <f>IFERROR(_xlfn.PERCENTRANK.INC(Table4[Percentage of income from government transfers (Census)],Table4[[#This Row],[Percentage of income from government transfers (Census)]]),"")</f>
        <v>0.88400000000000001</v>
      </c>
      <c r="K187" s="3">
        <f>IFERROR(_xlfn.PERCENTRANK.INC(Table4[Percentage of households that are renting (Census)],Table4[[#This Row],[Percentage of households that are renting (Census)]]),"")</f>
        <v>0.95599999999999996</v>
      </c>
      <c r="L1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8" spans="2:12" x14ac:dyDescent="0.65">
      <c r="B188" s="3">
        <v>35210120001</v>
      </c>
      <c r="C188" s="3">
        <v>35210120</v>
      </c>
      <c r="D188" s="3">
        <v>113</v>
      </c>
      <c r="E188" s="3">
        <v>261</v>
      </c>
      <c r="F188" s="3">
        <f>_xlfn.LET(
 _xlpm.DataPoint, _xlfn.XLOOKUP(Table4[[#This Row],[DBUID]],PMD[DBUID],PMD[Indexed_Proximity_To_Groceries],"",0),
 IF(_xlpm.DataPoint = "","",VALUE(_xlpm.DataPoint)))</f>
        <v>2.3182496886584698E-2</v>
      </c>
      <c r="G188" s="4">
        <f>_xlfn.LET(
 _xlpm.DataPoint, _xlfn.XLOOKUP(Table4[[#This Row],[DAUID]],Census[ALT_GEO_CODE],Census[Percent_Of_Income_From_Goverment_Transfers],"",0),
 IF(_xlpm.DataPoint = "","",VALUE(_xlpm.DataPoint)))</f>
        <v>9.6</v>
      </c>
      <c r="H188" s="4">
        <f>_xlfn.LET(
 _xlpm.DataPoint, _xlfn.XLOOKUP(Table4[[#This Row],[DAUID]],Census[ALT_GEO_CODE],Census[Percent_Renters],"",0),
 IF(_xlpm.DataPoint = "","",VALUE(_xlpm.DataPoint)))</f>
        <v>27.8</v>
      </c>
      <c r="I188" s="3">
        <f>IFERROR(_xlfn.PERCENTRANK.INC(Table4[Proximity to groceries (PMD)],Table4[[#This Row],[Proximity to groceries (PMD)]]),"")</f>
        <v>0.5</v>
      </c>
      <c r="J188" s="3">
        <f>IFERROR(_xlfn.PERCENTRANK.INC(Table4[Percentage of income from government transfers (Census)],Table4[[#This Row],[Percentage of income from government transfers (Census)]]),"")</f>
        <v>0.23400000000000001</v>
      </c>
      <c r="K188" s="3">
        <f>IFERROR(_xlfn.PERCENTRANK.INC(Table4[Percentage of households that are renting (Census)],Table4[[#This Row],[Percentage of households that are renting (Census)]]),"")</f>
        <v>0.875</v>
      </c>
      <c r="L1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9" spans="2:12" x14ac:dyDescent="0.65">
      <c r="B189" s="3">
        <v>35210120002</v>
      </c>
      <c r="C189" s="3">
        <v>35210120</v>
      </c>
      <c r="D189" s="3">
        <v>148</v>
      </c>
      <c r="E189" s="3">
        <v>261</v>
      </c>
      <c r="F189" s="3">
        <f>_xlfn.LET(
 _xlpm.DataPoint, _xlfn.XLOOKUP(Table4[[#This Row],[DBUID]],PMD[DBUID],PMD[Indexed_Proximity_To_Groceries],"",0),
 IF(_xlpm.DataPoint = "","",VALUE(_xlpm.DataPoint)))</f>
        <v>2.98925917827624E-2</v>
      </c>
      <c r="G189" s="4">
        <f>_xlfn.LET(
 _xlpm.DataPoint, _xlfn.XLOOKUP(Table4[[#This Row],[DAUID]],Census[ALT_GEO_CODE],Census[Percent_Of_Income_From_Goverment_Transfers],"",0),
 IF(_xlpm.DataPoint = "","",VALUE(_xlpm.DataPoint)))</f>
        <v>9.6</v>
      </c>
      <c r="H189" s="4">
        <f>_xlfn.LET(
 _xlpm.DataPoint, _xlfn.XLOOKUP(Table4[[#This Row],[DAUID]],Census[ALT_GEO_CODE],Census[Percent_Renters],"",0),
 IF(_xlpm.DataPoint = "","",VALUE(_xlpm.DataPoint)))</f>
        <v>27.8</v>
      </c>
      <c r="I189" s="3">
        <f>IFERROR(_xlfn.PERCENTRANK.INC(Table4[Proximity to groceries (PMD)],Table4[[#This Row],[Proximity to groceries (PMD)]]),"")</f>
        <v>0.59399999999999997</v>
      </c>
      <c r="J189" s="3">
        <f>IFERROR(_xlfn.PERCENTRANK.INC(Table4[Percentage of income from government transfers (Census)],Table4[[#This Row],[Percentage of income from government transfers (Census)]]),"")</f>
        <v>0.23400000000000001</v>
      </c>
      <c r="K189" s="3">
        <f>IFERROR(_xlfn.PERCENTRANK.INC(Table4[Percentage of households that are renting (Census)],Table4[[#This Row],[Percentage of households that are renting (Census)]]),"")</f>
        <v>0.875</v>
      </c>
      <c r="L1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0" spans="2:12" x14ac:dyDescent="0.65">
      <c r="B190" s="3">
        <v>35210121001</v>
      </c>
      <c r="C190" s="3">
        <v>35210121</v>
      </c>
      <c r="D190" s="3">
        <v>204</v>
      </c>
      <c r="E190" s="3">
        <v>425</v>
      </c>
      <c r="F190" s="3">
        <f>_xlfn.LET(
 _xlpm.DataPoint, _xlfn.XLOOKUP(Table4[[#This Row],[DBUID]],PMD[DBUID],PMD[Indexed_Proximity_To_Groceries],"",0),
 IF(_xlpm.DataPoint = "","",VALUE(_xlpm.DataPoint)))</f>
        <v>2.6474165708125601E-2</v>
      </c>
      <c r="G190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190" s="4">
        <f>_xlfn.LET(
 _xlpm.DataPoint, _xlfn.XLOOKUP(Table4[[#This Row],[DAUID]],Census[ALT_GEO_CODE],Census[Percent_Renters],"",0),
 IF(_xlpm.DataPoint = "","",VALUE(_xlpm.DataPoint)))</f>
        <v>10.7</v>
      </c>
      <c r="I190" s="3">
        <f>IFERROR(_xlfn.PERCENTRANK.INC(Table4[Proximity to groceries (PMD)],Table4[[#This Row],[Proximity to groceries (PMD)]]),"")</f>
        <v>0.55200000000000005</v>
      </c>
      <c r="J190" s="3">
        <f>IFERROR(_xlfn.PERCENTRANK.INC(Table4[Percentage of income from government transfers (Census)],Table4[[#This Row],[Percentage of income from government transfers (Census)]]),"")</f>
        <v>0.88400000000000001</v>
      </c>
      <c r="K190" s="3">
        <f>IFERROR(_xlfn.PERCENTRANK.INC(Table4[Percentage of households that are renting (Census)],Table4[[#This Row],[Percentage of households that are renting (Census)]]),"")</f>
        <v>0.308</v>
      </c>
      <c r="L1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1" spans="2:12" x14ac:dyDescent="0.65">
      <c r="B191" s="3">
        <v>35210121002</v>
      </c>
      <c r="C191" s="3">
        <v>35210121</v>
      </c>
      <c r="D191" s="3">
        <v>71</v>
      </c>
      <c r="E191" s="3">
        <v>425</v>
      </c>
      <c r="F191" s="3">
        <f>_xlfn.LET(
 _xlpm.DataPoint, _xlfn.XLOOKUP(Table4[[#This Row],[DBUID]],PMD[DBUID],PMD[Indexed_Proximity_To_Groceries],"",0),
 IF(_xlpm.DataPoint = "","",VALUE(_xlpm.DataPoint)))</f>
        <v>2.4416062488891301E-2</v>
      </c>
      <c r="G191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191" s="4">
        <f>_xlfn.LET(
 _xlpm.DataPoint, _xlfn.XLOOKUP(Table4[[#This Row],[DAUID]],Census[ALT_GEO_CODE],Census[Percent_Renters],"",0),
 IF(_xlpm.DataPoint = "","",VALUE(_xlpm.DataPoint)))</f>
        <v>10.7</v>
      </c>
      <c r="I191" s="3">
        <f>IFERROR(_xlfn.PERCENTRANK.INC(Table4[Proximity to groceries (PMD)],Table4[[#This Row],[Proximity to groceries (PMD)]]),"")</f>
        <v>0.52100000000000002</v>
      </c>
      <c r="J191" s="3">
        <f>IFERROR(_xlfn.PERCENTRANK.INC(Table4[Percentage of income from government transfers (Census)],Table4[[#This Row],[Percentage of income from government transfers (Census)]]),"")</f>
        <v>0.88400000000000001</v>
      </c>
      <c r="K191" s="3">
        <f>IFERROR(_xlfn.PERCENTRANK.INC(Table4[Percentage of households that are renting (Census)],Table4[[#This Row],[Percentage of households that are renting (Census)]]),"")</f>
        <v>0.308</v>
      </c>
      <c r="L1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2" spans="2:12" x14ac:dyDescent="0.65">
      <c r="B192" s="3">
        <v>35210121003</v>
      </c>
      <c r="C192" s="3">
        <v>35210121</v>
      </c>
      <c r="D192" s="3">
        <v>87</v>
      </c>
      <c r="E192" s="3">
        <v>425</v>
      </c>
      <c r="F192" s="3">
        <f>_xlfn.LET(
 _xlpm.DataPoint, _xlfn.XLOOKUP(Table4[[#This Row],[DBUID]],PMD[DBUID],PMD[Indexed_Proximity_To_Groceries],"",0),
 IF(_xlpm.DataPoint = "","",VALUE(_xlpm.DataPoint)))</f>
        <v>2.1740205086944402E-2</v>
      </c>
      <c r="G192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192" s="4">
        <f>_xlfn.LET(
 _xlpm.DataPoint, _xlfn.XLOOKUP(Table4[[#This Row],[DAUID]],Census[ALT_GEO_CODE],Census[Percent_Renters],"",0),
 IF(_xlpm.DataPoint = "","",VALUE(_xlpm.DataPoint)))</f>
        <v>10.7</v>
      </c>
      <c r="I192" s="3">
        <f>IFERROR(_xlfn.PERCENTRANK.INC(Table4[Proximity to groceries (PMD)],Table4[[#This Row],[Proximity to groceries (PMD)]]),"")</f>
        <v>0.47699999999999998</v>
      </c>
      <c r="J192" s="3">
        <f>IFERROR(_xlfn.PERCENTRANK.INC(Table4[Percentage of income from government transfers (Census)],Table4[[#This Row],[Percentage of income from government transfers (Census)]]),"")</f>
        <v>0.88400000000000001</v>
      </c>
      <c r="K192" s="3">
        <f>IFERROR(_xlfn.PERCENTRANK.INC(Table4[Percentage of households that are renting (Census)],Table4[[#This Row],[Percentage of households that are renting (Census)]]),"")</f>
        <v>0.308</v>
      </c>
      <c r="L1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3" spans="2:12" x14ac:dyDescent="0.65">
      <c r="B193" s="3">
        <v>35210121004</v>
      </c>
      <c r="C193" s="3">
        <v>35210121</v>
      </c>
      <c r="D193" s="3">
        <v>63</v>
      </c>
      <c r="E193" s="3">
        <v>425</v>
      </c>
      <c r="F193" s="3">
        <f>_xlfn.LET(
 _xlpm.DataPoint, _xlfn.XLOOKUP(Table4[[#This Row],[DBUID]],PMD[DBUID],PMD[Indexed_Proximity_To_Groceries],"",0),
 IF(_xlpm.DataPoint = "","",VALUE(_xlpm.DataPoint)))</f>
        <v>2.3066128687511001E-2</v>
      </c>
      <c r="G193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193" s="4">
        <f>_xlfn.LET(
 _xlpm.DataPoint, _xlfn.XLOOKUP(Table4[[#This Row],[DAUID]],Census[ALT_GEO_CODE],Census[Percent_Renters],"",0),
 IF(_xlpm.DataPoint = "","",VALUE(_xlpm.DataPoint)))</f>
        <v>10.7</v>
      </c>
      <c r="I193" s="3">
        <f>IFERROR(_xlfn.PERCENTRANK.INC(Table4[Proximity to groceries (PMD)],Table4[[#This Row],[Proximity to groceries (PMD)]]),"")</f>
        <v>0.498</v>
      </c>
      <c r="J193" s="3">
        <f>IFERROR(_xlfn.PERCENTRANK.INC(Table4[Percentage of income from government transfers (Census)],Table4[[#This Row],[Percentage of income from government transfers (Census)]]),"")</f>
        <v>0.88400000000000001</v>
      </c>
      <c r="K193" s="3">
        <f>IFERROR(_xlfn.PERCENTRANK.INC(Table4[Percentage of households that are renting (Census)],Table4[[#This Row],[Percentage of households that are renting (Census)]]),"")</f>
        <v>0.308</v>
      </c>
      <c r="L1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4" spans="2:12" x14ac:dyDescent="0.65">
      <c r="B194" s="3">
        <v>35210122001</v>
      </c>
      <c r="C194" s="3">
        <v>35210122</v>
      </c>
      <c r="D194" s="3">
        <v>280</v>
      </c>
      <c r="E194" s="3">
        <v>417</v>
      </c>
      <c r="F194" s="3">
        <f>_xlfn.LET(
 _xlpm.DataPoint, _xlfn.XLOOKUP(Table4[[#This Row],[DBUID]],PMD[DBUID],PMD[Indexed_Proximity_To_Groceries],"",0),
 IF(_xlpm.DataPoint = "","",VALUE(_xlpm.DataPoint)))</f>
        <v>2.72614819083805E-2</v>
      </c>
      <c r="G194" s="4">
        <f>_xlfn.LET(
 _xlpm.DataPoint, _xlfn.XLOOKUP(Table4[[#This Row],[DAUID]],Census[ALT_GEO_CODE],Census[Percent_Of_Income_From_Goverment_Transfers],"",0),
 IF(_xlpm.DataPoint = "","",VALUE(_xlpm.DataPoint)))</f>
        <v>11.7</v>
      </c>
      <c r="H194" s="4">
        <f>_xlfn.LET(
 _xlpm.DataPoint, _xlfn.XLOOKUP(Table4[[#This Row],[DAUID]],Census[ALT_GEO_CODE],Census[Percent_Renters],"",0),
 IF(_xlpm.DataPoint = "","",VALUE(_xlpm.DataPoint)))</f>
        <v>14.8</v>
      </c>
      <c r="I194" s="3">
        <f>IFERROR(_xlfn.PERCENTRANK.INC(Table4[Proximity to groceries (PMD)],Table4[[#This Row],[Proximity to groceries (PMD)]]),"")</f>
        <v>0.56399999999999995</v>
      </c>
      <c r="J194" s="3">
        <f>IFERROR(_xlfn.PERCENTRANK.INC(Table4[Percentage of income from government transfers (Census)],Table4[[#This Row],[Percentage of income from government transfers (Census)]]),"")</f>
        <v>0.495</v>
      </c>
      <c r="K194" s="3">
        <f>IFERROR(_xlfn.PERCENTRANK.INC(Table4[Percentage of households that are renting (Census)],Table4[[#This Row],[Percentage of households that are renting (Census)]]),"")</f>
        <v>0.52</v>
      </c>
      <c r="L1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5" spans="2:12" x14ac:dyDescent="0.65">
      <c r="B195" s="3">
        <v>35210122002</v>
      </c>
      <c r="C195" s="3">
        <v>35210122</v>
      </c>
      <c r="D195" s="3">
        <v>137</v>
      </c>
      <c r="E195" s="3">
        <v>417</v>
      </c>
      <c r="F195" s="3">
        <f>_xlfn.LET(
 _xlpm.DataPoint, _xlfn.XLOOKUP(Table4[[#This Row],[DBUID]],PMD[DBUID],PMD[Indexed_Proximity_To_Groceries],"",0),
 IF(_xlpm.DataPoint = "","",VALUE(_xlpm.DataPoint)))</f>
        <v>2.9889739201226999E-2</v>
      </c>
      <c r="G195" s="4">
        <f>_xlfn.LET(
 _xlpm.DataPoint, _xlfn.XLOOKUP(Table4[[#This Row],[DAUID]],Census[ALT_GEO_CODE],Census[Percent_Of_Income_From_Goverment_Transfers],"",0),
 IF(_xlpm.DataPoint = "","",VALUE(_xlpm.DataPoint)))</f>
        <v>11.7</v>
      </c>
      <c r="H195" s="4">
        <f>_xlfn.LET(
 _xlpm.DataPoint, _xlfn.XLOOKUP(Table4[[#This Row],[DAUID]],Census[ALT_GEO_CODE],Census[Percent_Renters],"",0),
 IF(_xlpm.DataPoint = "","",VALUE(_xlpm.DataPoint)))</f>
        <v>14.8</v>
      </c>
      <c r="I195" s="3">
        <f>IFERROR(_xlfn.PERCENTRANK.INC(Table4[Proximity to groceries (PMD)],Table4[[#This Row],[Proximity to groceries (PMD)]]),"")</f>
        <v>0.59399999999999997</v>
      </c>
      <c r="J195" s="3">
        <f>IFERROR(_xlfn.PERCENTRANK.INC(Table4[Percentage of income from government transfers (Census)],Table4[[#This Row],[Percentage of income from government transfers (Census)]]),"")</f>
        <v>0.495</v>
      </c>
      <c r="K195" s="3">
        <f>IFERROR(_xlfn.PERCENTRANK.INC(Table4[Percentage of households that are renting (Census)],Table4[[#This Row],[Percentage of households that are renting (Census)]]),"")</f>
        <v>0.52</v>
      </c>
      <c r="L1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6" spans="2:12" x14ac:dyDescent="0.65">
      <c r="B196" s="3">
        <v>35210124001</v>
      </c>
      <c r="C196" s="3">
        <v>35210124</v>
      </c>
      <c r="D196" s="3">
        <v>133</v>
      </c>
      <c r="E196" s="3">
        <v>613</v>
      </c>
      <c r="F196" s="3">
        <f>_xlfn.LET(
 _xlpm.DataPoint, _xlfn.XLOOKUP(Table4[[#This Row],[DBUID]],PMD[DBUID],PMD[Indexed_Proximity_To_Groceries],"",0),
 IF(_xlpm.DataPoint = "","",VALUE(_xlpm.DataPoint)))</f>
        <v>4.1092008455974403E-2</v>
      </c>
      <c r="G196" s="4">
        <f>_xlfn.LET(
 _xlpm.DataPoint, _xlfn.XLOOKUP(Table4[[#This Row],[DAUID]],Census[ALT_GEO_CODE],Census[Percent_Of_Income_From_Goverment_Transfers],"",0),
 IF(_xlpm.DataPoint = "","",VALUE(_xlpm.DataPoint)))</f>
        <v>17.2</v>
      </c>
      <c r="H196" s="4">
        <f>_xlfn.LET(
 _xlpm.DataPoint, _xlfn.XLOOKUP(Table4[[#This Row],[DAUID]],Census[ALT_GEO_CODE],Census[Percent_Renters],"",0),
 IF(_xlpm.DataPoint = "","",VALUE(_xlpm.DataPoint)))</f>
        <v>20</v>
      </c>
      <c r="I196" s="3">
        <f>IFERROR(_xlfn.PERCENTRANK.INC(Table4[Proximity to groceries (PMD)],Table4[[#This Row],[Proximity to groceries (PMD)]]),"")</f>
        <v>0.73</v>
      </c>
      <c r="J196" s="3">
        <f>IFERROR(_xlfn.PERCENTRANK.INC(Table4[Percentage of income from government transfers (Census)],Table4[[#This Row],[Percentage of income from government transfers (Census)]]),"")</f>
        <v>0.90600000000000003</v>
      </c>
      <c r="K196" s="3">
        <f>IFERROR(_xlfn.PERCENTRANK.INC(Table4[Percentage of households that are renting (Census)],Table4[[#This Row],[Percentage of households that are renting (Census)]]),"")</f>
        <v>0.77200000000000002</v>
      </c>
      <c r="L1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7" spans="2:12" x14ac:dyDescent="0.65">
      <c r="B197" s="3">
        <v>35210124002</v>
      </c>
      <c r="C197" s="3">
        <v>35210124</v>
      </c>
      <c r="D197" s="3">
        <v>212</v>
      </c>
      <c r="E197" s="3">
        <v>613</v>
      </c>
      <c r="F197" s="3">
        <f>_xlfn.LET(
 _xlpm.DataPoint, _xlfn.XLOOKUP(Table4[[#This Row],[DBUID]],PMD[DBUID],PMD[Indexed_Proximity_To_Groceries],"",0),
 IF(_xlpm.DataPoint = "","",VALUE(_xlpm.DataPoint)))</f>
        <v>4.4526055384661603E-2</v>
      </c>
      <c r="G197" s="4">
        <f>_xlfn.LET(
 _xlpm.DataPoint, _xlfn.XLOOKUP(Table4[[#This Row],[DAUID]],Census[ALT_GEO_CODE],Census[Percent_Of_Income_From_Goverment_Transfers],"",0),
 IF(_xlpm.DataPoint = "","",VALUE(_xlpm.DataPoint)))</f>
        <v>17.2</v>
      </c>
      <c r="H197" s="4">
        <f>_xlfn.LET(
 _xlpm.DataPoint, _xlfn.XLOOKUP(Table4[[#This Row],[DAUID]],Census[ALT_GEO_CODE],Census[Percent_Renters],"",0),
 IF(_xlpm.DataPoint = "","",VALUE(_xlpm.DataPoint)))</f>
        <v>20</v>
      </c>
      <c r="I197" s="3">
        <f>IFERROR(_xlfn.PERCENTRANK.INC(Table4[Proximity to groceries (PMD)],Table4[[#This Row],[Proximity to groceries (PMD)]]),"")</f>
        <v>0.755</v>
      </c>
      <c r="J197" s="3">
        <f>IFERROR(_xlfn.PERCENTRANK.INC(Table4[Percentage of income from government transfers (Census)],Table4[[#This Row],[Percentage of income from government transfers (Census)]]),"")</f>
        <v>0.90600000000000003</v>
      </c>
      <c r="K197" s="3">
        <f>IFERROR(_xlfn.PERCENTRANK.INC(Table4[Percentage of households that are renting (Census)],Table4[[#This Row],[Percentage of households that are renting (Census)]]),"")</f>
        <v>0.77200000000000002</v>
      </c>
      <c r="L1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8" spans="2:12" x14ac:dyDescent="0.65">
      <c r="B198" s="3">
        <v>35210124003</v>
      </c>
      <c r="C198" s="3">
        <v>35210124</v>
      </c>
      <c r="D198" s="3">
        <v>159</v>
      </c>
      <c r="E198" s="3">
        <v>613</v>
      </c>
      <c r="F198" s="3">
        <f>_xlfn.LET(
 _xlpm.DataPoint, _xlfn.XLOOKUP(Table4[[#This Row],[DBUID]],PMD[DBUID],PMD[Indexed_Proximity_To_Groceries],"",0),
 IF(_xlpm.DataPoint = "","",VALUE(_xlpm.DataPoint)))</f>
        <v>4.1559353074149097E-2</v>
      </c>
      <c r="G198" s="4">
        <f>_xlfn.LET(
 _xlpm.DataPoint, _xlfn.XLOOKUP(Table4[[#This Row],[DAUID]],Census[ALT_GEO_CODE],Census[Percent_Of_Income_From_Goverment_Transfers],"",0),
 IF(_xlpm.DataPoint = "","",VALUE(_xlpm.DataPoint)))</f>
        <v>17.2</v>
      </c>
      <c r="H198" s="4">
        <f>_xlfn.LET(
 _xlpm.DataPoint, _xlfn.XLOOKUP(Table4[[#This Row],[DAUID]],Census[ALT_GEO_CODE],Census[Percent_Renters],"",0),
 IF(_xlpm.DataPoint = "","",VALUE(_xlpm.DataPoint)))</f>
        <v>20</v>
      </c>
      <c r="I198" s="3">
        <f>IFERROR(_xlfn.PERCENTRANK.INC(Table4[Proximity to groceries (PMD)],Table4[[#This Row],[Proximity to groceries (PMD)]]),"")</f>
        <v>0.73499999999999999</v>
      </c>
      <c r="J198" s="3">
        <f>IFERROR(_xlfn.PERCENTRANK.INC(Table4[Percentage of income from government transfers (Census)],Table4[[#This Row],[Percentage of income from government transfers (Census)]]),"")</f>
        <v>0.90600000000000003</v>
      </c>
      <c r="K198" s="3">
        <f>IFERROR(_xlfn.PERCENTRANK.INC(Table4[Percentage of households that are renting (Census)],Table4[[#This Row],[Percentage of households that are renting (Census)]]),"")</f>
        <v>0.77200000000000002</v>
      </c>
      <c r="L1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9" spans="2:12" x14ac:dyDescent="0.65">
      <c r="B199" s="3">
        <v>35210124004</v>
      </c>
      <c r="C199" s="3">
        <v>35210124</v>
      </c>
      <c r="D199" s="3">
        <v>109</v>
      </c>
      <c r="E199" s="3">
        <v>613</v>
      </c>
      <c r="F199" s="3">
        <f>_xlfn.LET(
 _xlpm.DataPoint, _xlfn.XLOOKUP(Table4[[#This Row],[DBUID]],PMD[DBUID],PMD[Indexed_Proximity_To_Groceries],"",0),
 IF(_xlpm.DataPoint = "","",VALUE(_xlpm.DataPoint)))</f>
        <v>4.5348622070971498E-2</v>
      </c>
      <c r="G199" s="4">
        <f>_xlfn.LET(
 _xlpm.DataPoint, _xlfn.XLOOKUP(Table4[[#This Row],[DAUID]],Census[ALT_GEO_CODE],Census[Percent_Of_Income_From_Goverment_Transfers],"",0),
 IF(_xlpm.DataPoint = "","",VALUE(_xlpm.DataPoint)))</f>
        <v>17.2</v>
      </c>
      <c r="H199" s="4">
        <f>_xlfn.LET(
 _xlpm.DataPoint, _xlfn.XLOOKUP(Table4[[#This Row],[DAUID]],Census[ALT_GEO_CODE],Census[Percent_Renters],"",0),
 IF(_xlpm.DataPoint = "","",VALUE(_xlpm.DataPoint)))</f>
        <v>20</v>
      </c>
      <c r="I199" s="3">
        <f>IFERROR(_xlfn.PERCENTRANK.INC(Table4[Proximity to groceries (PMD)],Table4[[#This Row],[Proximity to groceries (PMD)]]),"")</f>
        <v>0.76300000000000001</v>
      </c>
      <c r="J199" s="3">
        <f>IFERROR(_xlfn.PERCENTRANK.INC(Table4[Percentage of income from government transfers (Census)],Table4[[#This Row],[Percentage of income from government transfers (Census)]]),"")</f>
        <v>0.90600000000000003</v>
      </c>
      <c r="K199" s="3">
        <f>IFERROR(_xlfn.PERCENTRANK.INC(Table4[Percentage of households that are renting (Census)],Table4[[#This Row],[Percentage of households that are renting (Census)]]),"")</f>
        <v>0.77200000000000002</v>
      </c>
      <c r="L1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0" spans="2:12" x14ac:dyDescent="0.65">
      <c r="B200" s="3">
        <v>35210125001</v>
      </c>
      <c r="C200" s="3">
        <v>35210125</v>
      </c>
      <c r="D200" s="3">
        <v>392</v>
      </c>
      <c r="E200" s="3">
        <v>596</v>
      </c>
      <c r="F200" s="3">
        <f>_xlfn.LET(
 _xlpm.DataPoint, _xlfn.XLOOKUP(Table4[[#This Row],[DBUID]],PMD[DBUID],PMD[Indexed_Proximity_To_Groceries],"",0),
 IF(_xlpm.DataPoint = "","",VALUE(_xlpm.DataPoint)))</f>
        <v>2.7986514427519801E-2</v>
      </c>
      <c r="G200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200" s="4">
        <f>_xlfn.LET(
 _xlpm.DataPoint, _xlfn.XLOOKUP(Table4[[#This Row],[DAUID]],Census[ALT_GEO_CODE],Census[Percent_Renters],"",0),
 IF(_xlpm.DataPoint = "","",VALUE(_xlpm.DataPoint)))</f>
        <v>18.899999999999999</v>
      </c>
      <c r="I200" s="3">
        <f>IFERROR(_xlfn.PERCENTRANK.INC(Table4[Proximity to groceries (PMD)],Table4[[#This Row],[Proximity to groceries (PMD)]]),"")</f>
        <v>0.57299999999999995</v>
      </c>
      <c r="J200" s="3">
        <f>IFERROR(_xlfn.PERCENTRANK.INC(Table4[Percentage of income from government transfers (Census)],Table4[[#This Row],[Percentage of income from government transfers (Census)]]),"")</f>
        <v>0.89200000000000002</v>
      </c>
      <c r="K200" s="3">
        <f>IFERROR(_xlfn.PERCENTRANK.INC(Table4[Percentage of households that are renting (Census)],Table4[[#This Row],[Percentage of households that are renting (Census)]]),"")</f>
        <v>0.68300000000000005</v>
      </c>
      <c r="L20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0.63836805249117778</v>
      </c>
    </row>
    <row r="201" spans="2:12" x14ac:dyDescent="0.65">
      <c r="B201" s="3">
        <v>35210125002</v>
      </c>
      <c r="C201" s="3">
        <v>35210125</v>
      </c>
      <c r="D201" s="3">
        <v>204</v>
      </c>
      <c r="E201" s="3">
        <v>596</v>
      </c>
      <c r="F201" s="3">
        <f>_xlfn.LET(
 _xlpm.DataPoint, _xlfn.XLOOKUP(Table4[[#This Row],[DBUID]],PMD[DBUID],PMD[Indexed_Proximity_To_Groceries],"",0),
 IF(_xlpm.DataPoint = "","",VALUE(_xlpm.DataPoint)))</f>
        <v>3.1826061334263203E-2</v>
      </c>
      <c r="G201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201" s="4">
        <f>_xlfn.LET(
 _xlpm.DataPoint, _xlfn.XLOOKUP(Table4[[#This Row],[DAUID]],Census[ALT_GEO_CODE],Census[Percent_Renters],"",0),
 IF(_xlpm.DataPoint = "","",VALUE(_xlpm.DataPoint)))</f>
        <v>18.899999999999999</v>
      </c>
      <c r="I201" s="3">
        <f>IFERROR(_xlfn.PERCENTRANK.INC(Table4[Proximity to groceries (PMD)],Table4[[#This Row],[Proximity to groceries (PMD)]]),"")</f>
        <v>0.61899999999999999</v>
      </c>
      <c r="J201" s="3">
        <f>IFERROR(_xlfn.PERCENTRANK.INC(Table4[Percentage of income from government transfers (Census)],Table4[[#This Row],[Percentage of income from government transfers (Census)]]),"")</f>
        <v>0.89200000000000002</v>
      </c>
      <c r="K201" s="3">
        <f>IFERROR(_xlfn.PERCENTRANK.INC(Table4[Percentage of households that are renting (Census)],Table4[[#This Row],[Percentage of households that are renting (Census)]]),"")</f>
        <v>0.68300000000000005</v>
      </c>
      <c r="L2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2" spans="2:12" x14ac:dyDescent="0.65">
      <c r="B202" s="3">
        <v>35210130002</v>
      </c>
      <c r="C202" s="3">
        <v>35210130</v>
      </c>
      <c r="D202" s="3">
        <v>114</v>
      </c>
      <c r="E202" s="3">
        <v>1024</v>
      </c>
      <c r="F202" s="3">
        <f>_xlfn.LET(
 _xlpm.DataPoint, _xlfn.XLOOKUP(Table4[[#This Row],[DBUID]],PMD[DBUID],PMD[Indexed_Proximity_To_Groceries],"",0),
 IF(_xlpm.DataPoint = "","",VALUE(_xlpm.DataPoint)))</f>
        <v>1.07006213476657E-2</v>
      </c>
      <c r="G202" s="4">
        <f>_xlfn.LET(
 _xlpm.DataPoint, _xlfn.XLOOKUP(Table4[[#This Row],[DAUID]],Census[ALT_GEO_CODE],Census[Percent_Of_Income_From_Goverment_Transfers],"",0),
 IF(_xlpm.DataPoint = "","",VALUE(_xlpm.DataPoint)))</f>
        <v>11.4</v>
      </c>
      <c r="H202" s="4">
        <f>_xlfn.LET(
 _xlpm.DataPoint, _xlfn.XLOOKUP(Table4[[#This Row],[DAUID]],Census[ALT_GEO_CODE],Census[Percent_Renters],"",0),
 IF(_xlpm.DataPoint = "","",VALUE(_xlpm.DataPoint)))</f>
        <v>10</v>
      </c>
      <c r="I202" s="3">
        <f>IFERROR(_xlfn.PERCENTRANK.INC(Table4[Proximity to groceries (PMD)],Table4[[#This Row],[Proximity to groceries (PMD)]]),"")</f>
        <v>0.247</v>
      </c>
      <c r="J202" s="3">
        <f>IFERROR(_xlfn.PERCENTRANK.INC(Table4[Percentage of income from government transfers (Census)],Table4[[#This Row],[Percentage of income from government transfers (Census)]]),"")</f>
        <v>0.47199999999999998</v>
      </c>
      <c r="K202" s="3">
        <f>IFERROR(_xlfn.PERCENTRANK.INC(Table4[Percentage of households that are renting (Census)],Table4[[#This Row],[Percentage of households that are renting (Census)]]),"")</f>
        <v>0.28799999999999998</v>
      </c>
      <c r="L2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3" spans="2:12" x14ac:dyDescent="0.65">
      <c r="B203" s="3">
        <v>35210130003</v>
      </c>
      <c r="C203" s="3">
        <v>35210130</v>
      </c>
      <c r="D203" s="3">
        <v>148</v>
      </c>
      <c r="E203" s="3">
        <v>1024</v>
      </c>
      <c r="F203" s="3">
        <f>_xlfn.LET(
 _xlpm.DataPoint, _xlfn.XLOOKUP(Table4[[#This Row],[DBUID]],PMD[DBUID],PMD[Indexed_Proximity_To_Groceries],"",0),
 IF(_xlpm.DataPoint = "","",VALUE(_xlpm.DataPoint)))</f>
        <v>1.5331780154151E-3</v>
      </c>
      <c r="G203" s="4">
        <f>_xlfn.LET(
 _xlpm.DataPoint, _xlfn.XLOOKUP(Table4[[#This Row],[DAUID]],Census[ALT_GEO_CODE],Census[Percent_Of_Income_From_Goverment_Transfers],"",0),
 IF(_xlpm.DataPoint = "","",VALUE(_xlpm.DataPoint)))</f>
        <v>11.4</v>
      </c>
      <c r="H203" s="4">
        <f>_xlfn.LET(
 _xlpm.DataPoint, _xlfn.XLOOKUP(Table4[[#This Row],[DAUID]],Census[ALT_GEO_CODE],Census[Percent_Renters],"",0),
 IF(_xlpm.DataPoint = "","",VALUE(_xlpm.DataPoint)))</f>
        <v>10</v>
      </c>
      <c r="I203" s="3">
        <f>IFERROR(_xlfn.PERCENTRANK.INC(Table4[Proximity to groceries (PMD)],Table4[[#This Row],[Proximity to groceries (PMD)]]),"")</f>
        <v>5.0000000000000001E-3</v>
      </c>
      <c r="J203" s="3">
        <f>IFERROR(_xlfn.PERCENTRANK.INC(Table4[Percentage of income from government transfers (Census)],Table4[[#This Row],[Percentage of income from government transfers (Census)]]),"")</f>
        <v>0.47199999999999998</v>
      </c>
      <c r="K203" s="3">
        <f>IFERROR(_xlfn.PERCENTRANK.INC(Table4[Percentage of households that are renting (Census)],Table4[[#This Row],[Percentage of households that are renting (Census)]]),"")</f>
        <v>0.28799999999999998</v>
      </c>
      <c r="L2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4" spans="2:12" x14ac:dyDescent="0.65">
      <c r="B204" s="3">
        <v>35210130007</v>
      </c>
      <c r="C204" s="3">
        <v>35210130</v>
      </c>
      <c r="D204" s="3">
        <v>0</v>
      </c>
      <c r="E204" s="3">
        <v>1024</v>
      </c>
      <c r="F204" s="3">
        <f>_xlfn.LET(
 _xlpm.DataPoint, _xlfn.XLOOKUP(Table4[[#This Row],[DBUID]],PMD[DBUID],PMD[Indexed_Proximity_To_Groceries],"",0),
 IF(_xlpm.DataPoint = "","",VALUE(_xlpm.DataPoint)))</f>
        <v>2.9614742772775499E-2</v>
      </c>
      <c r="G204" s="4">
        <f>_xlfn.LET(
 _xlpm.DataPoint, _xlfn.XLOOKUP(Table4[[#This Row],[DAUID]],Census[ALT_GEO_CODE],Census[Percent_Of_Income_From_Goverment_Transfers],"",0),
 IF(_xlpm.DataPoint = "","",VALUE(_xlpm.DataPoint)))</f>
        <v>11.4</v>
      </c>
      <c r="H204" s="4">
        <f>_xlfn.LET(
 _xlpm.DataPoint, _xlfn.XLOOKUP(Table4[[#This Row],[DAUID]],Census[ALT_GEO_CODE],Census[Percent_Renters],"",0),
 IF(_xlpm.DataPoint = "","",VALUE(_xlpm.DataPoint)))</f>
        <v>10</v>
      </c>
      <c r="I204" s="3">
        <f>IFERROR(_xlfn.PERCENTRANK.INC(Table4[Proximity to groceries (PMD)],Table4[[#This Row],[Proximity to groceries (PMD)]]),"")</f>
        <v>0.59</v>
      </c>
      <c r="J204" s="3">
        <f>IFERROR(_xlfn.PERCENTRANK.INC(Table4[Percentage of income from government transfers (Census)],Table4[[#This Row],[Percentage of income from government transfers (Census)]]),"")</f>
        <v>0.47199999999999998</v>
      </c>
      <c r="K204" s="3">
        <f>IFERROR(_xlfn.PERCENTRANK.INC(Table4[Percentage of households that are renting (Census)],Table4[[#This Row],[Percentage of households that are renting (Census)]]),"")</f>
        <v>0.28799999999999998</v>
      </c>
      <c r="L2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5" spans="2:12" x14ac:dyDescent="0.65">
      <c r="B205" s="3">
        <v>35210130008</v>
      </c>
      <c r="C205" s="3">
        <v>35210130</v>
      </c>
      <c r="D205" s="3">
        <v>445</v>
      </c>
      <c r="E205" s="3">
        <v>1024</v>
      </c>
      <c r="F205" s="3" t="str">
        <f>_xlfn.LET(
 _xlpm.DataPoint, _xlfn.XLOOKUP(Table4[[#This Row],[DBUID]],PMD[DBUID],PMD[Indexed_Proximity_To_Groceries],"",0),
 IF(_xlpm.DataPoint = "","",VALUE(_xlpm.DataPoint)))</f>
        <v/>
      </c>
      <c r="G205" s="4">
        <f>_xlfn.LET(
 _xlpm.DataPoint, _xlfn.XLOOKUP(Table4[[#This Row],[DAUID]],Census[ALT_GEO_CODE],Census[Percent_Of_Income_From_Goverment_Transfers],"",0),
 IF(_xlpm.DataPoint = "","",VALUE(_xlpm.DataPoint)))</f>
        <v>11.4</v>
      </c>
      <c r="H205" s="4">
        <f>_xlfn.LET(
 _xlpm.DataPoint, _xlfn.XLOOKUP(Table4[[#This Row],[DAUID]],Census[ALT_GEO_CODE],Census[Percent_Renters],"",0),
 IF(_xlpm.DataPoint = "","",VALUE(_xlpm.DataPoint)))</f>
        <v>10</v>
      </c>
      <c r="I205" s="3" t="str">
        <f>IFERROR(_xlfn.PERCENTRANK.INC(Table4[Proximity to groceries (PMD)],Table4[[#This Row],[Proximity to groceries (PMD)]]),"")</f>
        <v/>
      </c>
      <c r="J205" s="3">
        <f>IFERROR(_xlfn.PERCENTRANK.INC(Table4[Percentage of income from government transfers (Census)],Table4[[#This Row],[Percentage of income from government transfers (Census)]]),"")</f>
        <v>0.47199999999999998</v>
      </c>
      <c r="K205" s="3">
        <f>IFERROR(_xlfn.PERCENTRANK.INC(Table4[Percentage of households that are renting (Census)],Table4[[#This Row],[Percentage of households that are renting (Census)]]),"")</f>
        <v>0.28799999999999998</v>
      </c>
      <c r="L2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6" spans="2:12" x14ac:dyDescent="0.65">
      <c r="B206" s="3">
        <v>35210130009</v>
      </c>
      <c r="C206" s="3">
        <v>35210130</v>
      </c>
      <c r="D206" s="3">
        <v>317</v>
      </c>
      <c r="E206" s="3">
        <v>1024</v>
      </c>
      <c r="F206" s="3">
        <f>_xlfn.LET(
 _xlpm.DataPoint, _xlfn.XLOOKUP(Table4[[#This Row],[DBUID]],PMD[DBUID],PMD[Indexed_Proximity_To_Groceries],"",0),
 IF(_xlpm.DataPoint = "","",VALUE(_xlpm.DataPoint)))</f>
        <v>1.5217636879234001E-3</v>
      </c>
      <c r="G206" s="4">
        <f>_xlfn.LET(
 _xlpm.DataPoint, _xlfn.XLOOKUP(Table4[[#This Row],[DAUID]],Census[ALT_GEO_CODE],Census[Percent_Of_Income_From_Goverment_Transfers],"",0),
 IF(_xlpm.DataPoint = "","",VALUE(_xlpm.DataPoint)))</f>
        <v>11.4</v>
      </c>
      <c r="H206" s="4">
        <f>_xlfn.LET(
 _xlpm.DataPoint, _xlfn.XLOOKUP(Table4[[#This Row],[DAUID]],Census[ALT_GEO_CODE],Census[Percent_Renters],"",0),
 IF(_xlpm.DataPoint = "","",VALUE(_xlpm.DataPoint)))</f>
        <v>10</v>
      </c>
      <c r="I206" s="3">
        <f>IFERROR(_xlfn.PERCENTRANK.INC(Table4[Proximity to groceries (PMD)],Table4[[#This Row],[Proximity to groceries (PMD)]]),"")</f>
        <v>4.0000000000000001E-3</v>
      </c>
      <c r="J206" s="3">
        <f>IFERROR(_xlfn.PERCENTRANK.INC(Table4[Percentage of income from government transfers (Census)],Table4[[#This Row],[Percentage of income from government transfers (Census)]]),"")</f>
        <v>0.47199999999999998</v>
      </c>
      <c r="K206" s="3">
        <f>IFERROR(_xlfn.PERCENTRANK.INC(Table4[Percentage of households that are renting (Census)],Table4[[#This Row],[Percentage of households that are renting (Census)]]),"")</f>
        <v>0.28799999999999998</v>
      </c>
      <c r="L20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0.51348915417298568</v>
      </c>
    </row>
    <row r="207" spans="2:12" x14ac:dyDescent="0.65">
      <c r="B207" s="3">
        <v>35210131001</v>
      </c>
      <c r="C207" s="3">
        <v>35210131</v>
      </c>
      <c r="D207" s="3">
        <v>553</v>
      </c>
      <c r="E207" s="3">
        <v>711</v>
      </c>
      <c r="F207" s="3" t="str">
        <f>_xlfn.LET(
 _xlpm.DataPoint, _xlfn.XLOOKUP(Table4[[#This Row],[DBUID]],PMD[DBUID],PMD[Indexed_Proximity_To_Groceries],"",0),
 IF(_xlpm.DataPoint = "","",VALUE(_xlpm.DataPoint)))</f>
        <v/>
      </c>
      <c r="G207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207" s="4">
        <f>_xlfn.LET(
 _xlpm.DataPoint, _xlfn.XLOOKUP(Table4[[#This Row],[DAUID]],Census[ALT_GEO_CODE],Census[Percent_Renters],"",0),
 IF(_xlpm.DataPoint = "","",VALUE(_xlpm.DataPoint)))</f>
        <v>14</v>
      </c>
      <c r="I207" s="3" t="str">
        <f>IFERROR(_xlfn.PERCENTRANK.INC(Table4[Proximity to groceries (PMD)],Table4[[#This Row],[Proximity to groceries (PMD)]]),"")</f>
        <v/>
      </c>
      <c r="J207" s="3">
        <f>IFERROR(_xlfn.PERCENTRANK.INC(Table4[Percentage of income from government transfers (Census)],Table4[[#This Row],[Percentage of income from government transfers (Census)]]),"")</f>
        <v>0.88400000000000001</v>
      </c>
      <c r="K207" s="3">
        <f>IFERROR(_xlfn.PERCENTRANK.INC(Table4[Percentage of households that are renting (Census)],Table4[[#This Row],[Percentage of households that are renting (Census)]]),"")</f>
        <v>0.48099999999999998</v>
      </c>
      <c r="L2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8" spans="2:12" x14ac:dyDescent="0.65">
      <c r="B208" s="3">
        <v>35210131002</v>
      </c>
      <c r="C208" s="3">
        <v>35210131</v>
      </c>
      <c r="D208" s="3">
        <v>74</v>
      </c>
      <c r="E208" s="3">
        <v>711</v>
      </c>
      <c r="F208" s="3" t="str">
        <f>_xlfn.LET(
 _xlpm.DataPoint, _xlfn.XLOOKUP(Table4[[#This Row],[DBUID]],PMD[DBUID],PMD[Indexed_Proximity_To_Groceries],"",0),
 IF(_xlpm.DataPoint = "","",VALUE(_xlpm.DataPoint)))</f>
        <v/>
      </c>
      <c r="G208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208" s="4">
        <f>_xlfn.LET(
 _xlpm.DataPoint, _xlfn.XLOOKUP(Table4[[#This Row],[DAUID]],Census[ALT_GEO_CODE],Census[Percent_Renters],"",0),
 IF(_xlpm.DataPoint = "","",VALUE(_xlpm.DataPoint)))</f>
        <v>14</v>
      </c>
      <c r="I208" s="3" t="str">
        <f>IFERROR(_xlfn.PERCENTRANK.INC(Table4[Proximity to groceries (PMD)],Table4[[#This Row],[Proximity to groceries (PMD)]]),"")</f>
        <v/>
      </c>
      <c r="J208" s="3">
        <f>IFERROR(_xlfn.PERCENTRANK.INC(Table4[Percentage of income from government transfers (Census)],Table4[[#This Row],[Percentage of income from government transfers (Census)]]),"")</f>
        <v>0.88400000000000001</v>
      </c>
      <c r="K208" s="3">
        <f>IFERROR(_xlfn.PERCENTRANK.INC(Table4[Percentage of households that are renting (Census)],Table4[[#This Row],[Percentage of households that are renting (Census)]]),"")</f>
        <v>0.48099999999999998</v>
      </c>
      <c r="L2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9" spans="2:12" x14ac:dyDescent="0.65">
      <c r="B209" s="3">
        <v>35210131003</v>
      </c>
      <c r="C209" s="3">
        <v>35210131</v>
      </c>
      <c r="D209" s="3">
        <v>84</v>
      </c>
      <c r="E209" s="3">
        <v>711</v>
      </c>
      <c r="F209" s="3">
        <f>_xlfn.LET(
 _xlpm.DataPoint, _xlfn.XLOOKUP(Table4[[#This Row],[DBUID]],PMD[DBUID],PMD[Indexed_Proximity_To_Groceries],"",0),
 IF(_xlpm.DataPoint = "","",VALUE(_xlpm.DataPoint)))</f>
        <v>5.6262120530299199E-2</v>
      </c>
      <c r="G209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209" s="4">
        <f>_xlfn.LET(
 _xlpm.DataPoint, _xlfn.XLOOKUP(Table4[[#This Row],[DAUID]],Census[ALT_GEO_CODE],Census[Percent_Renters],"",0),
 IF(_xlpm.DataPoint = "","",VALUE(_xlpm.DataPoint)))</f>
        <v>14</v>
      </c>
      <c r="I209" s="3">
        <f>IFERROR(_xlfn.PERCENTRANK.INC(Table4[Proximity to groceries (PMD)],Table4[[#This Row],[Proximity to groceries (PMD)]]),"")</f>
        <v>0.84199999999999997</v>
      </c>
      <c r="J209" s="3">
        <f>IFERROR(_xlfn.PERCENTRANK.INC(Table4[Percentage of income from government transfers (Census)],Table4[[#This Row],[Percentage of income from government transfers (Census)]]),"")</f>
        <v>0.88400000000000001</v>
      </c>
      <c r="K209" s="3">
        <f>IFERROR(_xlfn.PERCENTRANK.INC(Table4[Percentage of households that are renting (Census)],Table4[[#This Row],[Percentage of households that are renting (Census)]]),"")</f>
        <v>0.48099999999999998</v>
      </c>
      <c r="L2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0" spans="2:12" x14ac:dyDescent="0.65">
      <c r="B210" s="3">
        <v>35210132001</v>
      </c>
      <c r="C210" s="3">
        <v>35210132</v>
      </c>
      <c r="D210" s="3">
        <v>100</v>
      </c>
      <c r="E210" s="3">
        <v>708</v>
      </c>
      <c r="F210" s="3">
        <f>_xlfn.LET(
 _xlpm.DataPoint, _xlfn.XLOOKUP(Table4[[#This Row],[DBUID]],PMD[DBUID],PMD[Indexed_Proximity_To_Groceries],"",0),
 IF(_xlpm.DataPoint = "","",VALUE(_xlpm.DataPoint)))</f>
        <v>1.4832809325224299E-2</v>
      </c>
      <c r="G210" s="4">
        <f>_xlfn.LET(
 _xlpm.DataPoint, _xlfn.XLOOKUP(Table4[[#This Row],[DAUID]],Census[ALT_GEO_CODE],Census[Percent_Of_Income_From_Goverment_Transfers],"",0),
 IF(_xlpm.DataPoint = "","",VALUE(_xlpm.DataPoint)))</f>
        <v>11.2</v>
      </c>
      <c r="H210" s="4">
        <f>_xlfn.LET(
 _xlpm.DataPoint, _xlfn.XLOOKUP(Table4[[#This Row],[DAUID]],Census[ALT_GEO_CODE],Census[Percent_Renters],"",0),
 IF(_xlpm.DataPoint = "","",VALUE(_xlpm.DataPoint)))</f>
        <v>27.8</v>
      </c>
      <c r="I210" s="3">
        <f>IFERROR(_xlfn.PERCENTRANK.INC(Table4[Proximity to groceries (PMD)],Table4[[#This Row],[Proximity to groceries (PMD)]]),"")</f>
        <v>0.33800000000000002</v>
      </c>
      <c r="J210" s="3">
        <f>IFERROR(_xlfn.PERCENTRANK.INC(Table4[Percentage of income from government transfers (Census)],Table4[[#This Row],[Percentage of income from government transfers (Census)]]),"")</f>
        <v>0.39700000000000002</v>
      </c>
      <c r="K210" s="3">
        <f>IFERROR(_xlfn.PERCENTRANK.INC(Table4[Percentage of households that are renting (Census)],Table4[[#This Row],[Percentage of households that are renting (Census)]]),"")</f>
        <v>0.875</v>
      </c>
      <c r="L2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1" spans="2:12" x14ac:dyDescent="0.65">
      <c r="B211" s="3">
        <v>35210132002</v>
      </c>
      <c r="C211" s="3">
        <v>35210132</v>
      </c>
      <c r="D211" s="3">
        <v>542</v>
      </c>
      <c r="E211" s="3">
        <v>708</v>
      </c>
      <c r="F211" s="3" t="str">
        <f>_xlfn.LET(
 _xlpm.DataPoint, _xlfn.XLOOKUP(Table4[[#This Row],[DBUID]],PMD[DBUID],PMD[Indexed_Proximity_To_Groceries],"",0),
 IF(_xlpm.DataPoint = "","",VALUE(_xlpm.DataPoint)))</f>
        <v/>
      </c>
      <c r="G211" s="4">
        <f>_xlfn.LET(
 _xlpm.DataPoint, _xlfn.XLOOKUP(Table4[[#This Row],[DAUID]],Census[ALT_GEO_CODE],Census[Percent_Of_Income_From_Goverment_Transfers],"",0),
 IF(_xlpm.DataPoint = "","",VALUE(_xlpm.DataPoint)))</f>
        <v>11.2</v>
      </c>
      <c r="H211" s="4">
        <f>_xlfn.LET(
 _xlpm.DataPoint, _xlfn.XLOOKUP(Table4[[#This Row],[DAUID]],Census[ALT_GEO_CODE],Census[Percent_Renters],"",0),
 IF(_xlpm.DataPoint = "","",VALUE(_xlpm.DataPoint)))</f>
        <v>27.8</v>
      </c>
      <c r="I211" s="3" t="str">
        <f>IFERROR(_xlfn.PERCENTRANK.INC(Table4[Proximity to groceries (PMD)],Table4[[#This Row],[Proximity to groceries (PMD)]]),"")</f>
        <v/>
      </c>
      <c r="J211" s="3">
        <f>IFERROR(_xlfn.PERCENTRANK.INC(Table4[Percentage of income from government transfers (Census)],Table4[[#This Row],[Percentage of income from government transfers (Census)]]),"")</f>
        <v>0.39700000000000002</v>
      </c>
      <c r="K211" s="3">
        <f>IFERROR(_xlfn.PERCENTRANK.INC(Table4[Percentage of households that are renting (Census)],Table4[[#This Row],[Percentage of households that are renting (Census)]]),"")</f>
        <v>0.875</v>
      </c>
      <c r="L2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2" spans="2:12" x14ac:dyDescent="0.65">
      <c r="B212" s="3">
        <v>35210132003</v>
      </c>
      <c r="C212" s="3">
        <v>35210132</v>
      </c>
      <c r="D212" s="3">
        <v>66</v>
      </c>
      <c r="E212" s="3">
        <v>708</v>
      </c>
      <c r="F212" s="3" t="str">
        <f>_xlfn.LET(
 _xlpm.DataPoint, _xlfn.XLOOKUP(Table4[[#This Row],[DBUID]],PMD[DBUID],PMD[Indexed_Proximity_To_Groceries],"",0),
 IF(_xlpm.DataPoint = "","",VALUE(_xlpm.DataPoint)))</f>
        <v/>
      </c>
      <c r="G212" s="4">
        <f>_xlfn.LET(
 _xlpm.DataPoint, _xlfn.XLOOKUP(Table4[[#This Row],[DAUID]],Census[ALT_GEO_CODE],Census[Percent_Of_Income_From_Goverment_Transfers],"",0),
 IF(_xlpm.DataPoint = "","",VALUE(_xlpm.DataPoint)))</f>
        <v>11.2</v>
      </c>
      <c r="H212" s="4">
        <f>_xlfn.LET(
 _xlpm.DataPoint, _xlfn.XLOOKUP(Table4[[#This Row],[DAUID]],Census[ALT_GEO_CODE],Census[Percent_Renters],"",0),
 IF(_xlpm.DataPoint = "","",VALUE(_xlpm.DataPoint)))</f>
        <v>27.8</v>
      </c>
      <c r="I212" s="3" t="str">
        <f>IFERROR(_xlfn.PERCENTRANK.INC(Table4[Proximity to groceries (PMD)],Table4[[#This Row],[Proximity to groceries (PMD)]]),"")</f>
        <v/>
      </c>
      <c r="J212" s="3">
        <f>IFERROR(_xlfn.PERCENTRANK.INC(Table4[Percentage of income from government transfers (Census)],Table4[[#This Row],[Percentage of income from government transfers (Census)]]),"")</f>
        <v>0.39700000000000002</v>
      </c>
      <c r="K212" s="3">
        <f>IFERROR(_xlfn.PERCENTRANK.INC(Table4[Percentage of households that are renting (Census)],Table4[[#This Row],[Percentage of households that are renting (Census)]]),"")</f>
        <v>0.875</v>
      </c>
      <c r="L2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3" spans="2:12" x14ac:dyDescent="0.65">
      <c r="B213" s="3">
        <v>35210133001</v>
      </c>
      <c r="C213" s="3">
        <v>35210133</v>
      </c>
      <c r="D213" s="3">
        <v>691</v>
      </c>
      <c r="E213" s="3">
        <v>953</v>
      </c>
      <c r="F213" s="3" t="str">
        <f>_xlfn.LET(
 _xlpm.DataPoint, _xlfn.XLOOKUP(Table4[[#This Row],[DBUID]],PMD[DBUID],PMD[Indexed_Proximity_To_Groceries],"",0),
 IF(_xlpm.DataPoint = "","",VALUE(_xlpm.DataPoint)))</f>
        <v/>
      </c>
      <c r="G213" s="4">
        <f>_xlfn.LET(
 _xlpm.DataPoint, _xlfn.XLOOKUP(Table4[[#This Row],[DAUID]],Census[ALT_GEO_CODE],Census[Percent_Of_Income_From_Goverment_Transfers],"",0),
 IF(_xlpm.DataPoint = "","",VALUE(_xlpm.DataPoint)))</f>
        <v>12.5</v>
      </c>
      <c r="H213" s="4">
        <f>_xlfn.LET(
 _xlpm.DataPoint, _xlfn.XLOOKUP(Table4[[#This Row],[DAUID]],Census[ALT_GEO_CODE],Census[Percent_Renters],"",0),
 IF(_xlpm.DataPoint = "","",VALUE(_xlpm.DataPoint)))</f>
        <v>52.5</v>
      </c>
      <c r="I213" s="3" t="str">
        <f>IFERROR(_xlfn.PERCENTRANK.INC(Table4[Proximity to groceries (PMD)],Table4[[#This Row],[Proximity to groceries (PMD)]]),"")</f>
        <v/>
      </c>
      <c r="J213" s="3">
        <f>IFERROR(_xlfn.PERCENTRANK.INC(Table4[Percentage of income from government transfers (Census)],Table4[[#This Row],[Percentage of income from government transfers (Census)]]),"")</f>
        <v>0.59899999999999998</v>
      </c>
      <c r="K213" s="3">
        <f>IFERROR(_xlfn.PERCENTRANK.INC(Table4[Percentage of households that are renting (Census)],Table4[[#This Row],[Percentage of households that are renting (Census)]]),"")</f>
        <v>0.94699999999999995</v>
      </c>
      <c r="L2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4" spans="2:12" x14ac:dyDescent="0.65">
      <c r="B214" s="3">
        <v>35210133002</v>
      </c>
      <c r="C214" s="3">
        <v>35210133</v>
      </c>
      <c r="D214" s="3">
        <v>211</v>
      </c>
      <c r="E214" s="3">
        <v>953</v>
      </c>
      <c r="F214" s="3">
        <f>_xlfn.LET(
 _xlpm.DataPoint, _xlfn.XLOOKUP(Table4[[#This Row],[DBUID]],PMD[DBUID],PMD[Indexed_Proximity_To_Groceries],"",0),
 IF(_xlpm.DataPoint = "","",VALUE(_xlpm.DataPoint)))</f>
        <v>1.6615721822229101E-2</v>
      </c>
      <c r="G214" s="4">
        <f>_xlfn.LET(
 _xlpm.DataPoint, _xlfn.XLOOKUP(Table4[[#This Row],[DAUID]],Census[ALT_GEO_CODE],Census[Percent_Of_Income_From_Goverment_Transfers],"",0),
 IF(_xlpm.DataPoint = "","",VALUE(_xlpm.DataPoint)))</f>
        <v>12.5</v>
      </c>
      <c r="H214" s="4">
        <f>_xlfn.LET(
 _xlpm.DataPoint, _xlfn.XLOOKUP(Table4[[#This Row],[DAUID]],Census[ALT_GEO_CODE],Census[Percent_Renters],"",0),
 IF(_xlpm.DataPoint = "","",VALUE(_xlpm.DataPoint)))</f>
        <v>52.5</v>
      </c>
      <c r="I214" s="3">
        <f>IFERROR(_xlfn.PERCENTRANK.INC(Table4[Proximity to groceries (PMD)],Table4[[#This Row],[Proximity to groceries (PMD)]]),"")</f>
        <v>0.377</v>
      </c>
      <c r="J214" s="3">
        <f>IFERROR(_xlfn.PERCENTRANK.INC(Table4[Percentage of income from government transfers (Census)],Table4[[#This Row],[Percentage of income from government transfers (Census)]]),"")</f>
        <v>0.59899999999999998</v>
      </c>
      <c r="K214" s="3">
        <f>IFERROR(_xlfn.PERCENTRANK.INC(Table4[Percentage of households that are renting (Census)],Table4[[#This Row],[Percentage of households that are renting (Census)]]),"")</f>
        <v>0.94699999999999995</v>
      </c>
      <c r="L2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5" spans="2:12" x14ac:dyDescent="0.65">
      <c r="B215" s="3">
        <v>35210133003</v>
      </c>
      <c r="C215" s="3">
        <v>35210133</v>
      </c>
      <c r="D215" s="3">
        <v>51</v>
      </c>
      <c r="E215" s="3">
        <v>953</v>
      </c>
      <c r="F215" s="3" t="str">
        <f>_xlfn.LET(
 _xlpm.DataPoint, _xlfn.XLOOKUP(Table4[[#This Row],[DBUID]],PMD[DBUID],PMD[Indexed_Proximity_To_Groceries],"",0),
 IF(_xlpm.DataPoint = "","",VALUE(_xlpm.DataPoint)))</f>
        <v/>
      </c>
      <c r="G215" s="4">
        <f>_xlfn.LET(
 _xlpm.DataPoint, _xlfn.XLOOKUP(Table4[[#This Row],[DAUID]],Census[ALT_GEO_CODE],Census[Percent_Of_Income_From_Goverment_Transfers],"",0),
 IF(_xlpm.DataPoint = "","",VALUE(_xlpm.DataPoint)))</f>
        <v>12.5</v>
      </c>
      <c r="H215" s="4">
        <f>_xlfn.LET(
 _xlpm.DataPoint, _xlfn.XLOOKUP(Table4[[#This Row],[DAUID]],Census[ALT_GEO_CODE],Census[Percent_Renters],"",0),
 IF(_xlpm.DataPoint = "","",VALUE(_xlpm.DataPoint)))</f>
        <v>52.5</v>
      </c>
      <c r="I215" s="3" t="str">
        <f>IFERROR(_xlfn.PERCENTRANK.INC(Table4[Proximity to groceries (PMD)],Table4[[#This Row],[Proximity to groceries (PMD)]]),"")</f>
        <v/>
      </c>
      <c r="J215" s="3">
        <f>IFERROR(_xlfn.PERCENTRANK.INC(Table4[Percentage of income from government transfers (Census)],Table4[[#This Row],[Percentage of income from government transfers (Census)]]),"")</f>
        <v>0.59899999999999998</v>
      </c>
      <c r="K215" s="3">
        <f>IFERROR(_xlfn.PERCENTRANK.INC(Table4[Percentage of households that are renting (Census)],Table4[[#This Row],[Percentage of households that are renting (Census)]]),"")</f>
        <v>0.94699999999999995</v>
      </c>
      <c r="L2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6" spans="2:12" x14ac:dyDescent="0.65">
      <c r="B216" s="3">
        <v>35210145001</v>
      </c>
      <c r="C216" s="3">
        <v>35210145</v>
      </c>
      <c r="D216" s="3">
        <v>221</v>
      </c>
      <c r="E216" s="3">
        <v>463</v>
      </c>
      <c r="F216" s="3">
        <f>_xlfn.LET(
 _xlpm.DataPoint, _xlfn.XLOOKUP(Table4[[#This Row],[DBUID]],PMD[DBUID],PMD[Indexed_Proximity_To_Groceries],"",0),
 IF(_xlpm.DataPoint = "","",VALUE(_xlpm.DataPoint)))</f>
        <v>1.8387120600982999E-2</v>
      </c>
      <c r="G216" s="4">
        <f>_xlfn.LET(
 _xlpm.DataPoint, _xlfn.XLOOKUP(Table4[[#This Row],[DAUID]],Census[ALT_GEO_CODE],Census[Percent_Of_Income_From_Goverment_Transfers],"",0),
 IF(_xlpm.DataPoint = "","",VALUE(_xlpm.DataPoint)))</f>
        <v>10.6</v>
      </c>
      <c r="H216" s="4">
        <f>_xlfn.LET(
 _xlpm.DataPoint, _xlfn.XLOOKUP(Table4[[#This Row],[DAUID]],Census[ALT_GEO_CODE],Census[Percent_Renters],"",0),
 IF(_xlpm.DataPoint = "","",VALUE(_xlpm.DataPoint)))</f>
        <v>10</v>
      </c>
      <c r="I216" s="3">
        <f>IFERROR(_xlfn.PERCENTRANK.INC(Table4[Proximity to groceries (PMD)],Table4[[#This Row],[Proximity to groceries (PMD)]]),"")</f>
        <v>0.42</v>
      </c>
      <c r="J216" s="3">
        <f>IFERROR(_xlfn.PERCENTRANK.INC(Table4[Percentage of income from government transfers (Census)],Table4[[#This Row],[Percentage of income from government transfers (Census)]]),"")</f>
        <v>0.33100000000000002</v>
      </c>
      <c r="K216" s="3">
        <f>IFERROR(_xlfn.PERCENTRANK.INC(Table4[Percentage of households that are renting (Census)],Table4[[#This Row],[Percentage of households that are renting (Census)]]),"")</f>
        <v>0.28799999999999998</v>
      </c>
      <c r="L2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7" spans="2:12" x14ac:dyDescent="0.65">
      <c r="B217" s="3">
        <v>35210145002</v>
      </c>
      <c r="C217" s="3">
        <v>35210145</v>
      </c>
      <c r="D217" s="3">
        <v>79</v>
      </c>
      <c r="E217" s="3">
        <v>463</v>
      </c>
      <c r="F217" s="3">
        <f>_xlfn.LET(
 _xlpm.DataPoint, _xlfn.XLOOKUP(Table4[[#This Row],[DBUID]],PMD[DBUID],PMD[Indexed_Proximity_To_Groceries],"",0),
 IF(_xlpm.DataPoint = "","",VALUE(_xlpm.DataPoint)))</f>
        <v>1.07239446339747E-2</v>
      </c>
      <c r="G217" s="4">
        <f>_xlfn.LET(
 _xlpm.DataPoint, _xlfn.XLOOKUP(Table4[[#This Row],[DAUID]],Census[ALT_GEO_CODE],Census[Percent_Of_Income_From_Goverment_Transfers],"",0),
 IF(_xlpm.DataPoint = "","",VALUE(_xlpm.DataPoint)))</f>
        <v>10.6</v>
      </c>
      <c r="H217" s="4">
        <f>_xlfn.LET(
 _xlpm.DataPoint, _xlfn.XLOOKUP(Table4[[#This Row],[DAUID]],Census[ALT_GEO_CODE],Census[Percent_Renters],"",0),
 IF(_xlpm.DataPoint = "","",VALUE(_xlpm.DataPoint)))</f>
        <v>10</v>
      </c>
      <c r="I217" s="3">
        <f>IFERROR(_xlfn.PERCENTRANK.INC(Table4[Proximity to groceries (PMD)],Table4[[#This Row],[Proximity to groceries (PMD)]]),"")</f>
        <v>0.249</v>
      </c>
      <c r="J217" s="3">
        <f>IFERROR(_xlfn.PERCENTRANK.INC(Table4[Percentage of income from government transfers (Census)],Table4[[#This Row],[Percentage of income from government transfers (Census)]]),"")</f>
        <v>0.33100000000000002</v>
      </c>
      <c r="K217" s="3">
        <f>IFERROR(_xlfn.PERCENTRANK.INC(Table4[Percentage of households that are renting (Census)],Table4[[#This Row],[Percentage of households that are renting (Census)]]),"")</f>
        <v>0.28799999999999998</v>
      </c>
      <c r="L2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8" spans="2:12" x14ac:dyDescent="0.65">
      <c r="B218" s="3">
        <v>35210145003</v>
      </c>
      <c r="C218" s="3">
        <v>35210145</v>
      </c>
      <c r="D218" s="3">
        <v>99</v>
      </c>
      <c r="E218" s="3">
        <v>463</v>
      </c>
      <c r="F218" s="3">
        <f>_xlfn.LET(
 _xlpm.DataPoint, _xlfn.XLOOKUP(Table4[[#This Row],[DBUID]],PMD[DBUID],PMD[Indexed_Proximity_To_Groceries],"",0),
 IF(_xlpm.DataPoint = "","",VALUE(_xlpm.DataPoint)))</f>
        <v>1.7920617539738299E-2</v>
      </c>
      <c r="G218" s="4">
        <f>_xlfn.LET(
 _xlpm.DataPoint, _xlfn.XLOOKUP(Table4[[#This Row],[DAUID]],Census[ALT_GEO_CODE],Census[Percent_Of_Income_From_Goverment_Transfers],"",0),
 IF(_xlpm.DataPoint = "","",VALUE(_xlpm.DataPoint)))</f>
        <v>10.6</v>
      </c>
      <c r="H218" s="4">
        <f>_xlfn.LET(
 _xlpm.DataPoint, _xlfn.XLOOKUP(Table4[[#This Row],[DAUID]],Census[ALT_GEO_CODE],Census[Percent_Renters],"",0),
 IF(_xlpm.DataPoint = "","",VALUE(_xlpm.DataPoint)))</f>
        <v>10</v>
      </c>
      <c r="I218" s="3">
        <f>IFERROR(_xlfn.PERCENTRANK.INC(Table4[Proximity to groceries (PMD)],Table4[[#This Row],[Proximity to groceries (PMD)]]),"")</f>
        <v>0.41499999999999998</v>
      </c>
      <c r="J218" s="3">
        <f>IFERROR(_xlfn.PERCENTRANK.INC(Table4[Percentage of income from government transfers (Census)],Table4[[#This Row],[Percentage of income from government transfers (Census)]]),"")</f>
        <v>0.33100000000000002</v>
      </c>
      <c r="K218" s="3">
        <f>IFERROR(_xlfn.PERCENTRANK.INC(Table4[Percentage of households that are renting (Census)],Table4[[#This Row],[Percentage of households that are renting (Census)]]),"")</f>
        <v>0.28799999999999998</v>
      </c>
      <c r="L2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9" spans="2:12" x14ac:dyDescent="0.65">
      <c r="B219" s="3">
        <v>35210145004</v>
      </c>
      <c r="C219" s="3">
        <v>35210145</v>
      </c>
      <c r="D219" s="3">
        <v>64</v>
      </c>
      <c r="E219" s="3">
        <v>463</v>
      </c>
      <c r="F219" s="3">
        <f>_xlfn.LET(
 _xlpm.DataPoint, _xlfn.XLOOKUP(Table4[[#This Row],[DBUID]],PMD[DBUID],PMD[Indexed_Proximity_To_Groceries],"",0),
 IF(_xlpm.DataPoint = "","",VALUE(_xlpm.DataPoint)))</f>
        <v>2.8325659923086499E-2</v>
      </c>
      <c r="G219" s="4">
        <f>_xlfn.LET(
 _xlpm.DataPoint, _xlfn.XLOOKUP(Table4[[#This Row],[DAUID]],Census[ALT_GEO_CODE],Census[Percent_Of_Income_From_Goverment_Transfers],"",0),
 IF(_xlpm.DataPoint = "","",VALUE(_xlpm.DataPoint)))</f>
        <v>10.6</v>
      </c>
      <c r="H219" s="4">
        <f>_xlfn.LET(
 _xlpm.DataPoint, _xlfn.XLOOKUP(Table4[[#This Row],[DAUID]],Census[ALT_GEO_CODE],Census[Percent_Renters],"",0),
 IF(_xlpm.DataPoint = "","",VALUE(_xlpm.DataPoint)))</f>
        <v>10</v>
      </c>
      <c r="I219" s="3">
        <f>IFERROR(_xlfn.PERCENTRANK.INC(Table4[Proximity to groceries (PMD)],Table4[[#This Row],[Proximity to groceries (PMD)]]),"")</f>
        <v>0.57699999999999996</v>
      </c>
      <c r="J219" s="3">
        <f>IFERROR(_xlfn.PERCENTRANK.INC(Table4[Percentage of income from government transfers (Census)],Table4[[#This Row],[Percentage of income from government transfers (Census)]]),"")</f>
        <v>0.33100000000000002</v>
      </c>
      <c r="K219" s="3">
        <f>IFERROR(_xlfn.PERCENTRANK.INC(Table4[Percentage of households that are renting (Census)],Table4[[#This Row],[Percentage of households that are renting (Census)]]),"")</f>
        <v>0.28799999999999998</v>
      </c>
      <c r="L2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0" spans="2:12" x14ac:dyDescent="0.65">
      <c r="B220" s="3">
        <v>35210146001</v>
      </c>
      <c r="C220" s="3">
        <v>35210146</v>
      </c>
      <c r="D220" s="3">
        <v>533</v>
      </c>
      <c r="E220" s="3">
        <v>533</v>
      </c>
      <c r="F220" s="3">
        <f>_xlfn.LET(
 _xlpm.DataPoint, _xlfn.XLOOKUP(Table4[[#This Row],[DBUID]],PMD[DBUID],PMD[Indexed_Proximity_To_Groceries],"",0),
 IF(_xlpm.DataPoint = "","",VALUE(_xlpm.DataPoint)))</f>
        <v>1.7522376918582199E-2</v>
      </c>
      <c r="G220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20" s="4">
        <f>_xlfn.LET(
 _xlpm.DataPoint, _xlfn.XLOOKUP(Table4[[#This Row],[DAUID]],Census[ALT_GEO_CODE],Census[Percent_Renters],"",0),
 IF(_xlpm.DataPoint = "","",VALUE(_xlpm.DataPoint)))</f>
        <v>0</v>
      </c>
      <c r="I220" s="3">
        <f>IFERROR(_xlfn.PERCENTRANK.INC(Table4[Proximity to groceries (PMD)],Table4[[#This Row],[Proximity to groceries (PMD)]]),"")</f>
        <v>0.40400000000000003</v>
      </c>
      <c r="J220" s="3">
        <f>IFERROR(_xlfn.PERCENTRANK.INC(Table4[Percentage of income from government transfers (Census)],Table4[[#This Row],[Percentage of income from government transfers (Census)]]),"")</f>
        <v>0.16700000000000001</v>
      </c>
      <c r="K220" s="3">
        <f>IFERROR(_xlfn.PERCENTRANK.INC(Table4[Percentage of households that are renting (Census)],Table4[[#This Row],[Percentage of households that are renting (Census)]]),"")</f>
        <v>0</v>
      </c>
      <c r="L22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221" spans="2:12" x14ac:dyDescent="0.65">
      <c r="B221" s="3">
        <v>35210147001</v>
      </c>
      <c r="C221" s="3">
        <v>35210147</v>
      </c>
      <c r="D221" s="3">
        <v>104</v>
      </c>
      <c r="E221" s="3">
        <v>496</v>
      </c>
      <c r="F221" s="3">
        <f>_xlfn.LET(
 _xlpm.DataPoint, _xlfn.XLOOKUP(Table4[[#This Row],[DBUID]],PMD[DBUID],PMD[Indexed_Proximity_To_Groceries],"",0),
 IF(_xlpm.DataPoint = "","",VALUE(_xlpm.DataPoint)))</f>
        <v>3.1884518233994699E-2</v>
      </c>
      <c r="G221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221" s="4">
        <f>_xlfn.LET(
 _xlpm.DataPoint, _xlfn.XLOOKUP(Table4[[#This Row],[DAUID]],Census[ALT_GEO_CODE],Census[Percent_Renters],"",0),
 IF(_xlpm.DataPoint = "","",VALUE(_xlpm.DataPoint)))</f>
        <v>9.4</v>
      </c>
      <c r="I221" s="3">
        <f>IFERROR(_xlfn.PERCENTRANK.INC(Table4[Proximity to groceries (PMD)],Table4[[#This Row],[Proximity to groceries (PMD)]]),"")</f>
        <v>0.622</v>
      </c>
      <c r="J221" s="3">
        <f>IFERROR(_xlfn.PERCENTRANK.INC(Table4[Percentage of income from government transfers (Census)],Table4[[#This Row],[Percentage of income from government transfers (Census)]]),"")</f>
        <v>0.126</v>
      </c>
      <c r="K221" s="3">
        <f>IFERROR(_xlfn.PERCENTRANK.INC(Table4[Percentage of households that are renting (Census)],Table4[[#This Row],[Percentage of households that are renting (Census)]]),"")</f>
        <v>0.26</v>
      </c>
      <c r="L2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2" spans="2:12" x14ac:dyDescent="0.65">
      <c r="B222" s="3">
        <v>35210147002</v>
      </c>
      <c r="C222" s="3">
        <v>35210147</v>
      </c>
      <c r="D222" s="3">
        <v>113</v>
      </c>
      <c r="E222" s="3">
        <v>496</v>
      </c>
      <c r="F222" s="3">
        <f>_xlfn.LET(
 _xlpm.DataPoint, _xlfn.XLOOKUP(Table4[[#This Row],[DBUID]],PMD[DBUID],PMD[Indexed_Proximity_To_Groceries],"",0),
 IF(_xlpm.DataPoint = "","",VALUE(_xlpm.DataPoint)))</f>
        <v>4.5739759570270398E-2</v>
      </c>
      <c r="G222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222" s="4">
        <f>_xlfn.LET(
 _xlpm.DataPoint, _xlfn.XLOOKUP(Table4[[#This Row],[DAUID]],Census[ALT_GEO_CODE],Census[Percent_Renters],"",0),
 IF(_xlpm.DataPoint = "","",VALUE(_xlpm.DataPoint)))</f>
        <v>9.4</v>
      </c>
      <c r="I222" s="3">
        <f>IFERROR(_xlfn.PERCENTRANK.INC(Table4[Proximity to groceries (PMD)],Table4[[#This Row],[Proximity to groceries (PMD)]]),"")</f>
        <v>0.76500000000000001</v>
      </c>
      <c r="J222" s="3">
        <f>IFERROR(_xlfn.PERCENTRANK.INC(Table4[Percentage of income from government transfers (Census)],Table4[[#This Row],[Percentage of income from government transfers (Census)]]),"")</f>
        <v>0.126</v>
      </c>
      <c r="K222" s="3">
        <f>IFERROR(_xlfn.PERCENTRANK.INC(Table4[Percentage of households that are renting (Census)],Table4[[#This Row],[Percentage of households that are renting (Census)]]),"")</f>
        <v>0.26</v>
      </c>
      <c r="L2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3" spans="2:12" x14ac:dyDescent="0.65">
      <c r="B223" s="3">
        <v>35210147003</v>
      </c>
      <c r="C223" s="3">
        <v>35210147</v>
      </c>
      <c r="D223" s="3">
        <v>0</v>
      </c>
      <c r="E223" s="3">
        <v>496</v>
      </c>
      <c r="F223" s="3">
        <f>_xlfn.LET(
 _xlpm.DataPoint, _xlfn.XLOOKUP(Table4[[#This Row],[DBUID]],PMD[DBUID],PMD[Indexed_Proximity_To_Groceries],"",0),
 IF(_xlpm.DataPoint = "","",VALUE(_xlpm.DataPoint)))</f>
        <v>1.21540919248964E-2</v>
      </c>
      <c r="G223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223" s="4">
        <f>_xlfn.LET(
 _xlpm.DataPoint, _xlfn.XLOOKUP(Table4[[#This Row],[DAUID]],Census[ALT_GEO_CODE],Census[Percent_Renters],"",0),
 IF(_xlpm.DataPoint = "","",VALUE(_xlpm.DataPoint)))</f>
        <v>9.4</v>
      </c>
      <c r="I223" s="3">
        <f>IFERROR(_xlfn.PERCENTRANK.INC(Table4[Proximity to groceries (PMD)],Table4[[#This Row],[Proximity to groceries (PMD)]]),"")</f>
        <v>0.27700000000000002</v>
      </c>
      <c r="J223" s="3">
        <f>IFERROR(_xlfn.PERCENTRANK.INC(Table4[Percentage of income from government transfers (Census)],Table4[[#This Row],[Percentage of income from government transfers (Census)]]),"")</f>
        <v>0.126</v>
      </c>
      <c r="K223" s="3">
        <f>IFERROR(_xlfn.PERCENTRANK.INC(Table4[Percentage of households that are renting (Census)],Table4[[#This Row],[Percentage of households that are renting (Census)]]),"")</f>
        <v>0.26</v>
      </c>
      <c r="L2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4" spans="2:12" x14ac:dyDescent="0.65">
      <c r="B224" s="3">
        <v>35210147004</v>
      </c>
      <c r="C224" s="3">
        <v>35210147</v>
      </c>
      <c r="D224" s="3">
        <v>89</v>
      </c>
      <c r="E224" s="3">
        <v>496</v>
      </c>
      <c r="F224" s="3">
        <f>_xlfn.LET(
 _xlpm.DataPoint, _xlfn.XLOOKUP(Table4[[#This Row],[DBUID]],PMD[DBUID],PMD[Indexed_Proximity_To_Groceries],"",0),
 IF(_xlpm.DataPoint = "","",VALUE(_xlpm.DataPoint)))</f>
        <v>3.1571019656177098E-2</v>
      </c>
      <c r="G224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224" s="4">
        <f>_xlfn.LET(
 _xlpm.DataPoint, _xlfn.XLOOKUP(Table4[[#This Row],[DAUID]],Census[ALT_GEO_CODE],Census[Percent_Renters],"",0),
 IF(_xlpm.DataPoint = "","",VALUE(_xlpm.DataPoint)))</f>
        <v>9.4</v>
      </c>
      <c r="I224" s="3">
        <f>IFERROR(_xlfn.PERCENTRANK.INC(Table4[Proximity to groceries (PMD)],Table4[[#This Row],[Proximity to groceries (PMD)]]),"")</f>
        <v>0.61599999999999999</v>
      </c>
      <c r="J224" s="3">
        <f>IFERROR(_xlfn.PERCENTRANK.INC(Table4[Percentage of income from government transfers (Census)],Table4[[#This Row],[Percentage of income from government transfers (Census)]]),"")</f>
        <v>0.126</v>
      </c>
      <c r="K224" s="3">
        <f>IFERROR(_xlfn.PERCENTRANK.INC(Table4[Percentage of households that are renting (Census)],Table4[[#This Row],[Percentage of households that are renting (Census)]]),"")</f>
        <v>0.26</v>
      </c>
      <c r="L2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5" spans="2:12" x14ac:dyDescent="0.65">
      <c r="B225" s="3">
        <v>35210147005</v>
      </c>
      <c r="C225" s="3">
        <v>35210147</v>
      </c>
      <c r="D225" s="3">
        <v>74</v>
      </c>
      <c r="E225" s="3">
        <v>496</v>
      </c>
      <c r="F225" s="3">
        <f>_xlfn.LET(
 _xlpm.DataPoint, _xlfn.XLOOKUP(Table4[[#This Row],[DBUID]],PMD[DBUID],PMD[Indexed_Proximity_To_Groceries],"",0),
 IF(_xlpm.DataPoint = "","",VALUE(_xlpm.DataPoint)))</f>
        <v>2.4840001186550199E-2</v>
      </c>
      <c r="G225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225" s="4">
        <f>_xlfn.LET(
 _xlpm.DataPoint, _xlfn.XLOOKUP(Table4[[#This Row],[DAUID]],Census[ALT_GEO_CODE],Census[Percent_Renters],"",0),
 IF(_xlpm.DataPoint = "","",VALUE(_xlpm.DataPoint)))</f>
        <v>9.4</v>
      </c>
      <c r="I225" s="3">
        <f>IFERROR(_xlfn.PERCENTRANK.INC(Table4[Proximity to groceries (PMD)],Table4[[#This Row],[Proximity to groceries (PMD)]]),"")</f>
        <v>0.52800000000000002</v>
      </c>
      <c r="J225" s="3">
        <f>IFERROR(_xlfn.PERCENTRANK.INC(Table4[Percentage of income from government transfers (Census)],Table4[[#This Row],[Percentage of income from government transfers (Census)]]),"")</f>
        <v>0.126</v>
      </c>
      <c r="K225" s="3">
        <f>IFERROR(_xlfn.PERCENTRANK.INC(Table4[Percentage of households that are renting (Census)],Table4[[#This Row],[Percentage of households that are renting (Census)]]),"")</f>
        <v>0.26</v>
      </c>
      <c r="L2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6" spans="2:12" x14ac:dyDescent="0.65">
      <c r="B226" s="3">
        <v>35210147006</v>
      </c>
      <c r="C226" s="3">
        <v>35210147</v>
      </c>
      <c r="D226" s="3">
        <v>116</v>
      </c>
      <c r="E226" s="3">
        <v>496</v>
      </c>
      <c r="F226" s="3">
        <f>_xlfn.LET(
 _xlpm.DataPoint, _xlfn.XLOOKUP(Table4[[#This Row],[DBUID]],PMD[DBUID],PMD[Indexed_Proximity_To_Groceries],"",0),
 IF(_xlpm.DataPoint = "","",VALUE(_xlpm.DataPoint)))</f>
        <v>1.1566723246680399E-2</v>
      </c>
      <c r="G226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226" s="4">
        <f>_xlfn.LET(
 _xlpm.DataPoint, _xlfn.XLOOKUP(Table4[[#This Row],[DAUID]],Census[ALT_GEO_CODE],Census[Percent_Renters],"",0),
 IF(_xlpm.DataPoint = "","",VALUE(_xlpm.DataPoint)))</f>
        <v>9.4</v>
      </c>
      <c r="I226" s="3">
        <f>IFERROR(_xlfn.PERCENTRANK.INC(Table4[Proximity to groceries (PMD)],Table4[[#This Row],[Proximity to groceries (PMD)]]),"")</f>
        <v>0.26600000000000001</v>
      </c>
      <c r="J226" s="3">
        <f>IFERROR(_xlfn.PERCENTRANK.INC(Table4[Percentage of income from government transfers (Census)],Table4[[#This Row],[Percentage of income from government transfers (Census)]]),"")</f>
        <v>0.126</v>
      </c>
      <c r="K226" s="3">
        <f>IFERROR(_xlfn.PERCENTRANK.INC(Table4[Percentage of households that are renting (Census)],Table4[[#This Row],[Percentage of households that are renting (Census)]]),"")</f>
        <v>0.26</v>
      </c>
      <c r="L2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7" spans="2:12" x14ac:dyDescent="0.65">
      <c r="B227" s="3">
        <v>35210148001</v>
      </c>
      <c r="C227" s="3">
        <v>35210148</v>
      </c>
      <c r="D227" s="3">
        <v>290</v>
      </c>
      <c r="E227" s="3">
        <v>290</v>
      </c>
      <c r="F227" s="3">
        <f>_xlfn.LET(
 _xlpm.DataPoint, _xlfn.XLOOKUP(Table4[[#This Row],[DBUID]],PMD[DBUID],PMD[Indexed_Proximity_To_Groceries],"",0),
 IF(_xlpm.DataPoint = "","",VALUE(_xlpm.DataPoint)))</f>
        <v>1.4517402357040901E-2</v>
      </c>
      <c r="G227" s="4">
        <f>_xlfn.LET(
 _xlpm.DataPoint, _xlfn.XLOOKUP(Table4[[#This Row],[DAUID]],Census[ALT_GEO_CODE],Census[Percent_Of_Income_From_Goverment_Transfers],"",0),
 IF(_xlpm.DataPoint = "","",VALUE(_xlpm.DataPoint)))</f>
        <v>11.8</v>
      </c>
      <c r="H227" s="4">
        <f>_xlfn.LET(
 _xlpm.DataPoint, _xlfn.XLOOKUP(Table4[[#This Row],[DAUID]],Census[ALT_GEO_CODE],Census[Percent_Renters],"",0),
 IF(_xlpm.DataPoint = "","",VALUE(_xlpm.DataPoint)))</f>
        <v>10.5</v>
      </c>
      <c r="I227" s="3">
        <f>IFERROR(_xlfn.PERCENTRANK.INC(Table4[Proximity to groceries (PMD)],Table4[[#This Row],[Proximity to groceries (PMD)]]),"")</f>
        <v>0.32900000000000001</v>
      </c>
      <c r="J227" s="3">
        <f>IFERROR(_xlfn.PERCENTRANK.INC(Table4[Percentage of income from government transfers (Census)],Table4[[#This Row],[Percentage of income from government transfers (Census)]]),"")</f>
        <v>0.5</v>
      </c>
      <c r="K227" s="3">
        <f>IFERROR(_xlfn.PERCENTRANK.INC(Table4[Percentage of households that are renting (Census)],Table4[[#This Row],[Percentage of households that are renting (Census)]]),"")</f>
        <v>0.30099999999999999</v>
      </c>
      <c r="L2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8" spans="2:12" x14ac:dyDescent="0.65">
      <c r="B228" s="3">
        <v>35210151001</v>
      </c>
      <c r="C228" s="3">
        <v>35210151</v>
      </c>
      <c r="D228" s="3">
        <v>709</v>
      </c>
      <c r="E228" s="3">
        <v>709</v>
      </c>
      <c r="F228" s="3">
        <f>_xlfn.LET(
 _xlpm.DataPoint, _xlfn.XLOOKUP(Table4[[#This Row],[DBUID]],PMD[DBUID],PMD[Indexed_Proximity_To_Groceries],"",0),
 IF(_xlpm.DataPoint = "","",VALUE(_xlpm.DataPoint)))</f>
        <v>3.1844965129172502E-2</v>
      </c>
      <c r="G228" s="4">
        <f>_xlfn.LET(
 _xlpm.DataPoint, _xlfn.XLOOKUP(Table4[[#This Row],[DAUID]],Census[ALT_GEO_CODE],Census[Percent_Of_Income_From_Goverment_Transfers],"",0),
 IF(_xlpm.DataPoint = "","",VALUE(_xlpm.DataPoint)))</f>
        <v>14.9</v>
      </c>
      <c r="H228" s="4">
        <f>_xlfn.LET(
 _xlpm.DataPoint, _xlfn.XLOOKUP(Table4[[#This Row],[DAUID]],Census[ALT_GEO_CODE],Census[Percent_Renters],"",0),
 IF(_xlpm.DataPoint = "","",VALUE(_xlpm.DataPoint)))</f>
        <v>18.600000000000001</v>
      </c>
      <c r="I228" s="3">
        <f>IFERROR(_xlfn.PERCENTRANK.INC(Table4[Proximity to groceries (PMD)],Table4[[#This Row],[Proximity to groceries (PMD)]]),"")</f>
        <v>0.62</v>
      </c>
      <c r="J228" s="3">
        <f>IFERROR(_xlfn.PERCENTRANK.INC(Table4[Percentage of income from government transfers (Census)],Table4[[#This Row],[Percentage of income from government transfers (Census)]]),"")</f>
        <v>0.81100000000000005</v>
      </c>
      <c r="K228" s="3">
        <f>IFERROR(_xlfn.PERCENTRANK.INC(Table4[Percentage of households that are renting (Census)],Table4[[#This Row],[Percentage of households that are renting (Census)]]),"")</f>
        <v>0.67700000000000005</v>
      </c>
      <c r="L22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0.59310425515468701</v>
      </c>
    </row>
    <row r="229" spans="2:12" x14ac:dyDescent="0.65">
      <c r="B229" s="3">
        <v>35210151002</v>
      </c>
      <c r="C229" s="3">
        <v>35210151</v>
      </c>
      <c r="D229" s="3">
        <v>0</v>
      </c>
      <c r="E229" s="3">
        <v>709</v>
      </c>
      <c r="F229" s="3">
        <f>_xlfn.LET(
 _xlpm.DataPoint, _xlfn.XLOOKUP(Table4[[#This Row],[DBUID]],PMD[DBUID],PMD[Indexed_Proximity_To_Groceries],"",0),
 IF(_xlpm.DataPoint = "","",VALUE(_xlpm.DataPoint)))</f>
        <v>1.22942825456148E-2</v>
      </c>
      <c r="G229" s="4">
        <f>_xlfn.LET(
 _xlpm.DataPoint, _xlfn.XLOOKUP(Table4[[#This Row],[DAUID]],Census[ALT_GEO_CODE],Census[Percent_Of_Income_From_Goverment_Transfers],"",0),
 IF(_xlpm.DataPoint = "","",VALUE(_xlpm.DataPoint)))</f>
        <v>14.9</v>
      </c>
      <c r="H229" s="4">
        <f>_xlfn.LET(
 _xlpm.DataPoint, _xlfn.XLOOKUP(Table4[[#This Row],[DAUID]],Census[ALT_GEO_CODE],Census[Percent_Renters],"",0),
 IF(_xlpm.DataPoint = "","",VALUE(_xlpm.DataPoint)))</f>
        <v>18.600000000000001</v>
      </c>
      <c r="I229" s="3">
        <f>IFERROR(_xlfn.PERCENTRANK.INC(Table4[Proximity to groceries (PMD)],Table4[[#This Row],[Proximity to groceries (PMD)]]),"")</f>
        <v>0.28100000000000003</v>
      </c>
      <c r="J229" s="3">
        <f>IFERROR(_xlfn.PERCENTRANK.INC(Table4[Percentage of income from government transfers (Census)],Table4[[#This Row],[Percentage of income from government transfers (Census)]]),"")</f>
        <v>0.81100000000000005</v>
      </c>
      <c r="K229" s="3">
        <f>IFERROR(_xlfn.PERCENTRANK.INC(Table4[Percentage of households that are renting (Census)],Table4[[#This Row],[Percentage of households that are renting (Census)]]),"")</f>
        <v>0.67700000000000005</v>
      </c>
      <c r="L2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0" spans="2:12" x14ac:dyDescent="0.65">
      <c r="B230" s="3">
        <v>35210152001</v>
      </c>
      <c r="C230" s="3">
        <v>35210152</v>
      </c>
      <c r="D230" s="3">
        <v>254</v>
      </c>
      <c r="E230" s="3">
        <v>581</v>
      </c>
      <c r="F230" s="3">
        <f>_xlfn.LET(
 _xlpm.DataPoint, _xlfn.XLOOKUP(Table4[[#This Row],[DBUID]],PMD[DBUID],PMD[Indexed_Proximity_To_Groceries],"",0),
 IF(_xlpm.DataPoint = "","",VALUE(_xlpm.DataPoint)))</f>
        <v>1.56852126238913E-2</v>
      </c>
      <c r="G230" s="4">
        <f>_xlfn.LET(
 _xlpm.DataPoint, _xlfn.XLOOKUP(Table4[[#This Row],[DAUID]],Census[ALT_GEO_CODE],Census[Percent_Of_Income_From_Goverment_Transfers],"",0),
 IF(_xlpm.DataPoint = "","",VALUE(_xlpm.DataPoint)))</f>
        <v>13.8</v>
      </c>
      <c r="H230" s="4">
        <f>_xlfn.LET(
 _xlpm.DataPoint, _xlfn.XLOOKUP(Table4[[#This Row],[DAUID]],Census[ALT_GEO_CODE],Census[Percent_Renters],"",0),
 IF(_xlpm.DataPoint = "","",VALUE(_xlpm.DataPoint)))</f>
        <v>11.1</v>
      </c>
      <c r="I230" s="3">
        <f>IFERROR(_xlfn.PERCENTRANK.INC(Table4[Proximity to groceries (PMD)],Table4[[#This Row],[Proximity to groceries (PMD)]]),"")</f>
        <v>0.35899999999999999</v>
      </c>
      <c r="J230" s="3">
        <f>IFERROR(_xlfn.PERCENTRANK.INC(Table4[Percentage of income from government transfers (Census)],Table4[[#This Row],[Percentage of income from government transfers (Census)]]),"")</f>
        <v>0.748</v>
      </c>
      <c r="K230" s="3">
        <f>IFERROR(_xlfn.PERCENTRANK.INC(Table4[Percentage of households that are renting (Census)],Table4[[#This Row],[Percentage of households that are renting (Census)]]),"")</f>
        <v>0.33200000000000002</v>
      </c>
      <c r="L2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1" spans="2:12" x14ac:dyDescent="0.65">
      <c r="B231" s="3">
        <v>35210152002</v>
      </c>
      <c r="C231" s="3">
        <v>35210152</v>
      </c>
      <c r="D231" s="3">
        <v>134</v>
      </c>
      <c r="E231" s="3">
        <v>581</v>
      </c>
      <c r="F231" s="3">
        <f>_xlfn.LET(
 _xlpm.DataPoint, _xlfn.XLOOKUP(Table4[[#This Row],[DBUID]],PMD[DBUID],PMD[Indexed_Proximity_To_Groceries],"",0),
 IF(_xlpm.DataPoint = "","",VALUE(_xlpm.DataPoint)))</f>
        <v>1.47207870336511E-2</v>
      </c>
      <c r="G231" s="4">
        <f>_xlfn.LET(
 _xlpm.DataPoint, _xlfn.XLOOKUP(Table4[[#This Row],[DAUID]],Census[ALT_GEO_CODE],Census[Percent_Of_Income_From_Goverment_Transfers],"",0),
 IF(_xlpm.DataPoint = "","",VALUE(_xlpm.DataPoint)))</f>
        <v>13.8</v>
      </c>
      <c r="H231" s="4">
        <f>_xlfn.LET(
 _xlpm.DataPoint, _xlfn.XLOOKUP(Table4[[#This Row],[DAUID]],Census[ALT_GEO_CODE],Census[Percent_Renters],"",0),
 IF(_xlpm.DataPoint = "","",VALUE(_xlpm.DataPoint)))</f>
        <v>11.1</v>
      </c>
      <c r="I231" s="3">
        <f>IFERROR(_xlfn.PERCENTRANK.INC(Table4[Proximity to groceries (PMD)],Table4[[#This Row],[Proximity to groceries (PMD)]]),"")</f>
        <v>0.33500000000000002</v>
      </c>
      <c r="J231" s="3">
        <f>IFERROR(_xlfn.PERCENTRANK.INC(Table4[Percentage of income from government transfers (Census)],Table4[[#This Row],[Percentage of income from government transfers (Census)]]),"")</f>
        <v>0.748</v>
      </c>
      <c r="K231" s="3">
        <f>IFERROR(_xlfn.PERCENTRANK.INC(Table4[Percentage of households that are renting (Census)],Table4[[#This Row],[Percentage of households that are renting (Census)]]),"")</f>
        <v>0.33200000000000002</v>
      </c>
      <c r="L2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2" spans="2:12" x14ac:dyDescent="0.65">
      <c r="B232" s="3">
        <v>35210152003</v>
      </c>
      <c r="C232" s="3">
        <v>35210152</v>
      </c>
      <c r="D232" s="3">
        <v>193</v>
      </c>
      <c r="E232" s="3">
        <v>581</v>
      </c>
      <c r="F232" s="3">
        <f>_xlfn.LET(
 _xlpm.DataPoint, _xlfn.XLOOKUP(Table4[[#This Row],[DBUID]],PMD[DBUID],PMD[Indexed_Proximity_To_Groceries],"",0),
 IF(_xlpm.DataPoint = "","",VALUE(_xlpm.DataPoint)))</f>
        <v>2.18588964576624E-2</v>
      </c>
      <c r="G232" s="4">
        <f>_xlfn.LET(
 _xlpm.DataPoint, _xlfn.XLOOKUP(Table4[[#This Row],[DAUID]],Census[ALT_GEO_CODE],Census[Percent_Of_Income_From_Goverment_Transfers],"",0),
 IF(_xlpm.DataPoint = "","",VALUE(_xlpm.DataPoint)))</f>
        <v>13.8</v>
      </c>
      <c r="H232" s="4">
        <f>_xlfn.LET(
 _xlpm.DataPoint, _xlfn.XLOOKUP(Table4[[#This Row],[DAUID]],Census[ALT_GEO_CODE],Census[Percent_Renters],"",0),
 IF(_xlpm.DataPoint = "","",VALUE(_xlpm.DataPoint)))</f>
        <v>11.1</v>
      </c>
      <c r="I232" s="3">
        <f>IFERROR(_xlfn.PERCENTRANK.INC(Table4[Proximity to groceries (PMD)],Table4[[#This Row],[Proximity to groceries (PMD)]]),"")</f>
        <v>0.47899999999999998</v>
      </c>
      <c r="J232" s="3">
        <f>IFERROR(_xlfn.PERCENTRANK.INC(Table4[Percentage of income from government transfers (Census)],Table4[[#This Row],[Percentage of income from government transfers (Census)]]),"")</f>
        <v>0.748</v>
      </c>
      <c r="K232" s="3">
        <f>IFERROR(_xlfn.PERCENTRANK.INC(Table4[Percentage of households that are renting (Census)],Table4[[#This Row],[Percentage of households that are renting (Census)]]),"")</f>
        <v>0.33200000000000002</v>
      </c>
      <c r="L2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3" spans="2:12" x14ac:dyDescent="0.65">
      <c r="B233" s="3">
        <v>35210153001</v>
      </c>
      <c r="C233" s="3">
        <v>35210153</v>
      </c>
      <c r="D233" s="3">
        <v>130</v>
      </c>
      <c r="E233" s="3">
        <v>566</v>
      </c>
      <c r="F233" s="3">
        <f>_xlfn.LET(
 _xlpm.DataPoint, _xlfn.XLOOKUP(Table4[[#This Row],[DBUID]],PMD[DBUID],PMD[Indexed_Proximity_To_Groceries],"",0),
 IF(_xlpm.DataPoint = "","",VALUE(_xlpm.DataPoint)))</f>
        <v>1.6645641755197799E-2</v>
      </c>
      <c r="G233" s="4">
        <f>_xlfn.LET(
 _xlpm.DataPoint, _xlfn.XLOOKUP(Table4[[#This Row],[DAUID]],Census[ALT_GEO_CODE],Census[Percent_Of_Income_From_Goverment_Transfers],"",0),
 IF(_xlpm.DataPoint = "","",VALUE(_xlpm.DataPoint)))</f>
        <v>11.6</v>
      </c>
      <c r="H233" s="4">
        <f>_xlfn.LET(
 _xlpm.DataPoint, _xlfn.XLOOKUP(Table4[[#This Row],[DAUID]],Census[ALT_GEO_CODE],Census[Percent_Renters],"",0),
 IF(_xlpm.DataPoint = "","",VALUE(_xlpm.DataPoint)))</f>
        <v>10.5</v>
      </c>
      <c r="I233" s="3">
        <f>IFERROR(_xlfn.PERCENTRANK.INC(Table4[Proximity to groceries (PMD)],Table4[[#This Row],[Proximity to groceries (PMD)]]),"")</f>
        <v>0.378</v>
      </c>
      <c r="J233" s="3">
        <f>IFERROR(_xlfn.PERCENTRANK.INC(Table4[Percentage of income from government transfers (Census)],Table4[[#This Row],[Percentage of income from government transfers (Census)]]),"")</f>
        <v>0.49</v>
      </c>
      <c r="K233" s="3">
        <f>IFERROR(_xlfn.PERCENTRANK.INC(Table4[Percentage of households that are renting (Census)],Table4[[#This Row],[Percentage of households that are renting (Census)]]),"")</f>
        <v>0.30099999999999999</v>
      </c>
      <c r="L2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4" spans="2:12" x14ac:dyDescent="0.65">
      <c r="B234" s="3">
        <v>35210153002</v>
      </c>
      <c r="C234" s="3">
        <v>35210153</v>
      </c>
      <c r="D234" s="3">
        <v>323</v>
      </c>
      <c r="E234" s="3">
        <v>566</v>
      </c>
      <c r="F234" s="3">
        <f>_xlfn.LET(
 _xlpm.DataPoint, _xlfn.XLOOKUP(Table4[[#This Row],[DBUID]],PMD[DBUID],PMD[Indexed_Proximity_To_Groceries],"",0),
 IF(_xlpm.DataPoint = "","",VALUE(_xlpm.DataPoint)))</f>
        <v>1.16608226255813E-2</v>
      </c>
      <c r="G234" s="4">
        <f>_xlfn.LET(
 _xlpm.DataPoint, _xlfn.XLOOKUP(Table4[[#This Row],[DAUID]],Census[ALT_GEO_CODE],Census[Percent_Of_Income_From_Goverment_Transfers],"",0),
 IF(_xlpm.DataPoint = "","",VALUE(_xlpm.DataPoint)))</f>
        <v>11.6</v>
      </c>
      <c r="H234" s="4">
        <f>_xlfn.LET(
 _xlpm.DataPoint, _xlfn.XLOOKUP(Table4[[#This Row],[DAUID]],Census[ALT_GEO_CODE],Census[Percent_Renters],"",0),
 IF(_xlpm.DataPoint = "","",VALUE(_xlpm.DataPoint)))</f>
        <v>10.5</v>
      </c>
      <c r="I234" s="3">
        <f>IFERROR(_xlfn.PERCENTRANK.INC(Table4[Proximity to groceries (PMD)],Table4[[#This Row],[Proximity to groceries (PMD)]]),"")</f>
        <v>0.26700000000000002</v>
      </c>
      <c r="J234" s="3">
        <f>IFERROR(_xlfn.PERCENTRANK.INC(Table4[Percentage of income from government transfers (Census)],Table4[[#This Row],[Percentage of income from government transfers (Census)]]),"")</f>
        <v>0.49</v>
      </c>
      <c r="K234" s="3">
        <f>IFERROR(_xlfn.PERCENTRANK.INC(Table4[Percentage of households that are renting (Census)],Table4[[#This Row],[Percentage of households that are renting (Census)]]),"")</f>
        <v>0.30099999999999999</v>
      </c>
      <c r="L23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0.47638219016603767</v>
      </c>
    </row>
    <row r="235" spans="2:12" x14ac:dyDescent="0.65">
      <c r="B235" s="3">
        <v>35210153003</v>
      </c>
      <c r="C235" s="3">
        <v>35210153</v>
      </c>
      <c r="D235" s="3">
        <v>113</v>
      </c>
      <c r="E235" s="3">
        <v>566</v>
      </c>
      <c r="F235" s="3">
        <f>_xlfn.LET(
 _xlpm.DataPoint, _xlfn.XLOOKUP(Table4[[#This Row],[DBUID]],PMD[DBUID],PMD[Indexed_Proximity_To_Groceries],"",0),
 IF(_xlpm.DataPoint = "","",VALUE(_xlpm.DataPoint)))</f>
        <v>1.4931932576359001E-2</v>
      </c>
      <c r="G235" s="4">
        <f>_xlfn.LET(
 _xlpm.DataPoint, _xlfn.XLOOKUP(Table4[[#This Row],[DAUID]],Census[ALT_GEO_CODE],Census[Percent_Of_Income_From_Goverment_Transfers],"",0),
 IF(_xlpm.DataPoint = "","",VALUE(_xlpm.DataPoint)))</f>
        <v>11.6</v>
      </c>
      <c r="H235" s="4">
        <f>_xlfn.LET(
 _xlpm.DataPoint, _xlfn.XLOOKUP(Table4[[#This Row],[DAUID]],Census[ALT_GEO_CODE],Census[Percent_Renters],"",0),
 IF(_xlpm.DataPoint = "","",VALUE(_xlpm.DataPoint)))</f>
        <v>10.5</v>
      </c>
      <c r="I235" s="3">
        <f>IFERROR(_xlfn.PERCENTRANK.INC(Table4[Proximity to groceries (PMD)],Table4[[#This Row],[Proximity to groceries (PMD)]]),"")</f>
        <v>0.33900000000000002</v>
      </c>
      <c r="J235" s="3">
        <f>IFERROR(_xlfn.PERCENTRANK.INC(Table4[Percentage of income from government transfers (Census)],Table4[[#This Row],[Percentage of income from government transfers (Census)]]),"")</f>
        <v>0.49</v>
      </c>
      <c r="K235" s="3">
        <f>IFERROR(_xlfn.PERCENTRANK.INC(Table4[Percentage of households that are renting (Census)],Table4[[#This Row],[Percentage of households that are renting (Census)]]),"")</f>
        <v>0.30099999999999999</v>
      </c>
      <c r="L2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6" spans="2:12" x14ac:dyDescent="0.65">
      <c r="B236" s="3">
        <v>35210154001</v>
      </c>
      <c r="C236" s="3">
        <v>35210154</v>
      </c>
      <c r="D236" s="3">
        <v>192</v>
      </c>
      <c r="E236" s="3">
        <v>298</v>
      </c>
      <c r="F236" s="3">
        <f>_xlfn.LET(
 _xlpm.DataPoint, _xlfn.XLOOKUP(Table4[[#This Row],[DBUID]],PMD[DBUID],PMD[Indexed_Proximity_To_Groceries],"",0),
 IF(_xlpm.DataPoint = "","",VALUE(_xlpm.DataPoint)))</f>
        <v>7.8582953712195008E-3</v>
      </c>
      <c r="G236" s="4">
        <f>_xlfn.LET(
 _xlpm.DataPoint, _xlfn.XLOOKUP(Table4[[#This Row],[DAUID]],Census[ALT_GEO_CODE],Census[Percent_Of_Income_From_Goverment_Transfers],"",0),
 IF(_xlpm.DataPoint = "","",VALUE(_xlpm.DataPoint)))</f>
        <v>6.5</v>
      </c>
      <c r="H236" s="4">
        <f>_xlfn.LET(
 _xlpm.DataPoint, _xlfn.XLOOKUP(Table4[[#This Row],[DAUID]],Census[ALT_GEO_CODE],Census[Percent_Renters],"",0),
 IF(_xlpm.DataPoint = "","",VALUE(_xlpm.DataPoint)))</f>
        <v>26.3</v>
      </c>
      <c r="I236" s="3">
        <f>IFERROR(_xlfn.PERCENTRANK.INC(Table4[Proximity to groceries (PMD)],Table4[[#This Row],[Proximity to groceries (PMD)]]),"")</f>
        <v>0.17899999999999999</v>
      </c>
      <c r="J236" s="3">
        <f>IFERROR(_xlfn.PERCENTRANK.INC(Table4[Percentage of income from government transfers (Census)],Table4[[#This Row],[Percentage of income from government transfers (Census)]]),"")</f>
        <v>8.0000000000000002E-3</v>
      </c>
      <c r="K236" s="3">
        <f>IFERROR(_xlfn.PERCENTRANK.INC(Table4[Percentage of households that are renting (Census)],Table4[[#This Row],[Percentage of households that are renting (Census)]]),"")</f>
        <v>0.86299999999999999</v>
      </c>
      <c r="L2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7" spans="2:12" x14ac:dyDescent="0.65">
      <c r="B237" s="3">
        <v>35210154002</v>
      </c>
      <c r="C237" s="3">
        <v>35210154</v>
      </c>
      <c r="D237" s="3">
        <v>106</v>
      </c>
      <c r="E237" s="3">
        <v>298</v>
      </c>
      <c r="F237" s="3">
        <f>_xlfn.LET(
 _xlpm.DataPoint, _xlfn.XLOOKUP(Table4[[#This Row],[DBUID]],PMD[DBUID],PMD[Indexed_Proximity_To_Groceries],"",0),
 IF(_xlpm.DataPoint = "","",VALUE(_xlpm.DataPoint)))</f>
        <v>4.1194223783659702E-2</v>
      </c>
      <c r="G237" s="4">
        <f>_xlfn.LET(
 _xlpm.DataPoint, _xlfn.XLOOKUP(Table4[[#This Row],[DAUID]],Census[ALT_GEO_CODE],Census[Percent_Of_Income_From_Goverment_Transfers],"",0),
 IF(_xlpm.DataPoint = "","",VALUE(_xlpm.DataPoint)))</f>
        <v>6.5</v>
      </c>
      <c r="H237" s="4">
        <f>_xlfn.LET(
 _xlpm.DataPoint, _xlfn.XLOOKUP(Table4[[#This Row],[DAUID]],Census[ALT_GEO_CODE],Census[Percent_Renters],"",0),
 IF(_xlpm.DataPoint = "","",VALUE(_xlpm.DataPoint)))</f>
        <v>26.3</v>
      </c>
      <c r="I237" s="3">
        <f>IFERROR(_xlfn.PERCENTRANK.INC(Table4[Proximity to groceries (PMD)],Table4[[#This Row],[Proximity to groceries (PMD)]]),"")</f>
        <v>0.73199999999999998</v>
      </c>
      <c r="J237" s="3">
        <f>IFERROR(_xlfn.PERCENTRANK.INC(Table4[Percentage of income from government transfers (Census)],Table4[[#This Row],[Percentage of income from government transfers (Census)]]),"")</f>
        <v>8.0000000000000002E-3</v>
      </c>
      <c r="K237" s="3">
        <f>IFERROR(_xlfn.PERCENTRANK.INC(Table4[Percentage of households that are renting (Census)],Table4[[#This Row],[Percentage of households that are renting (Census)]]),"")</f>
        <v>0.86299999999999999</v>
      </c>
      <c r="L2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8" spans="2:12" x14ac:dyDescent="0.65">
      <c r="B238" s="3">
        <v>35210155001</v>
      </c>
      <c r="C238" s="3">
        <v>35210155</v>
      </c>
      <c r="D238" s="3">
        <v>328</v>
      </c>
      <c r="E238" s="3">
        <v>496</v>
      </c>
      <c r="F238" s="3">
        <f>_xlfn.LET(
 _xlpm.DataPoint, _xlfn.XLOOKUP(Table4[[#This Row],[DBUID]],PMD[DBUID],PMD[Indexed_Proximity_To_Groceries],"",0),
 IF(_xlpm.DataPoint = "","",VALUE(_xlpm.DataPoint)))</f>
        <v>1.25443757119812E-2</v>
      </c>
      <c r="G238" s="4">
        <f>_xlfn.LET(
 _xlpm.DataPoint, _xlfn.XLOOKUP(Table4[[#This Row],[DAUID]],Census[ALT_GEO_CODE],Census[Percent_Of_Income_From_Goverment_Transfers],"",0),
 IF(_xlpm.DataPoint = "","",VALUE(_xlpm.DataPoint)))</f>
        <v>15</v>
      </c>
      <c r="H238" s="4">
        <f>_xlfn.LET(
 _xlpm.DataPoint, _xlfn.XLOOKUP(Table4[[#This Row],[DAUID]],Census[ALT_GEO_CODE],Census[Percent_Renters],"",0),
 IF(_xlpm.DataPoint = "","",VALUE(_xlpm.DataPoint)))</f>
        <v>18.5</v>
      </c>
      <c r="I238" s="3">
        <f>IFERROR(_xlfn.PERCENTRANK.INC(Table4[Proximity to groceries (PMD)],Table4[[#This Row],[Proximity to groceries (PMD)]]),"")</f>
        <v>0.28499999999999998</v>
      </c>
      <c r="J238" s="3">
        <f>IFERROR(_xlfn.PERCENTRANK.INC(Table4[Percentage of income from government transfers (Census)],Table4[[#This Row],[Percentage of income from government transfers (Census)]]),"")</f>
        <v>0.81299999999999994</v>
      </c>
      <c r="K238" s="3">
        <f>IFERROR(_xlfn.PERCENTRANK.INC(Table4[Percentage of households that are renting (Census)],Table4[[#This Row],[Percentage of households that are renting (Census)]]),"")</f>
        <v>0.67500000000000004</v>
      </c>
      <c r="L2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9" spans="2:12" x14ac:dyDescent="0.65">
      <c r="B239" s="3">
        <v>35210155002</v>
      </c>
      <c r="C239" s="3">
        <v>35210155</v>
      </c>
      <c r="D239" s="3">
        <v>168</v>
      </c>
      <c r="E239" s="3">
        <v>496</v>
      </c>
      <c r="F239" s="3">
        <f>_xlfn.LET(
 _xlpm.DataPoint, _xlfn.XLOOKUP(Table4[[#This Row],[DBUID]],PMD[DBUID],PMD[Indexed_Proximity_To_Groceries],"",0),
 IF(_xlpm.DataPoint = "","",VALUE(_xlpm.DataPoint)))</f>
        <v>1.3881142826738101E-2</v>
      </c>
      <c r="G239" s="4">
        <f>_xlfn.LET(
 _xlpm.DataPoint, _xlfn.XLOOKUP(Table4[[#This Row],[DAUID]],Census[ALT_GEO_CODE],Census[Percent_Of_Income_From_Goverment_Transfers],"",0),
 IF(_xlpm.DataPoint = "","",VALUE(_xlpm.DataPoint)))</f>
        <v>15</v>
      </c>
      <c r="H239" s="4">
        <f>_xlfn.LET(
 _xlpm.DataPoint, _xlfn.XLOOKUP(Table4[[#This Row],[DAUID]],Census[ALT_GEO_CODE],Census[Percent_Renters],"",0),
 IF(_xlpm.DataPoint = "","",VALUE(_xlpm.DataPoint)))</f>
        <v>18.5</v>
      </c>
      <c r="I239" s="3">
        <f>IFERROR(_xlfn.PERCENTRANK.INC(Table4[Proximity to groceries (PMD)],Table4[[#This Row],[Proximity to groceries (PMD)]]),"")</f>
        <v>0.318</v>
      </c>
      <c r="J239" s="3">
        <f>IFERROR(_xlfn.PERCENTRANK.INC(Table4[Percentage of income from government transfers (Census)],Table4[[#This Row],[Percentage of income from government transfers (Census)]]),"")</f>
        <v>0.81299999999999994</v>
      </c>
      <c r="K239" s="3">
        <f>IFERROR(_xlfn.PERCENTRANK.INC(Table4[Percentage of households that are renting (Census)],Table4[[#This Row],[Percentage of households that are renting (Census)]]),"")</f>
        <v>0.67500000000000004</v>
      </c>
      <c r="L2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0" spans="2:12" x14ac:dyDescent="0.65">
      <c r="B240" s="3">
        <v>35210156001</v>
      </c>
      <c r="C240" s="3">
        <v>35210156</v>
      </c>
      <c r="D240" s="3">
        <v>306</v>
      </c>
      <c r="E240" s="3">
        <v>418</v>
      </c>
      <c r="F240" s="3">
        <f>_xlfn.LET(
 _xlpm.DataPoint, _xlfn.XLOOKUP(Table4[[#This Row],[DBUID]],PMD[DBUID],PMD[Indexed_Proximity_To_Groceries],"",0),
 IF(_xlpm.DataPoint = "","",VALUE(_xlpm.DataPoint)))</f>
        <v>3.0933384017255101E-2</v>
      </c>
      <c r="G240" s="4">
        <f>_xlfn.LET(
 _xlpm.DataPoint, _xlfn.XLOOKUP(Table4[[#This Row],[DAUID]],Census[ALT_GEO_CODE],Census[Percent_Of_Income_From_Goverment_Transfers],"",0),
 IF(_xlpm.DataPoint = "","",VALUE(_xlpm.DataPoint)))</f>
        <v>20.399999999999999</v>
      </c>
      <c r="H240" s="4">
        <f>_xlfn.LET(
 _xlpm.DataPoint, _xlfn.XLOOKUP(Table4[[#This Row],[DAUID]],Census[ALT_GEO_CODE],Census[Percent_Renters],"",0),
 IF(_xlpm.DataPoint = "","",VALUE(_xlpm.DataPoint)))</f>
        <v>25.9</v>
      </c>
      <c r="I240" s="3">
        <f>IFERROR(_xlfn.PERCENTRANK.INC(Table4[Proximity to groceries (PMD)],Table4[[#This Row],[Proximity to groceries (PMD)]]),"")</f>
        <v>0.60699999999999998</v>
      </c>
      <c r="J240" s="3">
        <f>IFERROR(_xlfn.PERCENTRANK.INC(Table4[Percentage of income from government transfers (Census)],Table4[[#This Row],[Percentage of income from government transfers (Census)]]),"")</f>
        <v>0.96199999999999997</v>
      </c>
      <c r="K240" s="3">
        <f>IFERROR(_xlfn.PERCENTRANK.INC(Table4[Percentage of households that are renting (Census)],Table4[[#This Row],[Percentage of households that are renting (Census)]]),"")</f>
        <v>0.84899999999999998</v>
      </c>
      <c r="L2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1" spans="2:12" x14ac:dyDescent="0.65">
      <c r="B241" s="3">
        <v>35210156002</v>
      </c>
      <c r="C241" s="3">
        <v>35210156</v>
      </c>
      <c r="D241" s="3">
        <v>112</v>
      </c>
      <c r="E241" s="3">
        <v>418</v>
      </c>
      <c r="F241" s="3">
        <f>_xlfn.LET(
 _xlpm.DataPoint, _xlfn.XLOOKUP(Table4[[#This Row],[DBUID]],PMD[DBUID],PMD[Indexed_Proximity_To_Groceries],"",0),
 IF(_xlpm.DataPoint = "","",VALUE(_xlpm.DataPoint)))</f>
        <v>3.1192599084143399E-2</v>
      </c>
      <c r="G241" s="4">
        <f>_xlfn.LET(
 _xlpm.DataPoint, _xlfn.XLOOKUP(Table4[[#This Row],[DAUID]],Census[ALT_GEO_CODE],Census[Percent_Of_Income_From_Goverment_Transfers],"",0),
 IF(_xlpm.DataPoint = "","",VALUE(_xlpm.DataPoint)))</f>
        <v>20.399999999999999</v>
      </c>
      <c r="H241" s="4">
        <f>_xlfn.LET(
 _xlpm.DataPoint, _xlfn.XLOOKUP(Table4[[#This Row],[DAUID]],Census[ALT_GEO_CODE],Census[Percent_Renters],"",0),
 IF(_xlpm.DataPoint = "","",VALUE(_xlpm.DataPoint)))</f>
        <v>25.9</v>
      </c>
      <c r="I241" s="3">
        <f>IFERROR(_xlfn.PERCENTRANK.INC(Table4[Proximity to groceries (PMD)],Table4[[#This Row],[Proximity to groceries (PMD)]]),"")</f>
        <v>0.61</v>
      </c>
      <c r="J241" s="3">
        <f>IFERROR(_xlfn.PERCENTRANK.INC(Table4[Percentage of income from government transfers (Census)],Table4[[#This Row],[Percentage of income from government transfers (Census)]]),"")</f>
        <v>0.96199999999999997</v>
      </c>
      <c r="K241" s="3">
        <f>IFERROR(_xlfn.PERCENTRANK.INC(Table4[Percentage of households that are renting (Census)],Table4[[#This Row],[Percentage of households that are renting (Census)]]),"")</f>
        <v>0.84899999999999998</v>
      </c>
      <c r="L2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2" spans="2:12" x14ac:dyDescent="0.65">
      <c r="B242" s="3">
        <v>35210157001</v>
      </c>
      <c r="C242" s="3">
        <v>35210157</v>
      </c>
      <c r="D242" s="3">
        <v>294</v>
      </c>
      <c r="E242" s="3">
        <v>423</v>
      </c>
      <c r="F242" s="3">
        <f>_xlfn.LET(
 _xlpm.DataPoint, _xlfn.XLOOKUP(Table4[[#This Row],[DBUID]],PMD[DBUID],PMD[Indexed_Proximity_To_Groceries],"",0),
 IF(_xlpm.DataPoint = "","",VALUE(_xlpm.DataPoint)))</f>
        <v>3.1108752762993099E-2</v>
      </c>
      <c r="G242" s="4">
        <f>_xlfn.LET(
 _xlpm.DataPoint, _xlfn.XLOOKUP(Table4[[#This Row],[DAUID]],Census[ALT_GEO_CODE],Census[Percent_Of_Income_From_Goverment_Transfers],"",0),
 IF(_xlpm.DataPoint = "","",VALUE(_xlpm.DataPoint)))</f>
        <v>14.6</v>
      </c>
      <c r="H242" s="4">
        <f>_xlfn.LET(
 _xlpm.DataPoint, _xlfn.XLOOKUP(Table4[[#This Row],[DAUID]],Census[ALT_GEO_CODE],Census[Percent_Renters],"",0),
 IF(_xlpm.DataPoint = "","",VALUE(_xlpm.DataPoint)))</f>
        <v>40.700000000000003</v>
      </c>
      <c r="I242" s="3">
        <f>IFERROR(_xlfn.PERCENTRANK.INC(Table4[Proximity to groceries (PMD)],Table4[[#This Row],[Proximity to groceries (PMD)]]),"")</f>
        <v>0.60899999999999999</v>
      </c>
      <c r="J242" s="3">
        <f>IFERROR(_xlfn.PERCENTRANK.INC(Table4[Percentage of income from government transfers (Census)],Table4[[#This Row],[Percentage of income from government transfers (Census)]]),"")</f>
        <v>0.79800000000000004</v>
      </c>
      <c r="K242" s="3">
        <f>IFERROR(_xlfn.PERCENTRANK.INC(Table4[Percentage of households that are renting (Census)],Table4[[#This Row],[Percentage of households that are renting (Census)]]),"")</f>
        <v>0.92800000000000005</v>
      </c>
      <c r="L2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3" spans="2:12" x14ac:dyDescent="0.65">
      <c r="B243" s="3">
        <v>35210157002</v>
      </c>
      <c r="C243" s="3">
        <v>35210157</v>
      </c>
      <c r="D243" s="3">
        <v>129</v>
      </c>
      <c r="E243" s="3">
        <v>423</v>
      </c>
      <c r="F243" s="3">
        <f>_xlfn.LET(
 _xlpm.DataPoint, _xlfn.XLOOKUP(Table4[[#This Row],[DBUID]],PMD[DBUID],PMD[Indexed_Proximity_To_Groceries],"",0),
 IF(_xlpm.DataPoint = "","",VALUE(_xlpm.DataPoint)))</f>
        <v>3.1112462486946098E-2</v>
      </c>
      <c r="G243" s="4">
        <f>_xlfn.LET(
 _xlpm.DataPoint, _xlfn.XLOOKUP(Table4[[#This Row],[DAUID]],Census[ALT_GEO_CODE],Census[Percent_Of_Income_From_Goverment_Transfers],"",0),
 IF(_xlpm.DataPoint = "","",VALUE(_xlpm.DataPoint)))</f>
        <v>14.6</v>
      </c>
      <c r="H243" s="4">
        <f>_xlfn.LET(
 _xlpm.DataPoint, _xlfn.XLOOKUP(Table4[[#This Row],[DAUID]],Census[ALT_GEO_CODE],Census[Percent_Renters],"",0),
 IF(_xlpm.DataPoint = "","",VALUE(_xlpm.DataPoint)))</f>
        <v>40.700000000000003</v>
      </c>
      <c r="I243" s="3">
        <f>IFERROR(_xlfn.PERCENTRANK.INC(Table4[Proximity to groceries (PMD)],Table4[[#This Row],[Proximity to groceries (PMD)]]),"")</f>
        <v>0.60899999999999999</v>
      </c>
      <c r="J243" s="3">
        <f>IFERROR(_xlfn.PERCENTRANK.INC(Table4[Percentage of income from government transfers (Census)],Table4[[#This Row],[Percentage of income from government transfers (Census)]]),"")</f>
        <v>0.79800000000000004</v>
      </c>
      <c r="K243" s="3">
        <f>IFERROR(_xlfn.PERCENTRANK.INC(Table4[Percentage of households that are renting (Census)],Table4[[#This Row],[Percentage of households that are renting (Census)]]),"")</f>
        <v>0.92800000000000005</v>
      </c>
      <c r="L2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4" spans="2:12" x14ac:dyDescent="0.65">
      <c r="B244" s="3">
        <v>35210158001</v>
      </c>
      <c r="C244" s="3">
        <v>35210158</v>
      </c>
      <c r="D244" s="3">
        <v>255</v>
      </c>
      <c r="E244" s="3">
        <v>604</v>
      </c>
      <c r="F244" s="3">
        <f>_xlfn.LET(
 _xlpm.DataPoint, _xlfn.XLOOKUP(Table4[[#This Row],[DBUID]],PMD[DBUID],PMD[Indexed_Proximity_To_Groceries],"",0),
 IF(_xlpm.DataPoint = "","",VALUE(_xlpm.DataPoint)))</f>
        <v>7.6996088982033695E-2</v>
      </c>
      <c r="G244" s="4">
        <f>_xlfn.LET(
 _xlpm.DataPoint, _xlfn.XLOOKUP(Table4[[#This Row],[DAUID]],Census[ALT_GEO_CODE],Census[Percent_Of_Income_From_Goverment_Transfers],"",0),
 IF(_xlpm.DataPoint = "","",VALUE(_xlpm.DataPoint)))</f>
        <v>14.4</v>
      </c>
      <c r="H244" s="4">
        <f>_xlfn.LET(
 _xlpm.DataPoint, _xlfn.XLOOKUP(Table4[[#This Row],[DAUID]],Census[ALT_GEO_CODE],Census[Percent_Renters],"",0),
 IF(_xlpm.DataPoint = "","",VALUE(_xlpm.DataPoint)))</f>
        <v>25.6</v>
      </c>
      <c r="I244" s="3">
        <f>IFERROR(_xlfn.PERCENTRANK.INC(Table4[Proximity to groceries (PMD)],Table4[[#This Row],[Proximity to groceries (PMD)]]),"")</f>
        <v>0.92700000000000005</v>
      </c>
      <c r="J244" s="3">
        <f>IFERROR(_xlfn.PERCENTRANK.INC(Table4[Percentage of income from government transfers (Census)],Table4[[#This Row],[Percentage of income from government transfers (Census)]]),"")</f>
        <v>0.79100000000000004</v>
      </c>
      <c r="K244" s="3">
        <f>IFERROR(_xlfn.PERCENTRANK.INC(Table4[Percentage of households that are renting (Census)],Table4[[#This Row],[Percentage of households that are renting (Census)]]),"")</f>
        <v>0.84699999999999998</v>
      </c>
      <c r="L2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5" spans="2:12" x14ac:dyDescent="0.65">
      <c r="B245" s="3">
        <v>35210158002</v>
      </c>
      <c r="C245" s="3">
        <v>35210158</v>
      </c>
      <c r="D245" s="3">
        <v>349</v>
      </c>
      <c r="E245" s="3">
        <v>604</v>
      </c>
      <c r="F245" s="3">
        <f>_xlfn.LET(
 _xlpm.DataPoint, _xlfn.XLOOKUP(Table4[[#This Row],[DBUID]],PMD[DBUID],PMD[Indexed_Proximity_To_Groceries],"",0),
 IF(_xlpm.DataPoint = "","",VALUE(_xlpm.DataPoint)))</f>
        <v>0.17359598007524851</v>
      </c>
      <c r="G245" s="4">
        <f>_xlfn.LET(
 _xlpm.DataPoint, _xlfn.XLOOKUP(Table4[[#This Row],[DAUID]],Census[ALT_GEO_CODE],Census[Percent_Of_Income_From_Goverment_Transfers],"",0),
 IF(_xlpm.DataPoint = "","",VALUE(_xlpm.DataPoint)))</f>
        <v>14.4</v>
      </c>
      <c r="H245" s="4">
        <f>_xlfn.LET(
 _xlpm.DataPoint, _xlfn.XLOOKUP(Table4[[#This Row],[DAUID]],Census[ALT_GEO_CODE],Census[Percent_Renters],"",0),
 IF(_xlpm.DataPoint = "","",VALUE(_xlpm.DataPoint)))</f>
        <v>25.6</v>
      </c>
      <c r="I245" s="3">
        <f>IFERROR(_xlfn.PERCENTRANK.INC(Table4[Proximity to groceries (PMD)],Table4[[#This Row],[Proximity to groceries (PMD)]]),"")</f>
        <v>0.99099999999999999</v>
      </c>
      <c r="J245" s="3">
        <f>IFERROR(_xlfn.PERCENTRANK.INC(Table4[Percentage of income from government transfers (Census)],Table4[[#This Row],[Percentage of income from government transfers (Census)]]),"")</f>
        <v>0.79100000000000004</v>
      </c>
      <c r="K245" s="3">
        <f>IFERROR(_xlfn.PERCENTRANK.INC(Table4[Percentage of households that are renting (Census)],Table4[[#This Row],[Percentage of households that are renting (Census)]]),"")</f>
        <v>0.84699999999999998</v>
      </c>
      <c r="L24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0.18201232658129432</v>
      </c>
    </row>
    <row r="246" spans="2:12" x14ac:dyDescent="0.65">
      <c r="B246" s="3">
        <v>35210158003</v>
      </c>
      <c r="C246" s="3">
        <v>35210158</v>
      </c>
      <c r="D246" s="3">
        <v>0</v>
      </c>
      <c r="E246" s="3">
        <v>604</v>
      </c>
      <c r="F246" s="3">
        <f>_xlfn.LET(
 _xlpm.DataPoint, _xlfn.XLOOKUP(Table4[[#This Row],[DBUID]],PMD[DBUID],PMD[Indexed_Proximity_To_Groceries],"",0),
 IF(_xlpm.DataPoint = "","",VALUE(_xlpm.DataPoint)))</f>
        <v>0.17036222923910649</v>
      </c>
      <c r="G246" s="4">
        <f>_xlfn.LET(
 _xlpm.DataPoint, _xlfn.XLOOKUP(Table4[[#This Row],[DAUID]],Census[ALT_GEO_CODE],Census[Percent_Of_Income_From_Goverment_Transfers],"",0),
 IF(_xlpm.DataPoint = "","",VALUE(_xlpm.DataPoint)))</f>
        <v>14.4</v>
      </c>
      <c r="H246" s="4">
        <f>_xlfn.LET(
 _xlpm.DataPoint, _xlfn.XLOOKUP(Table4[[#This Row],[DAUID]],Census[ALT_GEO_CODE],Census[Percent_Renters],"",0),
 IF(_xlpm.DataPoint = "","",VALUE(_xlpm.DataPoint)))</f>
        <v>25.6</v>
      </c>
      <c r="I246" s="3">
        <f>IFERROR(_xlfn.PERCENTRANK.INC(Table4[Proximity to groceries (PMD)],Table4[[#This Row],[Proximity to groceries (PMD)]]),"")</f>
        <v>0.99099999999999999</v>
      </c>
      <c r="J246" s="3">
        <f>IFERROR(_xlfn.PERCENTRANK.INC(Table4[Percentage of income from government transfers (Census)],Table4[[#This Row],[Percentage of income from government transfers (Census)]]),"")</f>
        <v>0.79100000000000004</v>
      </c>
      <c r="K246" s="3">
        <f>IFERROR(_xlfn.PERCENTRANK.INC(Table4[Percentage of households that are renting (Census)],Table4[[#This Row],[Percentage of households that are renting (Census)]]),"")</f>
        <v>0.84699999999999998</v>
      </c>
      <c r="L2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7" spans="2:12" x14ac:dyDescent="0.65">
      <c r="B247" s="3">
        <v>35210159001</v>
      </c>
      <c r="C247" s="3">
        <v>35210159</v>
      </c>
      <c r="D247" s="3">
        <v>308</v>
      </c>
      <c r="E247" s="3">
        <v>545</v>
      </c>
      <c r="F247" s="3">
        <f>_xlfn.LET(
 _xlpm.DataPoint, _xlfn.XLOOKUP(Table4[[#This Row],[DBUID]],PMD[DBUID],PMD[Indexed_Proximity_To_Groceries],"",0),
 IF(_xlpm.DataPoint = "","",VALUE(_xlpm.DataPoint)))</f>
        <v>7.30056822570683E-2</v>
      </c>
      <c r="G247" s="4">
        <f>_xlfn.LET(
 _xlpm.DataPoint, _xlfn.XLOOKUP(Table4[[#This Row],[DAUID]],Census[ALT_GEO_CODE],Census[Percent_Of_Income_From_Goverment_Transfers],"",0),
 IF(_xlpm.DataPoint = "","",VALUE(_xlpm.DataPoint)))</f>
        <v>11.3</v>
      </c>
      <c r="H247" s="4">
        <f>_xlfn.LET(
 _xlpm.DataPoint, _xlfn.XLOOKUP(Table4[[#This Row],[DAUID]],Census[ALT_GEO_CODE],Census[Percent_Renters],"",0),
 IF(_xlpm.DataPoint = "","",VALUE(_xlpm.DataPoint)))</f>
        <v>0</v>
      </c>
      <c r="I247" s="3">
        <f>IFERROR(_xlfn.PERCENTRANK.INC(Table4[Proximity to groceries (PMD)],Table4[[#This Row],[Proximity to groceries (PMD)]]),"")</f>
        <v>0.91700000000000004</v>
      </c>
      <c r="J247" s="3">
        <f>IFERROR(_xlfn.PERCENTRANK.INC(Table4[Percentage of income from government transfers (Census)],Table4[[#This Row],[Percentage of income from government transfers (Census)]]),"")</f>
        <v>0.40300000000000002</v>
      </c>
      <c r="K247" s="3">
        <f>IFERROR(_xlfn.PERCENTRANK.INC(Table4[Percentage of households that are renting (Census)],Table4[[#This Row],[Percentage of households that are renting (Census)]]),"")</f>
        <v>0</v>
      </c>
      <c r="L24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248" spans="2:12" x14ac:dyDescent="0.65">
      <c r="B248" s="3">
        <v>35210159002</v>
      </c>
      <c r="C248" s="3">
        <v>35210159</v>
      </c>
      <c r="D248" s="3">
        <v>237</v>
      </c>
      <c r="E248" s="3">
        <v>545</v>
      </c>
      <c r="F248" s="3">
        <f>_xlfn.LET(
 _xlpm.DataPoint, _xlfn.XLOOKUP(Table4[[#This Row],[DBUID]],PMD[DBUID],PMD[Indexed_Proximity_To_Groceries],"",0),
 IF(_xlpm.DataPoint = "","",VALUE(_xlpm.DataPoint)))</f>
        <v>5.7577181574968703E-2</v>
      </c>
      <c r="G248" s="4">
        <f>_xlfn.LET(
 _xlpm.DataPoint, _xlfn.XLOOKUP(Table4[[#This Row],[DAUID]],Census[ALT_GEO_CODE],Census[Percent_Of_Income_From_Goverment_Transfers],"",0),
 IF(_xlpm.DataPoint = "","",VALUE(_xlpm.DataPoint)))</f>
        <v>11.3</v>
      </c>
      <c r="H248" s="4">
        <f>_xlfn.LET(
 _xlpm.DataPoint, _xlfn.XLOOKUP(Table4[[#This Row],[DAUID]],Census[ALT_GEO_CODE],Census[Percent_Renters],"",0),
 IF(_xlpm.DataPoint = "","",VALUE(_xlpm.DataPoint)))</f>
        <v>0</v>
      </c>
      <c r="I248" s="3">
        <f>IFERROR(_xlfn.PERCENTRANK.INC(Table4[Proximity to groceries (PMD)],Table4[[#This Row],[Proximity to groceries (PMD)]]),"")</f>
        <v>0.85</v>
      </c>
      <c r="J248" s="3">
        <f>IFERROR(_xlfn.PERCENTRANK.INC(Table4[Percentage of income from government transfers (Census)],Table4[[#This Row],[Percentage of income from government transfers (Census)]]),"")</f>
        <v>0.40300000000000002</v>
      </c>
      <c r="K248" s="3">
        <f>IFERROR(_xlfn.PERCENTRANK.INC(Table4[Percentage of households that are renting (Census)],Table4[[#This Row],[Percentage of households that are renting (Census)]]),"")</f>
        <v>0</v>
      </c>
      <c r="L2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9" spans="2:12" x14ac:dyDescent="0.65">
      <c r="B249" s="3">
        <v>35210160001</v>
      </c>
      <c r="C249" s="3">
        <v>35210160</v>
      </c>
      <c r="D249" s="3">
        <v>105</v>
      </c>
      <c r="E249" s="3">
        <v>296</v>
      </c>
      <c r="F249" s="3">
        <f>_xlfn.LET(
 _xlpm.DataPoint, _xlfn.XLOOKUP(Table4[[#This Row],[DBUID]],PMD[DBUID],PMD[Indexed_Proximity_To_Groceries],"",0),
 IF(_xlpm.DataPoint = "","",VALUE(_xlpm.DataPoint)))</f>
        <v>3.0264815756272798E-2</v>
      </c>
      <c r="G249" s="4">
        <f>_xlfn.LET(
 _xlpm.DataPoint, _xlfn.XLOOKUP(Table4[[#This Row],[DAUID]],Census[ALT_GEO_CODE],Census[Percent_Of_Income_From_Goverment_Transfers],"",0),
 IF(_xlpm.DataPoint = "","",VALUE(_xlpm.DataPoint)))</f>
        <v>9</v>
      </c>
      <c r="H249" s="4">
        <f>_xlfn.LET(
 _xlpm.DataPoint, _xlfn.XLOOKUP(Table4[[#This Row],[DAUID]],Census[ALT_GEO_CODE],Census[Percent_Renters],"",0),
 IF(_xlpm.DataPoint = "","",VALUE(_xlpm.DataPoint)))</f>
        <v>21.1</v>
      </c>
      <c r="I249" s="3">
        <f>IFERROR(_xlfn.PERCENTRANK.INC(Table4[Proximity to groceries (PMD)],Table4[[#This Row],[Proximity to groceries (PMD)]]),"")</f>
        <v>0.59899999999999998</v>
      </c>
      <c r="J249" s="3">
        <f>IFERROR(_xlfn.PERCENTRANK.INC(Table4[Percentage of income from government transfers (Census)],Table4[[#This Row],[Percentage of income from government transfers (Census)]]),"")</f>
        <v>0.153</v>
      </c>
      <c r="K249" s="3">
        <f>IFERROR(_xlfn.PERCENTRANK.INC(Table4[Percentage of households that are renting (Census)],Table4[[#This Row],[Percentage of households that are renting (Census)]]),"")</f>
        <v>0.80600000000000005</v>
      </c>
      <c r="L2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0" spans="2:12" x14ac:dyDescent="0.65">
      <c r="B250" s="3">
        <v>35210160002</v>
      </c>
      <c r="C250" s="3">
        <v>35210160</v>
      </c>
      <c r="D250" s="3">
        <v>191</v>
      </c>
      <c r="E250" s="3">
        <v>296</v>
      </c>
      <c r="F250" s="3">
        <f>_xlfn.LET(
 _xlpm.DataPoint, _xlfn.XLOOKUP(Table4[[#This Row],[DBUID]],PMD[DBUID],PMD[Indexed_Proximity_To_Groceries],"",0),
 IF(_xlpm.DataPoint = "","",VALUE(_xlpm.DataPoint)))</f>
        <v>4.7176800263565702E-2</v>
      </c>
      <c r="G250" s="4">
        <f>_xlfn.LET(
 _xlpm.DataPoint, _xlfn.XLOOKUP(Table4[[#This Row],[DAUID]],Census[ALT_GEO_CODE],Census[Percent_Of_Income_From_Goverment_Transfers],"",0),
 IF(_xlpm.DataPoint = "","",VALUE(_xlpm.DataPoint)))</f>
        <v>9</v>
      </c>
      <c r="H250" s="4">
        <f>_xlfn.LET(
 _xlpm.DataPoint, _xlfn.XLOOKUP(Table4[[#This Row],[DAUID]],Census[ALT_GEO_CODE],Census[Percent_Renters],"",0),
 IF(_xlpm.DataPoint = "","",VALUE(_xlpm.DataPoint)))</f>
        <v>21.1</v>
      </c>
      <c r="I250" s="3">
        <f>IFERROR(_xlfn.PERCENTRANK.INC(Table4[Proximity to groceries (PMD)],Table4[[#This Row],[Proximity to groceries (PMD)]]),"")</f>
        <v>0.77800000000000002</v>
      </c>
      <c r="J250" s="3">
        <f>IFERROR(_xlfn.PERCENTRANK.INC(Table4[Percentage of income from government transfers (Census)],Table4[[#This Row],[Percentage of income from government transfers (Census)]]),"")</f>
        <v>0.153</v>
      </c>
      <c r="K250" s="3">
        <f>IFERROR(_xlfn.PERCENTRANK.INC(Table4[Percentage of households that are renting (Census)],Table4[[#This Row],[Percentage of households that are renting (Census)]]),"")</f>
        <v>0.80600000000000005</v>
      </c>
      <c r="L2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1" spans="2:12" x14ac:dyDescent="0.65">
      <c r="B251" s="3">
        <v>35210161003</v>
      </c>
      <c r="C251" s="3">
        <v>35210161</v>
      </c>
      <c r="D251" s="3">
        <v>85</v>
      </c>
      <c r="E251" s="3">
        <v>1043</v>
      </c>
      <c r="F251" s="3">
        <f>_xlfn.LET(
 _xlpm.DataPoint, _xlfn.XLOOKUP(Table4[[#This Row],[DBUID]],PMD[DBUID],PMD[Indexed_Proximity_To_Groceries],"",0),
 IF(_xlpm.DataPoint = "","",VALUE(_xlpm.DataPoint)))</f>
        <v>1.2000308400653701E-2</v>
      </c>
      <c r="G251" s="4">
        <f>_xlfn.LET(
 _xlpm.DataPoint, _xlfn.XLOOKUP(Table4[[#This Row],[DAUID]],Census[ALT_GEO_CODE],Census[Percent_Of_Income_From_Goverment_Transfers],"",0),
 IF(_xlpm.DataPoint = "","",VALUE(_xlpm.DataPoint)))</f>
        <v>23.2</v>
      </c>
      <c r="H251" s="4">
        <f>_xlfn.LET(
 _xlpm.DataPoint, _xlfn.XLOOKUP(Table4[[#This Row],[DAUID]],Census[ALT_GEO_CODE],Census[Percent_Renters],"",0),
 IF(_xlpm.DataPoint = "","",VALUE(_xlpm.DataPoint)))</f>
        <v>48.3</v>
      </c>
      <c r="I251" s="3">
        <f>IFERROR(_xlfn.PERCENTRANK.INC(Table4[Proximity to groceries (PMD)],Table4[[#This Row],[Proximity to groceries (PMD)]]),"")</f>
        <v>0.27500000000000002</v>
      </c>
      <c r="J251" s="3">
        <f>IFERROR(_xlfn.PERCENTRANK.INC(Table4[Percentage of income from government transfers (Census)],Table4[[#This Row],[Percentage of income from government transfers (Census)]]),"")</f>
        <v>0.98299999999999998</v>
      </c>
      <c r="K251" s="3">
        <f>IFERROR(_xlfn.PERCENTRANK.INC(Table4[Percentage of households that are renting (Census)],Table4[[#This Row],[Percentage of households that are renting (Census)]]),"")</f>
        <v>0.94</v>
      </c>
      <c r="L2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2" spans="2:12" x14ac:dyDescent="0.65">
      <c r="B252" s="3">
        <v>35210161004</v>
      </c>
      <c r="C252" s="3">
        <v>35210161</v>
      </c>
      <c r="D252" s="3">
        <v>958</v>
      </c>
      <c r="E252" s="3">
        <v>1043</v>
      </c>
      <c r="F252" s="3">
        <f>_xlfn.LET(
 _xlpm.DataPoint, _xlfn.XLOOKUP(Table4[[#This Row],[DBUID]],PMD[DBUID],PMD[Indexed_Proximity_To_Groceries],"",0),
 IF(_xlpm.DataPoint = "","",VALUE(_xlpm.DataPoint)))</f>
        <v>1.03978674133859E-2</v>
      </c>
      <c r="G252" s="4">
        <f>_xlfn.LET(
 _xlpm.DataPoint, _xlfn.XLOOKUP(Table4[[#This Row],[DAUID]],Census[ALT_GEO_CODE],Census[Percent_Of_Income_From_Goverment_Transfers],"",0),
 IF(_xlpm.DataPoint = "","",VALUE(_xlpm.DataPoint)))</f>
        <v>23.2</v>
      </c>
      <c r="H252" s="4">
        <f>_xlfn.LET(
 _xlpm.DataPoint, _xlfn.XLOOKUP(Table4[[#This Row],[DAUID]],Census[ALT_GEO_CODE],Census[Percent_Renters],"",0),
 IF(_xlpm.DataPoint = "","",VALUE(_xlpm.DataPoint)))</f>
        <v>48.3</v>
      </c>
      <c r="I252" s="3">
        <f>IFERROR(_xlfn.PERCENTRANK.INC(Table4[Proximity to groceries (PMD)],Table4[[#This Row],[Proximity to groceries (PMD)]]),"")</f>
        <v>0.24199999999999999</v>
      </c>
      <c r="J252" s="3">
        <f>IFERROR(_xlfn.PERCENTRANK.INC(Table4[Percentage of income from government transfers (Census)],Table4[[#This Row],[Percentage of income from government transfers (Census)]]),"")</f>
        <v>0.98299999999999998</v>
      </c>
      <c r="K252" s="3">
        <f>IFERROR(_xlfn.PERCENTRANK.INC(Table4[Percentage of households that are renting (Census)],Table4[[#This Row],[Percentage of households that are renting (Census)]]),"")</f>
        <v>0.94</v>
      </c>
      <c r="L25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0.88807612027718286</v>
      </c>
    </row>
    <row r="253" spans="2:12" x14ac:dyDescent="0.65">
      <c r="B253" s="3">
        <v>35210162001</v>
      </c>
      <c r="C253" s="3">
        <v>35210162</v>
      </c>
      <c r="D253" s="3">
        <v>601</v>
      </c>
      <c r="E253" s="3">
        <v>917</v>
      </c>
      <c r="F253" s="3">
        <f>_xlfn.LET(
 _xlpm.DataPoint, _xlfn.XLOOKUP(Table4[[#This Row],[DBUID]],PMD[DBUID],PMD[Indexed_Proximity_To_Groceries],"",0),
 IF(_xlpm.DataPoint = "","",VALUE(_xlpm.DataPoint)))</f>
        <v>5.6852348231478202E-2</v>
      </c>
      <c r="G253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253" s="4">
        <f>_xlfn.LET(
 _xlpm.DataPoint, _xlfn.XLOOKUP(Table4[[#This Row],[DAUID]],Census[ALT_GEO_CODE],Census[Percent_Renters],"",0),
 IF(_xlpm.DataPoint = "","",VALUE(_xlpm.DataPoint)))</f>
        <v>27.9</v>
      </c>
      <c r="I253" s="3">
        <f>IFERROR(_xlfn.PERCENTRANK.INC(Table4[Proximity to groceries (PMD)],Table4[[#This Row],[Proximity to groceries (PMD)]]),"")</f>
        <v>0.84699999999999998</v>
      </c>
      <c r="J253" s="3">
        <f>IFERROR(_xlfn.PERCENTRANK.INC(Table4[Percentage of income from government transfers (Census)],Table4[[#This Row],[Percentage of income from government transfers (Census)]]),"")</f>
        <v>0.91500000000000004</v>
      </c>
      <c r="K253" s="3">
        <f>IFERROR(_xlfn.PERCENTRANK.INC(Table4[Percentage of households that are renting (Census)],Table4[[#This Row],[Percentage of households that are renting (Census)]]),"")</f>
        <v>0.877</v>
      </c>
      <c r="L25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0.49701638482770255</v>
      </c>
    </row>
    <row r="254" spans="2:12" x14ac:dyDescent="0.65">
      <c r="B254" s="3">
        <v>35210162002</v>
      </c>
      <c r="C254" s="3">
        <v>35210162</v>
      </c>
      <c r="D254" s="3">
        <v>173</v>
      </c>
      <c r="E254" s="3">
        <v>917</v>
      </c>
      <c r="F254" s="3">
        <f>_xlfn.LET(
 _xlpm.DataPoint, _xlfn.XLOOKUP(Table4[[#This Row],[DBUID]],PMD[DBUID],PMD[Indexed_Proximity_To_Groceries],"",0),
 IF(_xlpm.DataPoint = "","",VALUE(_xlpm.DataPoint)))</f>
        <v>5.6934871046129397E-2</v>
      </c>
      <c r="G254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254" s="4">
        <f>_xlfn.LET(
 _xlpm.DataPoint, _xlfn.XLOOKUP(Table4[[#This Row],[DAUID]],Census[ALT_GEO_CODE],Census[Percent_Renters],"",0),
 IF(_xlpm.DataPoint = "","",VALUE(_xlpm.DataPoint)))</f>
        <v>27.9</v>
      </c>
      <c r="I254" s="3">
        <f>IFERROR(_xlfn.PERCENTRANK.INC(Table4[Proximity to groceries (PMD)],Table4[[#This Row],[Proximity to groceries (PMD)]]),"")</f>
        <v>0.84699999999999998</v>
      </c>
      <c r="J254" s="3">
        <f>IFERROR(_xlfn.PERCENTRANK.INC(Table4[Percentage of income from government transfers (Census)],Table4[[#This Row],[Percentage of income from government transfers (Census)]]),"")</f>
        <v>0.91500000000000004</v>
      </c>
      <c r="K254" s="3">
        <f>IFERROR(_xlfn.PERCENTRANK.INC(Table4[Percentage of households that are renting (Census)],Table4[[#This Row],[Percentage of households that are renting (Census)]]),"")</f>
        <v>0.877</v>
      </c>
      <c r="L2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5" spans="2:12" x14ac:dyDescent="0.65">
      <c r="B255" s="3">
        <v>35210162003</v>
      </c>
      <c r="C255" s="3">
        <v>35210162</v>
      </c>
      <c r="D255" s="3">
        <v>143</v>
      </c>
      <c r="E255" s="3">
        <v>917</v>
      </c>
      <c r="F255" s="3">
        <f>_xlfn.LET(
 _xlpm.DataPoint, _xlfn.XLOOKUP(Table4[[#This Row],[DBUID]],PMD[DBUID],PMD[Indexed_Proximity_To_Groceries],"",0),
 IF(_xlpm.DataPoint = "","",VALUE(_xlpm.DataPoint)))</f>
        <v>3.4442050385011698E-2</v>
      </c>
      <c r="G255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255" s="4">
        <f>_xlfn.LET(
 _xlpm.DataPoint, _xlfn.XLOOKUP(Table4[[#This Row],[DAUID]],Census[ALT_GEO_CODE],Census[Percent_Renters],"",0),
 IF(_xlpm.DataPoint = "","",VALUE(_xlpm.DataPoint)))</f>
        <v>27.9</v>
      </c>
      <c r="I255" s="3">
        <f>IFERROR(_xlfn.PERCENTRANK.INC(Table4[Proximity to groceries (PMD)],Table4[[#This Row],[Proximity to groceries (PMD)]]),"")</f>
        <v>0.65600000000000003</v>
      </c>
      <c r="J255" s="3">
        <f>IFERROR(_xlfn.PERCENTRANK.INC(Table4[Percentage of income from government transfers (Census)],Table4[[#This Row],[Percentage of income from government transfers (Census)]]),"")</f>
        <v>0.91500000000000004</v>
      </c>
      <c r="K255" s="3">
        <f>IFERROR(_xlfn.PERCENTRANK.INC(Table4[Percentage of households that are renting (Census)],Table4[[#This Row],[Percentage of households that are renting (Census)]]),"")</f>
        <v>0.877</v>
      </c>
      <c r="L2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6" spans="2:12" x14ac:dyDescent="0.65">
      <c r="B256" s="3">
        <v>35210163001</v>
      </c>
      <c r="C256" s="3">
        <v>35210163</v>
      </c>
      <c r="D256" s="3">
        <v>211</v>
      </c>
      <c r="E256" s="3">
        <v>435</v>
      </c>
      <c r="F256" s="3">
        <f>_xlfn.LET(
 _xlpm.DataPoint, _xlfn.XLOOKUP(Table4[[#This Row],[DBUID]],PMD[DBUID],PMD[Indexed_Proximity_To_Groceries],"",0),
 IF(_xlpm.DataPoint = "","",VALUE(_xlpm.DataPoint)))</f>
        <v>1.22636035889295E-2</v>
      </c>
      <c r="G256" s="4">
        <f>_xlfn.LET(
 _xlpm.DataPoint, _xlfn.XLOOKUP(Table4[[#This Row],[DAUID]],Census[ALT_GEO_CODE],Census[Percent_Of_Income_From_Goverment_Transfers],"",0),
 IF(_xlpm.DataPoint = "","",VALUE(_xlpm.DataPoint)))</f>
        <v>17.2</v>
      </c>
      <c r="H256" s="4">
        <f>_xlfn.LET(
 _xlpm.DataPoint, _xlfn.XLOOKUP(Table4[[#This Row],[DAUID]],Census[ALT_GEO_CODE],Census[Percent_Renters],"",0),
 IF(_xlpm.DataPoint = "","",VALUE(_xlpm.DataPoint)))</f>
        <v>33.299999999999997</v>
      </c>
      <c r="I256" s="3">
        <f>IFERROR(_xlfn.PERCENTRANK.INC(Table4[Proximity to groceries (PMD)],Table4[[#This Row],[Proximity to groceries (PMD)]]),"")</f>
        <v>0.27900000000000003</v>
      </c>
      <c r="J256" s="3">
        <f>IFERROR(_xlfn.PERCENTRANK.INC(Table4[Percentage of income from government transfers (Census)],Table4[[#This Row],[Percentage of income from government transfers (Census)]]),"")</f>
        <v>0.90600000000000003</v>
      </c>
      <c r="K256" s="3">
        <f>IFERROR(_xlfn.PERCENTRANK.INC(Table4[Percentage of households that are renting (Census)],Table4[[#This Row],[Percentage of households that are renting (Census)]]),"")</f>
        <v>0.90200000000000002</v>
      </c>
      <c r="L2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7" spans="2:12" x14ac:dyDescent="0.65">
      <c r="B257" s="3">
        <v>35210163002</v>
      </c>
      <c r="C257" s="3">
        <v>35210163</v>
      </c>
      <c r="D257" s="3">
        <v>224</v>
      </c>
      <c r="E257" s="3">
        <v>435</v>
      </c>
      <c r="F257" s="3">
        <f>_xlfn.LET(
 _xlpm.DataPoint, _xlfn.XLOOKUP(Table4[[#This Row],[DBUID]],PMD[DBUID],PMD[Indexed_Proximity_To_Groceries],"",0),
 IF(_xlpm.DataPoint = "","",VALUE(_xlpm.DataPoint)))</f>
        <v>2.17288238468527E-2</v>
      </c>
      <c r="G257" s="4">
        <f>_xlfn.LET(
 _xlpm.DataPoint, _xlfn.XLOOKUP(Table4[[#This Row],[DAUID]],Census[ALT_GEO_CODE],Census[Percent_Of_Income_From_Goverment_Transfers],"",0),
 IF(_xlpm.DataPoint = "","",VALUE(_xlpm.DataPoint)))</f>
        <v>17.2</v>
      </c>
      <c r="H257" s="4">
        <f>_xlfn.LET(
 _xlpm.DataPoint, _xlfn.XLOOKUP(Table4[[#This Row],[DAUID]],Census[ALT_GEO_CODE],Census[Percent_Renters],"",0),
 IF(_xlpm.DataPoint = "","",VALUE(_xlpm.DataPoint)))</f>
        <v>33.299999999999997</v>
      </c>
      <c r="I257" s="3">
        <f>IFERROR(_xlfn.PERCENTRANK.INC(Table4[Proximity to groceries (PMD)],Table4[[#This Row],[Proximity to groceries (PMD)]]),"")</f>
        <v>0.47599999999999998</v>
      </c>
      <c r="J257" s="3">
        <f>IFERROR(_xlfn.PERCENTRANK.INC(Table4[Percentage of income from government transfers (Census)],Table4[[#This Row],[Percentage of income from government transfers (Census)]]),"")</f>
        <v>0.90600000000000003</v>
      </c>
      <c r="K257" s="3">
        <f>IFERROR(_xlfn.PERCENTRANK.INC(Table4[Percentage of households that are renting (Census)],Table4[[#This Row],[Percentage of households that are renting (Census)]]),"")</f>
        <v>0.90200000000000002</v>
      </c>
      <c r="L2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8" spans="2:12" x14ac:dyDescent="0.65">
      <c r="B258" s="3">
        <v>35210164001</v>
      </c>
      <c r="C258" s="3">
        <v>35210164</v>
      </c>
      <c r="D258" s="3">
        <v>792</v>
      </c>
      <c r="E258" s="3">
        <v>792</v>
      </c>
      <c r="F258" s="3">
        <f>_xlfn.LET(
 _xlpm.DataPoint, _xlfn.XLOOKUP(Table4[[#This Row],[DBUID]],PMD[DBUID],PMD[Indexed_Proximity_To_Groceries],"",0),
 IF(_xlpm.DataPoint = "","",VALUE(_xlpm.DataPoint)))</f>
        <v>2.0482867914315899E-2</v>
      </c>
      <c r="G258" s="4">
        <f>_xlfn.LET(
 _xlpm.DataPoint, _xlfn.XLOOKUP(Table4[[#This Row],[DAUID]],Census[ALT_GEO_CODE],Census[Percent_Of_Income_From_Goverment_Transfers],"",0),
 IF(_xlpm.DataPoint = "","",VALUE(_xlpm.DataPoint)))</f>
        <v>17.2</v>
      </c>
      <c r="H258" s="4">
        <f>_xlfn.LET(
 _xlpm.DataPoint, _xlfn.XLOOKUP(Table4[[#This Row],[DAUID]],Census[ALT_GEO_CODE],Census[Percent_Renters],"",0),
 IF(_xlpm.DataPoint = "","",VALUE(_xlpm.DataPoint)))</f>
        <v>28</v>
      </c>
      <c r="I258" s="3">
        <f>IFERROR(_xlfn.PERCENTRANK.INC(Table4[Proximity to groceries (PMD)],Table4[[#This Row],[Proximity to groceries (PMD)]]),"")</f>
        <v>0.45500000000000002</v>
      </c>
      <c r="J258" s="3">
        <f>IFERROR(_xlfn.PERCENTRANK.INC(Table4[Percentage of income from government transfers (Census)],Table4[[#This Row],[Percentage of income from government transfers (Census)]]),"")</f>
        <v>0.90600000000000003</v>
      </c>
      <c r="K258" s="3">
        <f>IFERROR(_xlfn.PERCENTRANK.INC(Table4[Percentage of households that are renting (Census)],Table4[[#This Row],[Percentage of households that are renting (Census)]]),"")</f>
        <v>0.878</v>
      </c>
      <c r="L25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0.75684405741766825</v>
      </c>
    </row>
    <row r="259" spans="2:12" x14ac:dyDescent="0.65">
      <c r="B259" s="3">
        <v>35210165001</v>
      </c>
      <c r="C259" s="3">
        <v>35210165</v>
      </c>
      <c r="D259" s="3">
        <v>305</v>
      </c>
      <c r="E259" s="3">
        <v>412</v>
      </c>
      <c r="F259" s="3">
        <f>_xlfn.LET(
 _xlpm.DataPoint, _xlfn.XLOOKUP(Table4[[#This Row],[DBUID]],PMD[DBUID],PMD[Indexed_Proximity_To_Groceries],"",0),
 IF(_xlpm.DataPoint = "","",VALUE(_xlpm.DataPoint)))</f>
        <v>2.17635106900529E-2</v>
      </c>
      <c r="G259" s="4">
        <f>_xlfn.LET(
 _xlpm.DataPoint, _xlfn.XLOOKUP(Table4[[#This Row],[DAUID]],Census[ALT_GEO_CODE],Census[Percent_Of_Income_From_Goverment_Transfers],"",0),
 IF(_xlpm.DataPoint = "","",VALUE(_xlpm.DataPoint)))</f>
        <v>19.600000000000001</v>
      </c>
      <c r="H259" s="4">
        <f>_xlfn.LET(
 _xlpm.DataPoint, _xlfn.XLOOKUP(Table4[[#This Row],[DAUID]],Census[ALT_GEO_CODE],Census[Percent_Renters],"",0),
 IF(_xlpm.DataPoint = "","",VALUE(_xlpm.DataPoint)))</f>
        <v>48</v>
      </c>
      <c r="I259" s="3">
        <f>IFERROR(_xlfn.PERCENTRANK.INC(Table4[Proximity to groceries (PMD)],Table4[[#This Row],[Proximity to groceries (PMD)]]),"")</f>
        <v>0.47699999999999998</v>
      </c>
      <c r="J259" s="3">
        <f>IFERROR(_xlfn.PERCENTRANK.INC(Table4[Percentage of income from government transfers (Census)],Table4[[#This Row],[Percentage of income from government transfers (Census)]]),"")</f>
        <v>0.95599999999999996</v>
      </c>
      <c r="K259" s="3">
        <f>IFERROR(_xlfn.PERCENTRANK.INC(Table4[Percentage of households that are renting (Census)],Table4[[#This Row],[Percentage of households that are renting (Census)]]),"")</f>
        <v>0.93799999999999994</v>
      </c>
      <c r="L2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0" spans="2:12" x14ac:dyDescent="0.65">
      <c r="B260" s="3">
        <v>35210165002</v>
      </c>
      <c r="C260" s="3">
        <v>35210165</v>
      </c>
      <c r="D260" s="3">
        <v>107</v>
      </c>
      <c r="E260" s="3">
        <v>412</v>
      </c>
      <c r="F260" s="3">
        <f>_xlfn.LET(
 _xlpm.DataPoint, _xlfn.XLOOKUP(Table4[[#This Row],[DBUID]],PMD[DBUID],PMD[Indexed_Proximity_To_Groceries],"",0),
 IF(_xlpm.DataPoint = "","",VALUE(_xlpm.DataPoint)))</f>
        <v>1.9948935710832501E-2</v>
      </c>
      <c r="G260" s="4">
        <f>_xlfn.LET(
 _xlpm.DataPoint, _xlfn.XLOOKUP(Table4[[#This Row],[DAUID]],Census[ALT_GEO_CODE],Census[Percent_Of_Income_From_Goverment_Transfers],"",0),
 IF(_xlpm.DataPoint = "","",VALUE(_xlpm.DataPoint)))</f>
        <v>19.600000000000001</v>
      </c>
      <c r="H260" s="4">
        <f>_xlfn.LET(
 _xlpm.DataPoint, _xlfn.XLOOKUP(Table4[[#This Row],[DAUID]],Census[ALT_GEO_CODE],Census[Percent_Renters],"",0),
 IF(_xlpm.DataPoint = "","",VALUE(_xlpm.DataPoint)))</f>
        <v>48</v>
      </c>
      <c r="I260" s="3">
        <f>IFERROR(_xlfn.PERCENTRANK.INC(Table4[Proximity to groceries (PMD)],Table4[[#This Row],[Proximity to groceries (PMD)]]),"")</f>
        <v>0.44700000000000001</v>
      </c>
      <c r="J260" s="3">
        <f>IFERROR(_xlfn.PERCENTRANK.INC(Table4[Percentage of income from government transfers (Census)],Table4[[#This Row],[Percentage of income from government transfers (Census)]]),"")</f>
        <v>0.95599999999999996</v>
      </c>
      <c r="K260" s="3">
        <f>IFERROR(_xlfn.PERCENTRANK.INC(Table4[Percentage of households that are renting (Census)],Table4[[#This Row],[Percentage of households that are renting (Census)]]),"")</f>
        <v>0.93799999999999994</v>
      </c>
      <c r="L2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1" spans="2:12" x14ac:dyDescent="0.65">
      <c r="B261" s="3">
        <v>35210166001</v>
      </c>
      <c r="C261" s="3">
        <v>35210166</v>
      </c>
      <c r="D261" s="3">
        <v>258</v>
      </c>
      <c r="E261" s="3">
        <v>380</v>
      </c>
      <c r="F261" s="3">
        <f>_xlfn.LET(
 _xlpm.DataPoint, _xlfn.XLOOKUP(Table4[[#This Row],[DBUID]],PMD[DBUID],PMD[Indexed_Proximity_To_Groceries],"",0),
 IF(_xlpm.DataPoint = "","",VALUE(_xlpm.DataPoint)))</f>
        <v>2.3641043422879399E-2</v>
      </c>
      <c r="G261" s="4">
        <f>_xlfn.LET(
 _xlpm.DataPoint, _xlfn.XLOOKUP(Table4[[#This Row],[DAUID]],Census[ALT_GEO_CODE],Census[Percent_Of_Income_From_Goverment_Transfers],"",0),
 IF(_xlpm.DataPoint = "","",VALUE(_xlpm.DataPoint)))</f>
        <v>15.2</v>
      </c>
      <c r="H261" s="4">
        <f>_xlfn.LET(
 _xlpm.DataPoint, _xlfn.XLOOKUP(Table4[[#This Row],[DAUID]],Census[ALT_GEO_CODE],Census[Percent_Renters],"",0),
 IF(_xlpm.DataPoint = "","",VALUE(_xlpm.DataPoint)))</f>
        <v>27.3</v>
      </c>
      <c r="I261" s="3">
        <f>IFERROR(_xlfn.PERCENTRANK.INC(Table4[Proximity to groceries (PMD)],Table4[[#This Row],[Proximity to groceries (PMD)]]),"")</f>
        <v>0.50900000000000001</v>
      </c>
      <c r="J261" s="3">
        <f>IFERROR(_xlfn.PERCENTRANK.INC(Table4[Percentage of income from government transfers (Census)],Table4[[#This Row],[Percentage of income from government transfers (Census)]]),"")</f>
        <v>0.82199999999999995</v>
      </c>
      <c r="K261" s="3">
        <f>IFERROR(_xlfn.PERCENTRANK.INC(Table4[Percentage of households that are renting (Census)],Table4[[#This Row],[Percentage of households that are renting (Census)]]),"")</f>
        <v>0.871</v>
      </c>
      <c r="L2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2" spans="2:12" x14ac:dyDescent="0.65">
      <c r="B262" s="3">
        <v>35210166002</v>
      </c>
      <c r="C262" s="3">
        <v>35210166</v>
      </c>
      <c r="D262" s="3">
        <v>122</v>
      </c>
      <c r="E262" s="3">
        <v>380</v>
      </c>
      <c r="F262" s="3">
        <f>_xlfn.LET(
 _xlpm.DataPoint, _xlfn.XLOOKUP(Table4[[#This Row],[DBUID]],PMD[DBUID],PMD[Indexed_Proximity_To_Groceries],"",0),
 IF(_xlpm.DataPoint = "","",VALUE(_xlpm.DataPoint)))</f>
        <v>2.6489473920698399E-2</v>
      </c>
      <c r="G262" s="4">
        <f>_xlfn.LET(
 _xlpm.DataPoint, _xlfn.XLOOKUP(Table4[[#This Row],[DAUID]],Census[ALT_GEO_CODE],Census[Percent_Of_Income_From_Goverment_Transfers],"",0),
 IF(_xlpm.DataPoint = "","",VALUE(_xlpm.DataPoint)))</f>
        <v>15.2</v>
      </c>
      <c r="H262" s="4">
        <f>_xlfn.LET(
 _xlpm.DataPoint, _xlfn.XLOOKUP(Table4[[#This Row],[DAUID]],Census[ALT_GEO_CODE],Census[Percent_Renters],"",0),
 IF(_xlpm.DataPoint = "","",VALUE(_xlpm.DataPoint)))</f>
        <v>27.3</v>
      </c>
      <c r="I262" s="3">
        <f>IFERROR(_xlfn.PERCENTRANK.INC(Table4[Proximity to groceries (PMD)],Table4[[#This Row],[Proximity to groceries (PMD)]]),"")</f>
        <v>0.55200000000000005</v>
      </c>
      <c r="J262" s="3">
        <f>IFERROR(_xlfn.PERCENTRANK.INC(Table4[Percentage of income from government transfers (Census)],Table4[[#This Row],[Percentage of income from government transfers (Census)]]),"")</f>
        <v>0.82199999999999995</v>
      </c>
      <c r="K262" s="3">
        <f>IFERROR(_xlfn.PERCENTRANK.INC(Table4[Percentage of households that are renting (Census)],Table4[[#This Row],[Percentage of households that are renting (Census)]]),"")</f>
        <v>0.871</v>
      </c>
      <c r="L2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3" spans="2:12" x14ac:dyDescent="0.65">
      <c r="B263" s="3">
        <v>35210167001</v>
      </c>
      <c r="C263" s="3">
        <v>35210167</v>
      </c>
      <c r="D263" s="3">
        <v>202</v>
      </c>
      <c r="E263" s="3">
        <v>675</v>
      </c>
      <c r="F263" s="3">
        <f>_xlfn.LET(
 _xlpm.DataPoint, _xlfn.XLOOKUP(Table4[[#This Row],[DBUID]],PMD[DBUID],PMD[Indexed_Proximity_To_Groceries],"",0),
 IF(_xlpm.DataPoint = "","",VALUE(_xlpm.DataPoint)))</f>
        <v>5.1404813598294102E-2</v>
      </c>
      <c r="G263" s="4">
        <f>_xlfn.LET(
 _xlpm.DataPoint, _xlfn.XLOOKUP(Table4[[#This Row],[DAUID]],Census[ALT_GEO_CODE],Census[Percent_Of_Income_From_Goverment_Transfers],"",0),
 IF(_xlpm.DataPoint = "","",VALUE(_xlpm.DataPoint)))</f>
        <v>25</v>
      </c>
      <c r="H263" s="4">
        <f>_xlfn.LET(
 _xlpm.DataPoint, _xlfn.XLOOKUP(Table4[[#This Row],[DAUID]],Census[ALT_GEO_CODE],Census[Percent_Renters],"",0),
 IF(_xlpm.DataPoint = "","",VALUE(_xlpm.DataPoint)))</f>
        <v>18.2</v>
      </c>
      <c r="I263" s="3">
        <f>IFERROR(_xlfn.PERCENTRANK.INC(Table4[Proximity to groceries (PMD)],Table4[[#This Row],[Proximity to groceries (PMD)]]),"")</f>
        <v>0.81100000000000005</v>
      </c>
      <c r="J263" s="3">
        <f>IFERROR(_xlfn.PERCENTRANK.INC(Table4[Percentage of income from government transfers (Census)],Table4[[#This Row],[Percentage of income from government transfers (Census)]]),"")</f>
        <v>0.98799999999999999</v>
      </c>
      <c r="K263" s="3">
        <f>IFERROR(_xlfn.PERCENTRANK.INC(Table4[Percentage of households that are renting (Census)],Table4[[#This Row],[Percentage of households that are renting (Census)]]),"")</f>
        <v>0.66600000000000004</v>
      </c>
      <c r="L2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4" spans="2:12" x14ac:dyDescent="0.65">
      <c r="B264" s="3">
        <v>35210167002</v>
      </c>
      <c r="C264" s="3">
        <v>35210167</v>
      </c>
      <c r="D264" s="3">
        <v>273</v>
      </c>
      <c r="E264" s="3">
        <v>675</v>
      </c>
      <c r="F264" s="3">
        <f>_xlfn.LET(
 _xlpm.DataPoint, _xlfn.XLOOKUP(Table4[[#This Row],[DBUID]],PMD[DBUID],PMD[Indexed_Proximity_To_Groceries],"",0),
 IF(_xlpm.DataPoint = "","",VALUE(_xlpm.DataPoint)))</f>
        <v>2.2897568695273901E-2</v>
      </c>
      <c r="G264" s="4">
        <f>_xlfn.LET(
 _xlpm.DataPoint, _xlfn.XLOOKUP(Table4[[#This Row],[DAUID]],Census[ALT_GEO_CODE],Census[Percent_Of_Income_From_Goverment_Transfers],"",0),
 IF(_xlpm.DataPoint = "","",VALUE(_xlpm.DataPoint)))</f>
        <v>25</v>
      </c>
      <c r="H264" s="4">
        <f>_xlfn.LET(
 _xlpm.DataPoint, _xlfn.XLOOKUP(Table4[[#This Row],[DAUID]],Census[ALT_GEO_CODE],Census[Percent_Renters],"",0),
 IF(_xlpm.DataPoint = "","",VALUE(_xlpm.DataPoint)))</f>
        <v>18.2</v>
      </c>
      <c r="I264" s="3">
        <f>IFERROR(_xlfn.PERCENTRANK.INC(Table4[Proximity to groceries (PMD)],Table4[[#This Row],[Proximity to groceries (PMD)]]),"")</f>
        <v>0.496</v>
      </c>
      <c r="J264" s="3">
        <f>IFERROR(_xlfn.PERCENTRANK.INC(Table4[Percentage of income from government transfers (Census)],Table4[[#This Row],[Percentage of income from government transfers (Census)]]),"")</f>
        <v>0.98799999999999999</v>
      </c>
      <c r="K264" s="3">
        <f>IFERROR(_xlfn.PERCENTRANK.INC(Table4[Percentage of households that are renting (Census)],Table4[[#This Row],[Percentage of households that are renting (Census)]]),"")</f>
        <v>0.66600000000000004</v>
      </c>
      <c r="L2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5" spans="2:12" x14ac:dyDescent="0.65">
      <c r="B265" s="3">
        <v>35210167003</v>
      </c>
      <c r="C265" s="3">
        <v>35210167</v>
      </c>
      <c r="D265" s="3">
        <v>200</v>
      </c>
      <c r="E265" s="3">
        <v>675</v>
      </c>
      <c r="F265" s="3">
        <f>_xlfn.LET(
 _xlpm.DataPoint, _xlfn.XLOOKUP(Table4[[#This Row],[DBUID]],PMD[DBUID],PMD[Indexed_Proximity_To_Groceries],"",0),
 IF(_xlpm.DataPoint = "","",VALUE(_xlpm.DataPoint)))</f>
        <v>1.5828447414858501E-2</v>
      </c>
      <c r="G265" s="4">
        <f>_xlfn.LET(
 _xlpm.DataPoint, _xlfn.XLOOKUP(Table4[[#This Row],[DAUID]],Census[ALT_GEO_CODE],Census[Percent_Of_Income_From_Goverment_Transfers],"",0),
 IF(_xlpm.DataPoint = "","",VALUE(_xlpm.DataPoint)))</f>
        <v>25</v>
      </c>
      <c r="H265" s="4">
        <f>_xlfn.LET(
 _xlpm.DataPoint, _xlfn.XLOOKUP(Table4[[#This Row],[DAUID]],Census[ALT_GEO_CODE],Census[Percent_Renters],"",0),
 IF(_xlpm.DataPoint = "","",VALUE(_xlpm.DataPoint)))</f>
        <v>18.2</v>
      </c>
      <c r="I265" s="3">
        <f>IFERROR(_xlfn.PERCENTRANK.INC(Table4[Proximity to groceries (PMD)],Table4[[#This Row],[Proximity to groceries (PMD)]]),"")</f>
        <v>0.36199999999999999</v>
      </c>
      <c r="J265" s="3">
        <f>IFERROR(_xlfn.PERCENTRANK.INC(Table4[Percentage of income from government transfers (Census)],Table4[[#This Row],[Percentage of income from government transfers (Census)]]),"")</f>
        <v>0.98799999999999999</v>
      </c>
      <c r="K265" s="3">
        <f>IFERROR(_xlfn.PERCENTRANK.INC(Table4[Percentage of households that are renting (Census)],Table4[[#This Row],[Percentage of households that are renting (Census)]]),"")</f>
        <v>0.66600000000000004</v>
      </c>
      <c r="L2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6" spans="2:12" x14ac:dyDescent="0.65">
      <c r="B266" s="3">
        <v>35210168001</v>
      </c>
      <c r="C266" s="3">
        <v>35210168</v>
      </c>
      <c r="D266" s="3">
        <v>1266</v>
      </c>
      <c r="E266" s="3">
        <v>1331</v>
      </c>
      <c r="F266" s="3">
        <f>_xlfn.LET(
 _xlpm.DataPoint, _xlfn.XLOOKUP(Table4[[#This Row],[DBUID]],PMD[DBUID],PMD[Indexed_Proximity_To_Groceries],"",0),
 IF(_xlpm.DataPoint = "","",VALUE(_xlpm.DataPoint)))</f>
        <v>5.5335308236419897E-2</v>
      </c>
      <c r="G266" s="4">
        <f>_xlfn.LET(
 _xlpm.DataPoint, _xlfn.XLOOKUP(Table4[[#This Row],[DAUID]],Census[ALT_GEO_CODE],Census[Percent_Of_Income_From_Goverment_Transfers],"",0),
 IF(_xlpm.DataPoint = "","",VALUE(_xlpm.DataPoint)))</f>
        <v>17.2</v>
      </c>
      <c r="H266" s="4">
        <f>_xlfn.LET(
 _xlpm.DataPoint, _xlfn.XLOOKUP(Table4[[#This Row],[DAUID]],Census[ALT_GEO_CODE],Census[Percent_Renters],"",0),
 IF(_xlpm.DataPoint = "","",VALUE(_xlpm.DataPoint)))</f>
        <v>31.9</v>
      </c>
      <c r="I266" s="3">
        <f>IFERROR(_xlfn.PERCENTRANK.INC(Table4[Proximity to groceries (PMD)],Table4[[#This Row],[Proximity to groceries (PMD)]]),"")</f>
        <v>0.83699999999999997</v>
      </c>
      <c r="J266" s="3">
        <f>IFERROR(_xlfn.PERCENTRANK.INC(Table4[Percentage of income from government transfers (Census)],Table4[[#This Row],[Percentage of income from government transfers (Census)]]),"")</f>
        <v>0.90600000000000003</v>
      </c>
      <c r="K266" s="3">
        <f>IFERROR(_xlfn.PERCENTRANK.INC(Table4[Percentage of households that are renting (Census)],Table4[[#This Row],[Percentage of households that are renting (Census)]]),"")</f>
        <v>0.89800000000000002</v>
      </c>
      <c r="L26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0.50995365976489937</v>
      </c>
    </row>
    <row r="267" spans="2:12" x14ac:dyDescent="0.65">
      <c r="B267" s="3">
        <v>35210168002</v>
      </c>
      <c r="C267" s="3">
        <v>35210168</v>
      </c>
      <c r="D267" s="3">
        <v>65</v>
      </c>
      <c r="E267" s="3">
        <v>1331</v>
      </c>
      <c r="F267" s="3">
        <f>_xlfn.LET(
 _xlpm.DataPoint, _xlfn.XLOOKUP(Table4[[#This Row],[DBUID]],PMD[DBUID],PMD[Indexed_Proximity_To_Groceries],"",0),
 IF(_xlpm.DataPoint = "","",VALUE(_xlpm.DataPoint)))</f>
        <v>1.7771847058590001E-2</v>
      </c>
      <c r="G267" s="4">
        <f>_xlfn.LET(
 _xlpm.DataPoint, _xlfn.XLOOKUP(Table4[[#This Row],[DAUID]],Census[ALT_GEO_CODE],Census[Percent_Of_Income_From_Goverment_Transfers],"",0),
 IF(_xlpm.DataPoint = "","",VALUE(_xlpm.DataPoint)))</f>
        <v>17.2</v>
      </c>
      <c r="H267" s="4">
        <f>_xlfn.LET(
 _xlpm.DataPoint, _xlfn.XLOOKUP(Table4[[#This Row],[DAUID]],Census[ALT_GEO_CODE],Census[Percent_Renters],"",0),
 IF(_xlpm.DataPoint = "","",VALUE(_xlpm.DataPoint)))</f>
        <v>31.9</v>
      </c>
      <c r="I267" s="3">
        <f>IFERROR(_xlfn.PERCENTRANK.INC(Table4[Proximity to groceries (PMD)],Table4[[#This Row],[Proximity to groceries (PMD)]]),"")</f>
        <v>0.41099999999999998</v>
      </c>
      <c r="J267" s="3">
        <f>IFERROR(_xlfn.PERCENTRANK.INC(Table4[Percentage of income from government transfers (Census)],Table4[[#This Row],[Percentage of income from government transfers (Census)]]),"")</f>
        <v>0.90600000000000003</v>
      </c>
      <c r="K267" s="3">
        <f>IFERROR(_xlfn.PERCENTRANK.INC(Table4[Percentage of households that are renting (Census)],Table4[[#This Row],[Percentage of households that are renting (Census)]]),"")</f>
        <v>0.89800000000000002</v>
      </c>
      <c r="L2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8" spans="2:12" x14ac:dyDescent="0.65">
      <c r="B268" s="3">
        <v>35210169001</v>
      </c>
      <c r="C268" s="3">
        <v>35210169</v>
      </c>
      <c r="D268" s="3">
        <v>290</v>
      </c>
      <c r="E268" s="3">
        <v>509</v>
      </c>
      <c r="F268" s="3">
        <f>_xlfn.LET(
 _xlpm.DataPoint, _xlfn.XLOOKUP(Table4[[#This Row],[DBUID]],PMD[DBUID],PMD[Indexed_Proximity_To_Groceries],"",0),
 IF(_xlpm.DataPoint = "","",VALUE(_xlpm.DataPoint)))</f>
        <v>1.5331780154151E-3</v>
      </c>
      <c r="G268" s="4">
        <f>_xlfn.LET(
 _xlpm.DataPoint, _xlfn.XLOOKUP(Table4[[#This Row],[DAUID]],Census[ALT_GEO_CODE],Census[Percent_Of_Income_From_Goverment_Transfers],"",0),
 IF(_xlpm.DataPoint = "","",VALUE(_xlpm.DataPoint)))</f>
        <v>13.4</v>
      </c>
      <c r="H268" s="4">
        <f>_xlfn.LET(
 _xlpm.DataPoint, _xlfn.XLOOKUP(Table4[[#This Row],[DAUID]],Census[ALT_GEO_CODE],Census[Percent_Renters],"",0),
 IF(_xlpm.DataPoint = "","",VALUE(_xlpm.DataPoint)))</f>
        <v>33.299999999999997</v>
      </c>
      <c r="I268" s="3">
        <f>IFERROR(_xlfn.PERCENTRANK.INC(Table4[Proximity to groceries (PMD)],Table4[[#This Row],[Proximity to groceries (PMD)]]),"")</f>
        <v>5.0000000000000001E-3</v>
      </c>
      <c r="J268" s="3">
        <f>IFERROR(_xlfn.PERCENTRANK.INC(Table4[Percentage of income from government transfers (Census)],Table4[[#This Row],[Percentage of income from government transfers (Census)]]),"")</f>
        <v>0.71199999999999997</v>
      </c>
      <c r="K268" s="3">
        <f>IFERROR(_xlfn.PERCENTRANK.INC(Table4[Percentage of households that are renting (Census)],Table4[[#This Row],[Percentage of households that are renting (Census)]]),"")</f>
        <v>0.90200000000000002</v>
      </c>
      <c r="L2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9" spans="2:12" x14ac:dyDescent="0.65">
      <c r="B269" s="3">
        <v>35210169002</v>
      </c>
      <c r="C269" s="3">
        <v>35210169</v>
      </c>
      <c r="D269" s="3">
        <v>46</v>
      </c>
      <c r="E269" s="3">
        <v>509</v>
      </c>
      <c r="F269" s="3" t="str">
        <f>_xlfn.LET(
 _xlpm.DataPoint, _xlfn.XLOOKUP(Table4[[#This Row],[DBUID]],PMD[DBUID],PMD[Indexed_Proximity_To_Groceries],"",0),
 IF(_xlpm.DataPoint = "","",VALUE(_xlpm.DataPoint)))</f>
        <v/>
      </c>
      <c r="G269" s="4">
        <f>_xlfn.LET(
 _xlpm.DataPoint, _xlfn.XLOOKUP(Table4[[#This Row],[DAUID]],Census[ALT_GEO_CODE],Census[Percent_Of_Income_From_Goverment_Transfers],"",0),
 IF(_xlpm.DataPoint = "","",VALUE(_xlpm.DataPoint)))</f>
        <v>13.4</v>
      </c>
      <c r="H269" s="4">
        <f>_xlfn.LET(
 _xlpm.DataPoint, _xlfn.XLOOKUP(Table4[[#This Row],[DAUID]],Census[ALT_GEO_CODE],Census[Percent_Renters],"",0),
 IF(_xlpm.DataPoint = "","",VALUE(_xlpm.DataPoint)))</f>
        <v>33.299999999999997</v>
      </c>
      <c r="I269" s="3" t="str">
        <f>IFERROR(_xlfn.PERCENTRANK.INC(Table4[Proximity to groceries (PMD)],Table4[[#This Row],[Proximity to groceries (PMD)]]),"")</f>
        <v/>
      </c>
      <c r="J269" s="3">
        <f>IFERROR(_xlfn.PERCENTRANK.INC(Table4[Percentage of income from government transfers (Census)],Table4[[#This Row],[Percentage of income from government transfers (Census)]]),"")</f>
        <v>0.71199999999999997</v>
      </c>
      <c r="K269" s="3">
        <f>IFERROR(_xlfn.PERCENTRANK.INC(Table4[Percentage of households that are renting (Census)],Table4[[#This Row],[Percentage of households that are renting (Census)]]),"")</f>
        <v>0.90200000000000002</v>
      </c>
      <c r="L2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0" spans="2:12" x14ac:dyDescent="0.65">
      <c r="B270" s="3">
        <v>35210169003</v>
      </c>
      <c r="C270" s="3">
        <v>35210169</v>
      </c>
      <c r="D270" s="3">
        <v>66</v>
      </c>
      <c r="E270" s="3">
        <v>509</v>
      </c>
      <c r="F270" s="3">
        <f>_xlfn.LET(
 _xlpm.DataPoint, _xlfn.XLOOKUP(Table4[[#This Row],[DBUID]],PMD[DBUID],PMD[Indexed_Proximity_To_Groceries],"",0),
 IF(_xlpm.DataPoint = "","",VALUE(_xlpm.DataPoint)))</f>
        <v>3.0458525878197E-3</v>
      </c>
      <c r="G270" s="4">
        <f>_xlfn.LET(
 _xlpm.DataPoint, _xlfn.XLOOKUP(Table4[[#This Row],[DAUID]],Census[ALT_GEO_CODE],Census[Percent_Of_Income_From_Goverment_Transfers],"",0),
 IF(_xlpm.DataPoint = "","",VALUE(_xlpm.DataPoint)))</f>
        <v>13.4</v>
      </c>
      <c r="H270" s="4">
        <f>_xlfn.LET(
 _xlpm.DataPoint, _xlfn.XLOOKUP(Table4[[#This Row],[DAUID]],Census[ALT_GEO_CODE],Census[Percent_Renters],"",0),
 IF(_xlpm.DataPoint = "","",VALUE(_xlpm.DataPoint)))</f>
        <v>33.299999999999997</v>
      </c>
      <c r="I270" s="3">
        <f>IFERROR(_xlfn.PERCENTRANK.INC(Table4[Proximity to groceries (PMD)],Table4[[#This Row],[Proximity to groceries (PMD)]]),"")</f>
        <v>4.2999999999999997E-2</v>
      </c>
      <c r="J270" s="3">
        <f>IFERROR(_xlfn.PERCENTRANK.INC(Table4[Percentage of income from government transfers (Census)],Table4[[#This Row],[Percentage of income from government transfers (Census)]]),"")</f>
        <v>0.71199999999999997</v>
      </c>
      <c r="K270" s="3">
        <f>IFERROR(_xlfn.PERCENTRANK.INC(Table4[Percentage of households that are renting (Census)],Table4[[#This Row],[Percentage of households that are renting (Census)]]),"")</f>
        <v>0.90200000000000002</v>
      </c>
      <c r="L2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1" spans="2:12" x14ac:dyDescent="0.65">
      <c r="B271" s="3">
        <v>35210169004</v>
      </c>
      <c r="C271" s="3">
        <v>35210169</v>
      </c>
      <c r="D271" s="3">
        <v>107</v>
      </c>
      <c r="E271" s="3">
        <v>509</v>
      </c>
      <c r="F271" s="3">
        <f>_xlfn.LET(
 _xlpm.DataPoint, _xlfn.XLOOKUP(Table4[[#This Row],[DBUID]],PMD[DBUID],PMD[Indexed_Proximity_To_Groceries],"",0),
 IF(_xlpm.DataPoint = "","",VALUE(_xlpm.DataPoint)))</f>
        <v>4.88659784508974E-2</v>
      </c>
      <c r="G271" s="4">
        <f>_xlfn.LET(
 _xlpm.DataPoint, _xlfn.XLOOKUP(Table4[[#This Row],[DAUID]],Census[ALT_GEO_CODE],Census[Percent_Of_Income_From_Goverment_Transfers],"",0),
 IF(_xlpm.DataPoint = "","",VALUE(_xlpm.DataPoint)))</f>
        <v>13.4</v>
      </c>
      <c r="H271" s="4">
        <f>_xlfn.LET(
 _xlpm.DataPoint, _xlfn.XLOOKUP(Table4[[#This Row],[DAUID]],Census[ALT_GEO_CODE],Census[Percent_Renters],"",0),
 IF(_xlpm.DataPoint = "","",VALUE(_xlpm.DataPoint)))</f>
        <v>33.299999999999997</v>
      </c>
      <c r="I271" s="3">
        <f>IFERROR(_xlfn.PERCENTRANK.INC(Table4[Proximity to groceries (PMD)],Table4[[#This Row],[Proximity to groceries (PMD)]]),"")</f>
        <v>0.79200000000000004</v>
      </c>
      <c r="J271" s="3">
        <f>IFERROR(_xlfn.PERCENTRANK.INC(Table4[Percentage of income from government transfers (Census)],Table4[[#This Row],[Percentage of income from government transfers (Census)]]),"")</f>
        <v>0.71199999999999997</v>
      </c>
      <c r="K271" s="3">
        <f>IFERROR(_xlfn.PERCENTRANK.INC(Table4[Percentage of households that are renting (Census)],Table4[[#This Row],[Percentage of households that are renting (Census)]]),"")</f>
        <v>0.90200000000000002</v>
      </c>
      <c r="L2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2" spans="2:12" x14ac:dyDescent="0.65">
      <c r="B272" s="3">
        <v>35210170001</v>
      </c>
      <c r="C272" s="3">
        <v>35210170</v>
      </c>
      <c r="D272" s="3">
        <v>611</v>
      </c>
      <c r="E272" s="3">
        <v>611</v>
      </c>
      <c r="F272" s="3" t="str">
        <f>_xlfn.LET(
 _xlpm.DataPoint, _xlfn.XLOOKUP(Table4[[#This Row],[DBUID]],PMD[DBUID],PMD[Indexed_Proximity_To_Groceries],"",0),
 IF(_xlpm.DataPoint = "","",VALUE(_xlpm.DataPoint)))</f>
        <v/>
      </c>
      <c r="G272" s="4">
        <f>_xlfn.LET(
 _xlpm.DataPoint, _xlfn.XLOOKUP(Table4[[#This Row],[DAUID]],Census[ALT_GEO_CODE],Census[Percent_Of_Income_From_Goverment_Transfers],"",0),
 IF(_xlpm.DataPoint = "","",VALUE(_xlpm.DataPoint)))</f>
        <v>9.9</v>
      </c>
      <c r="H272" s="4">
        <f>_xlfn.LET(
 _xlpm.DataPoint, _xlfn.XLOOKUP(Table4[[#This Row],[DAUID]],Census[ALT_GEO_CODE],Census[Percent_Renters],"",0),
 IF(_xlpm.DataPoint = "","",VALUE(_xlpm.DataPoint)))</f>
        <v>12.5</v>
      </c>
      <c r="I272" s="3" t="str">
        <f>IFERROR(_xlfn.PERCENTRANK.INC(Table4[Proximity to groceries (PMD)],Table4[[#This Row],[Proximity to groceries (PMD)]]),"")</f>
        <v/>
      </c>
      <c r="J272" s="3">
        <f>IFERROR(_xlfn.PERCENTRANK.INC(Table4[Percentage of income from government transfers (Census)],Table4[[#This Row],[Percentage of income from government transfers (Census)]]),"")</f>
        <v>0.27400000000000002</v>
      </c>
      <c r="K272" s="3">
        <f>IFERROR(_xlfn.PERCENTRANK.INC(Table4[Percentage of households that are renting (Census)],Table4[[#This Row],[Percentage of households that are renting (Census)]]),"")</f>
        <v>0.41799999999999998</v>
      </c>
      <c r="L2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3" spans="2:12" x14ac:dyDescent="0.65">
      <c r="B273" s="3">
        <v>35210171001</v>
      </c>
      <c r="C273" s="3">
        <v>35210171</v>
      </c>
      <c r="D273" s="3">
        <v>362</v>
      </c>
      <c r="E273" s="3">
        <v>603</v>
      </c>
      <c r="F273" s="3">
        <f>_xlfn.LET(
 _xlpm.DataPoint, _xlfn.XLOOKUP(Table4[[#This Row],[DBUID]],PMD[DBUID],PMD[Indexed_Proximity_To_Groceries],"",0),
 IF(_xlpm.DataPoint = "","",VALUE(_xlpm.DataPoint)))</f>
        <v>9.7459801033416005E-3</v>
      </c>
      <c r="G273" s="4">
        <f>_xlfn.LET(
 _xlpm.DataPoint, _xlfn.XLOOKUP(Table4[[#This Row],[DAUID]],Census[ALT_GEO_CODE],Census[Percent_Of_Income_From_Goverment_Transfers],"",0),
 IF(_xlpm.DataPoint = "","",VALUE(_xlpm.DataPoint)))</f>
        <v>16.2</v>
      </c>
      <c r="H273" s="4">
        <f>_xlfn.LET(
 _xlpm.DataPoint, _xlfn.XLOOKUP(Table4[[#This Row],[DAUID]],Census[ALT_GEO_CODE],Census[Percent_Renters],"",0),
 IF(_xlpm.DataPoint = "","",VALUE(_xlpm.DataPoint)))</f>
        <v>20</v>
      </c>
      <c r="I273" s="3">
        <f>IFERROR(_xlfn.PERCENTRANK.INC(Table4[Proximity to groceries (PMD)],Table4[[#This Row],[Proximity to groceries (PMD)]]),"")</f>
        <v>0.22800000000000001</v>
      </c>
      <c r="J273" s="3">
        <f>IFERROR(_xlfn.PERCENTRANK.INC(Table4[Percentage of income from government transfers (Census)],Table4[[#This Row],[Percentage of income from government transfers (Census)]]),"")</f>
        <v>0.86399999999999999</v>
      </c>
      <c r="K273" s="3">
        <f>IFERROR(_xlfn.PERCENTRANK.INC(Table4[Percentage of households that are renting (Census)],Table4[[#This Row],[Percentage of households that are renting (Census)]]),"")</f>
        <v>0.77200000000000002</v>
      </c>
      <c r="L27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0.80152323120096269</v>
      </c>
    </row>
    <row r="274" spans="2:12" x14ac:dyDescent="0.65">
      <c r="B274" s="3">
        <v>35210171002</v>
      </c>
      <c r="C274" s="3">
        <v>35210171</v>
      </c>
      <c r="D274" s="3">
        <v>109</v>
      </c>
      <c r="E274" s="3">
        <v>603</v>
      </c>
      <c r="F274" s="3">
        <f>_xlfn.LET(
 _xlpm.DataPoint, _xlfn.XLOOKUP(Table4[[#This Row],[DBUID]],PMD[DBUID],PMD[Indexed_Proximity_To_Groceries],"",0),
 IF(_xlpm.DataPoint = "","",VALUE(_xlpm.DataPoint)))</f>
        <v>1.1350681494283799E-2</v>
      </c>
      <c r="G274" s="4">
        <f>_xlfn.LET(
 _xlpm.DataPoint, _xlfn.XLOOKUP(Table4[[#This Row],[DAUID]],Census[ALT_GEO_CODE],Census[Percent_Of_Income_From_Goverment_Transfers],"",0),
 IF(_xlpm.DataPoint = "","",VALUE(_xlpm.DataPoint)))</f>
        <v>16.2</v>
      </c>
      <c r="H274" s="4">
        <f>_xlfn.LET(
 _xlpm.DataPoint, _xlfn.XLOOKUP(Table4[[#This Row],[DAUID]],Census[ALT_GEO_CODE],Census[Percent_Renters],"",0),
 IF(_xlpm.DataPoint = "","",VALUE(_xlpm.DataPoint)))</f>
        <v>20</v>
      </c>
      <c r="I274" s="3">
        <f>IFERROR(_xlfn.PERCENTRANK.INC(Table4[Proximity to groceries (PMD)],Table4[[#This Row],[Proximity to groceries (PMD)]]),"")</f>
        <v>0.26200000000000001</v>
      </c>
      <c r="J274" s="3">
        <f>IFERROR(_xlfn.PERCENTRANK.INC(Table4[Percentage of income from government transfers (Census)],Table4[[#This Row],[Percentage of income from government transfers (Census)]]),"")</f>
        <v>0.86399999999999999</v>
      </c>
      <c r="K274" s="3">
        <f>IFERROR(_xlfn.PERCENTRANK.INC(Table4[Percentage of households that are renting (Census)],Table4[[#This Row],[Percentage of households that are renting (Census)]]),"")</f>
        <v>0.77200000000000002</v>
      </c>
      <c r="L2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5" spans="2:12" x14ac:dyDescent="0.65">
      <c r="B275" s="3">
        <v>35210171003</v>
      </c>
      <c r="C275" s="3">
        <v>35210171</v>
      </c>
      <c r="D275" s="3">
        <v>70</v>
      </c>
      <c r="E275" s="3">
        <v>603</v>
      </c>
      <c r="F275" s="3">
        <f>_xlfn.LET(
 _xlpm.DataPoint, _xlfn.XLOOKUP(Table4[[#This Row],[DBUID]],PMD[DBUID],PMD[Indexed_Proximity_To_Groceries],"",0),
 IF(_xlpm.DataPoint = "","",VALUE(_xlpm.DataPoint)))</f>
        <v>1.1672325340790501E-2</v>
      </c>
      <c r="G275" s="4">
        <f>_xlfn.LET(
 _xlpm.DataPoint, _xlfn.XLOOKUP(Table4[[#This Row],[DAUID]],Census[ALT_GEO_CODE],Census[Percent_Of_Income_From_Goverment_Transfers],"",0),
 IF(_xlpm.DataPoint = "","",VALUE(_xlpm.DataPoint)))</f>
        <v>16.2</v>
      </c>
      <c r="H275" s="4">
        <f>_xlfn.LET(
 _xlpm.DataPoint, _xlfn.XLOOKUP(Table4[[#This Row],[DAUID]],Census[ALT_GEO_CODE],Census[Percent_Renters],"",0),
 IF(_xlpm.DataPoint = "","",VALUE(_xlpm.DataPoint)))</f>
        <v>20</v>
      </c>
      <c r="I275" s="3">
        <f>IFERROR(_xlfn.PERCENTRANK.INC(Table4[Proximity to groceries (PMD)],Table4[[#This Row],[Proximity to groceries (PMD)]]),"")</f>
        <v>0.26800000000000002</v>
      </c>
      <c r="J275" s="3">
        <f>IFERROR(_xlfn.PERCENTRANK.INC(Table4[Percentage of income from government transfers (Census)],Table4[[#This Row],[Percentage of income from government transfers (Census)]]),"")</f>
        <v>0.86399999999999999</v>
      </c>
      <c r="K275" s="3">
        <f>IFERROR(_xlfn.PERCENTRANK.INC(Table4[Percentage of households that are renting (Census)],Table4[[#This Row],[Percentage of households that are renting (Census)]]),"")</f>
        <v>0.77200000000000002</v>
      </c>
      <c r="L2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6" spans="2:12" x14ac:dyDescent="0.65">
      <c r="B276" s="3">
        <v>35210171004</v>
      </c>
      <c r="C276" s="3">
        <v>35210171</v>
      </c>
      <c r="D276" s="3">
        <v>62</v>
      </c>
      <c r="E276" s="3">
        <v>603</v>
      </c>
      <c r="F276" s="3">
        <f>_xlfn.LET(
 _xlpm.DataPoint, _xlfn.XLOOKUP(Table4[[#This Row],[DBUID]],PMD[DBUID],PMD[Indexed_Proximity_To_Groceries],"",0),
 IF(_xlpm.DataPoint = "","",VALUE(_xlpm.DataPoint)))</f>
        <v>9.4680795269221994E-3</v>
      </c>
      <c r="G276" s="4">
        <f>_xlfn.LET(
 _xlpm.DataPoint, _xlfn.XLOOKUP(Table4[[#This Row],[DAUID]],Census[ALT_GEO_CODE],Census[Percent_Of_Income_From_Goverment_Transfers],"",0),
 IF(_xlpm.DataPoint = "","",VALUE(_xlpm.DataPoint)))</f>
        <v>16.2</v>
      </c>
      <c r="H276" s="4">
        <f>_xlfn.LET(
 _xlpm.DataPoint, _xlfn.XLOOKUP(Table4[[#This Row],[DAUID]],Census[ALT_GEO_CODE],Census[Percent_Renters],"",0),
 IF(_xlpm.DataPoint = "","",VALUE(_xlpm.DataPoint)))</f>
        <v>20</v>
      </c>
      <c r="I276" s="3">
        <f>IFERROR(_xlfn.PERCENTRANK.INC(Table4[Proximity to groceries (PMD)],Table4[[#This Row],[Proximity to groceries (PMD)]]),"")</f>
        <v>0.223</v>
      </c>
      <c r="J276" s="3">
        <f>IFERROR(_xlfn.PERCENTRANK.INC(Table4[Percentage of income from government transfers (Census)],Table4[[#This Row],[Percentage of income from government transfers (Census)]]),"")</f>
        <v>0.86399999999999999</v>
      </c>
      <c r="K276" s="3">
        <f>IFERROR(_xlfn.PERCENTRANK.INC(Table4[Percentage of households that are renting (Census)],Table4[[#This Row],[Percentage of households that are renting (Census)]]),"")</f>
        <v>0.77200000000000002</v>
      </c>
      <c r="L2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7" spans="2:12" x14ac:dyDescent="0.65">
      <c r="B277" s="3">
        <v>35210172001</v>
      </c>
      <c r="C277" s="3">
        <v>35210172</v>
      </c>
      <c r="D277" s="3">
        <v>474</v>
      </c>
      <c r="E277" s="3">
        <v>474</v>
      </c>
      <c r="F277" s="3" t="str">
        <f>_xlfn.LET(
 _xlpm.DataPoint, _xlfn.XLOOKUP(Table4[[#This Row],[DBUID]],PMD[DBUID],PMD[Indexed_Proximity_To_Groceries],"",0),
 IF(_xlpm.DataPoint = "","",VALUE(_xlpm.DataPoint)))</f>
        <v/>
      </c>
      <c r="G277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277" s="4">
        <f>_xlfn.LET(
 _xlpm.DataPoint, _xlfn.XLOOKUP(Table4[[#This Row],[DAUID]],Census[ALT_GEO_CODE],Census[Percent_Renters],"",0),
 IF(_xlpm.DataPoint = "","",VALUE(_xlpm.DataPoint)))</f>
        <v>16.7</v>
      </c>
      <c r="I277" s="3" t="str">
        <f>IFERROR(_xlfn.PERCENTRANK.INC(Table4[Proximity to groceries (PMD)],Table4[[#This Row],[Proximity to groceries (PMD)]]),"")</f>
        <v/>
      </c>
      <c r="J277" s="3">
        <f>IFERROR(_xlfn.PERCENTRANK.INC(Table4[Percentage of income from government transfers (Census)],Table4[[#This Row],[Percentage of income from government transfers (Census)]]),"")</f>
        <v>0.26800000000000002</v>
      </c>
      <c r="K277" s="3">
        <f>IFERROR(_xlfn.PERCENTRANK.INC(Table4[Percentage of households that are renting (Census)],Table4[[#This Row],[Percentage of households that are renting (Census)]]),"")</f>
        <v>0.61799999999999999</v>
      </c>
      <c r="L2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8" spans="2:12" x14ac:dyDescent="0.65">
      <c r="B278" s="3">
        <v>35210173001</v>
      </c>
      <c r="C278" s="3">
        <v>35210173</v>
      </c>
      <c r="D278" s="3">
        <v>153</v>
      </c>
      <c r="E278" s="3">
        <v>509</v>
      </c>
      <c r="F278" s="3" t="str">
        <f>_xlfn.LET(
 _xlpm.DataPoint, _xlfn.XLOOKUP(Table4[[#This Row],[DBUID]],PMD[DBUID],PMD[Indexed_Proximity_To_Groceries],"",0),
 IF(_xlpm.DataPoint = "","",VALUE(_xlpm.DataPoint)))</f>
        <v/>
      </c>
      <c r="G278" s="4">
        <f>_xlfn.LET(
 _xlpm.DataPoint, _xlfn.XLOOKUP(Table4[[#This Row],[DAUID]],Census[ALT_GEO_CODE],Census[Percent_Of_Income_From_Goverment_Transfers],"",0),
 IF(_xlpm.DataPoint = "","",VALUE(_xlpm.DataPoint)))</f>
        <v>12.9</v>
      </c>
      <c r="H278" s="4">
        <f>_xlfn.LET(
 _xlpm.DataPoint, _xlfn.XLOOKUP(Table4[[#This Row],[DAUID]],Census[ALT_GEO_CODE],Census[Percent_Renters],"",0),
 IF(_xlpm.DataPoint = "","",VALUE(_xlpm.DataPoint)))</f>
        <v>15.2</v>
      </c>
      <c r="I278" s="3" t="str">
        <f>IFERROR(_xlfn.PERCENTRANK.INC(Table4[Proximity to groceries (PMD)],Table4[[#This Row],[Proximity to groceries (PMD)]]),"")</f>
        <v/>
      </c>
      <c r="J278" s="3">
        <f>IFERROR(_xlfn.PERCENTRANK.INC(Table4[Percentage of income from government transfers (Census)],Table4[[#This Row],[Percentage of income from government transfers (Census)]]),"")</f>
        <v>0.65800000000000003</v>
      </c>
      <c r="K278" s="3">
        <f>IFERROR(_xlfn.PERCENTRANK.INC(Table4[Percentage of households that are renting (Census)],Table4[[#This Row],[Percentage of households that are renting (Census)]]),"")</f>
        <v>0.56599999999999995</v>
      </c>
      <c r="L2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9" spans="2:12" x14ac:dyDescent="0.65">
      <c r="B279" s="3">
        <v>35210173002</v>
      </c>
      <c r="C279" s="3">
        <v>35210173</v>
      </c>
      <c r="D279" s="3">
        <v>160</v>
      </c>
      <c r="E279" s="3">
        <v>509</v>
      </c>
      <c r="F279" s="3" t="str">
        <f>_xlfn.LET(
 _xlpm.DataPoint, _xlfn.XLOOKUP(Table4[[#This Row],[DBUID]],PMD[DBUID],PMD[Indexed_Proximity_To_Groceries],"",0),
 IF(_xlpm.DataPoint = "","",VALUE(_xlpm.DataPoint)))</f>
        <v/>
      </c>
      <c r="G279" s="4">
        <f>_xlfn.LET(
 _xlpm.DataPoint, _xlfn.XLOOKUP(Table4[[#This Row],[DAUID]],Census[ALT_GEO_CODE],Census[Percent_Of_Income_From_Goverment_Transfers],"",0),
 IF(_xlpm.DataPoint = "","",VALUE(_xlpm.DataPoint)))</f>
        <v>12.9</v>
      </c>
      <c r="H279" s="4">
        <f>_xlfn.LET(
 _xlpm.DataPoint, _xlfn.XLOOKUP(Table4[[#This Row],[DAUID]],Census[ALT_GEO_CODE],Census[Percent_Renters],"",0),
 IF(_xlpm.DataPoint = "","",VALUE(_xlpm.DataPoint)))</f>
        <v>15.2</v>
      </c>
      <c r="I279" s="3" t="str">
        <f>IFERROR(_xlfn.PERCENTRANK.INC(Table4[Proximity to groceries (PMD)],Table4[[#This Row],[Proximity to groceries (PMD)]]),"")</f>
        <v/>
      </c>
      <c r="J279" s="3">
        <f>IFERROR(_xlfn.PERCENTRANK.INC(Table4[Percentage of income from government transfers (Census)],Table4[[#This Row],[Percentage of income from government transfers (Census)]]),"")</f>
        <v>0.65800000000000003</v>
      </c>
      <c r="K279" s="3">
        <f>IFERROR(_xlfn.PERCENTRANK.INC(Table4[Percentage of households that are renting (Census)],Table4[[#This Row],[Percentage of households that are renting (Census)]]),"")</f>
        <v>0.56599999999999995</v>
      </c>
      <c r="L2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0" spans="2:12" x14ac:dyDescent="0.65">
      <c r="B280" s="3">
        <v>35210173003</v>
      </c>
      <c r="C280" s="3">
        <v>35210173</v>
      </c>
      <c r="D280" s="3">
        <v>196</v>
      </c>
      <c r="E280" s="3">
        <v>509</v>
      </c>
      <c r="F280" s="3" t="str">
        <f>_xlfn.LET(
 _xlpm.DataPoint, _xlfn.XLOOKUP(Table4[[#This Row],[DBUID]],PMD[DBUID],PMD[Indexed_Proximity_To_Groceries],"",0),
 IF(_xlpm.DataPoint = "","",VALUE(_xlpm.DataPoint)))</f>
        <v/>
      </c>
      <c r="G280" s="4">
        <f>_xlfn.LET(
 _xlpm.DataPoint, _xlfn.XLOOKUP(Table4[[#This Row],[DAUID]],Census[ALT_GEO_CODE],Census[Percent_Of_Income_From_Goverment_Transfers],"",0),
 IF(_xlpm.DataPoint = "","",VALUE(_xlpm.DataPoint)))</f>
        <v>12.9</v>
      </c>
      <c r="H280" s="4">
        <f>_xlfn.LET(
 _xlpm.DataPoint, _xlfn.XLOOKUP(Table4[[#This Row],[DAUID]],Census[ALT_GEO_CODE],Census[Percent_Renters],"",0),
 IF(_xlpm.DataPoint = "","",VALUE(_xlpm.DataPoint)))</f>
        <v>15.2</v>
      </c>
      <c r="I280" s="3" t="str">
        <f>IFERROR(_xlfn.PERCENTRANK.INC(Table4[Proximity to groceries (PMD)],Table4[[#This Row],[Proximity to groceries (PMD)]]),"")</f>
        <v/>
      </c>
      <c r="J280" s="3">
        <f>IFERROR(_xlfn.PERCENTRANK.INC(Table4[Percentage of income from government transfers (Census)],Table4[[#This Row],[Percentage of income from government transfers (Census)]]),"")</f>
        <v>0.65800000000000003</v>
      </c>
      <c r="K280" s="3">
        <f>IFERROR(_xlfn.PERCENTRANK.INC(Table4[Percentage of households that are renting (Census)],Table4[[#This Row],[Percentage of households that are renting (Census)]]),"")</f>
        <v>0.56599999999999995</v>
      </c>
      <c r="L2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1" spans="2:12" x14ac:dyDescent="0.65">
      <c r="B281" s="3">
        <v>35210174001</v>
      </c>
      <c r="C281" s="3">
        <v>35210174</v>
      </c>
      <c r="D281" s="3">
        <v>360</v>
      </c>
      <c r="E281" s="3">
        <v>490</v>
      </c>
      <c r="F281" s="3" t="str">
        <f>_xlfn.LET(
 _xlpm.DataPoint, _xlfn.XLOOKUP(Table4[[#This Row],[DBUID]],PMD[DBUID],PMD[Indexed_Proximity_To_Groceries],"",0),
 IF(_xlpm.DataPoint = "","",VALUE(_xlpm.DataPoint)))</f>
        <v/>
      </c>
      <c r="G281" s="4">
        <f>_xlfn.LET(
 _xlpm.DataPoint, _xlfn.XLOOKUP(Table4[[#This Row],[DAUID]],Census[ALT_GEO_CODE],Census[Percent_Of_Income_From_Goverment_Transfers],"",0),
 IF(_xlpm.DataPoint = "","",VALUE(_xlpm.DataPoint)))</f>
        <v>22</v>
      </c>
      <c r="H281" s="4">
        <f>_xlfn.LET(
 _xlpm.DataPoint, _xlfn.XLOOKUP(Table4[[#This Row],[DAUID]],Census[ALT_GEO_CODE],Census[Percent_Renters],"",0),
 IF(_xlpm.DataPoint = "","",VALUE(_xlpm.DataPoint)))</f>
        <v>33.299999999999997</v>
      </c>
      <c r="I281" s="3" t="str">
        <f>IFERROR(_xlfn.PERCENTRANK.INC(Table4[Proximity to groceries (PMD)],Table4[[#This Row],[Proximity to groceries (PMD)]]),"")</f>
        <v/>
      </c>
      <c r="J281" s="3">
        <f>IFERROR(_xlfn.PERCENTRANK.INC(Table4[Percentage of income from government transfers (Census)],Table4[[#This Row],[Percentage of income from government transfers (Census)]]),"")</f>
        <v>0.98</v>
      </c>
      <c r="K281" s="3">
        <f>IFERROR(_xlfn.PERCENTRANK.INC(Table4[Percentage of households that are renting (Census)],Table4[[#This Row],[Percentage of households that are renting (Census)]]),"")</f>
        <v>0.90200000000000002</v>
      </c>
      <c r="L2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2" spans="2:12" x14ac:dyDescent="0.65">
      <c r="B282" s="3">
        <v>35210174002</v>
      </c>
      <c r="C282" s="3">
        <v>35210174</v>
      </c>
      <c r="D282" s="3">
        <v>130</v>
      </c>
      <c r="E282" s="3">
        <v>490</v>
      </c>
      <c r="F282" s="3" t="str">
        <f>_xlfn.LET(
 _xlpm.DataPoint, _xlfn.XLOOKUP(Table4[[#This Row],[DBUID]],PMD[DBUID],PMD[Indexed_Proximity_To_Groceries],"",0),
 IF(_xlpm.DataPoint = "","",VALUE(_xlpm.DataPoint)))</f>
        <v/>
      </c>
      <c r="G282" s="4">
        <f>_xlfn.LET(
 _xlpm.DataPoint, _xlfn.XLOOKUP(Table4[[#This Row],[DAUID]],Census[ALT_GEO_CODE],Census[Percent_Of_Income_From_Goverment_Transfers],"",0),
 IF(_xlpm.DataPoint = "","",VALUE(_xlpm.DataPoint)))</f>
        <v>22</v>
      </c>
      <c r="H282" s="4">
        <f>_xlfn.LET(
 _xlpm.DataPoint, _xlfn.XLOOKUP(Table4[[#This Row],[DAUID]],Census[ALT_GEO_CODE],Census[Percent_Renters],"",0),
 IF(_xlpm.DataPoint = "","",VALUE(_xlpm.DataPoint)))</f>
        <v>33.299999999999997</v>
      </c>
      <c r="I282" s="3" t="str">
        <f>IFERROR(_xlfn.PERCENTRANK.INC(Table4[Proximity to groceries (PMD)],Table4[[#This Row],[Proximity to groceries (PMD)]]),"")</f>
        <v/>
      </c>
      <c r="J282" s="3">
        <f>IFERROR(_xlfn.PERCENTRANK.INC(Table4[Percentage of income from government transfers (Census)],Table4[[#This Row],[Percentage of income from government transfers (Census)]]),"")</f>
        <v>0.98</v>
      </c>
      <c r="K282" s="3">
        <f>IFERROR(_xlfn.PERCENTRANK.INC(Table4[Percentage of households that are renting (Census)],Table4[[#This Row],[Percentage of households that are renting (Census)]]),"")</f>
        <v>0.90200000000000002</v>
      </c>
      <c r="L2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3" spans="2:12" x14ac:dyDescent="0.65">
      <c r="B283" s="3">
        <v>35210175001</v>
      </c>
      <c r="C283" s="3">
        <v>35210175</v>
      </c>
      <c r="D283" s="3">
        <v>383</v>
      </c>
      <c r="E283" s="3">
        <v>535</v>
      </c>
      <c r="F283" s="3" t="str">
        <f>_xlfn.LET(
 _xlpm.DataPoint, _xlfn.XLOOKUP(Table4[[#This Row],[DBUID]],PMD[DBUID],PMD[Indexed_Proximity_To_Groceries],"",0),
 IF(_xlpm.DataPoint = "","",VALUE(_xlpm.DataPoint)))</f>
        <v/>
      </c>
      <c r="G283" s="4">
        <f>_xlfn.LET(
 _xlpm.DataPoint, _xlfn.XLOOKUP(Table4[[#This Row],[DAUID]],Census[ALT_GEO_CODE],Census[Percent_Of_Income_From_Goverment_Transfers],"",0),
 IF(_xlpm.DataPoint = "","",VALUE(_xlpm.DataPoint)))</f>
        <v>9.4</v>
      </c>
      <c r="H283" s="4">
        <f>_xlfn.LET(
 _xlpm.DataPoint, _xlfn.XLOOKUP(Table4[[#This Row],[DAUID]],Census[ALT_GEO_CODE],Census[Percent_Renters],"",0),
 IF(_xlpm.DataPoint = "","",VALUE(_xlpm.DataPoint)))</f>
        <v>0</v>
      </c>
      <c r="I283" s="3" t="str">
        <f>IFERROR(_xlfn.PERCENTRANK.INC(Table4[Proximity to groceries (PMD)],Table4[[#This Row],[Proximity to groceries (PMD)]]),"")</f>
        <v/>
      </c>
      <c r="J283" s="3">
        <f>IFERROR(_xlfn.PERCENTRANK.INC(Table4[Percentage of income from government transfers (Census)],Table4[[#This Row],[Percentage of income from government transfers (Census)]]),"")</f>
        <v>0.192</v>
      </c>
      <c r="K283" s="3">
        <f>IFERROR(_xlfn.PERCENTRANK.INC(Table4[Percentage of households that are renting (Census)],Table4[[#This Row],[Percentage of households that are renting (Census)]]),"")</f>
        <v>0</v>
      </c>
      <c r="L2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4" spans="2:12" x14ac:dyDescent="0.65">
      <c r="B284" s="3">
        <v>35210175002</v>
      </c>
      <c r="C284" s="3">
        <v>35210175</v>
      </c>
      <c r="D284" s="3">
        <v>152</v>
      </c>
      <c r="E284" s="3">
        <v>535</v>
      </c>
      <c r="F284" s="3" t="str">
        <f>_xlfn.LET(
 _xlpm.DataPoint, _xlfn.XLOOKUP(Table4[[#This Row],[DBUID]],PMD[DBUID],PMD[Indexed_Proximity_To_Groceries],"",0),
 IF(_xlpm.DataPoint = "","",VALUE(_xlpm.DataPoint)))</f>
        <v/>
      </c>
      <c r="G284" s="4">
        <f>_xlfn.LET(
 _xlpm.DataPoint, _xlfn.XLOOKUP(Table4[[#This Row],[DAUID]],Census[ALT_GEO_CODE],Census[Percent_Of_Income_From_Goverment_Transfers],"",0),
 IF(_xlpm.DataPoint = "","",VALUE(_xlpm.DataPoint)))</f>
        <v>9.4</v>
      </c>
      <c r="H284" s="4">
        <f>_xlfn.LET(
 _xlpm.DataPoint, _xlfn.XLOOKUP(Table4[[#This Row],[DAUID]],Census[ALT_GEO_CODE],Census[Percent_Renters],"",0),
 IF(_xlpm.DataPoint = "","",VALUE(_xlpm.DataPoint)))</f>
        <v>0</v>
      </c>
      <c r="I284" s="3" t="str">
        <f>IFERROR(_xlfn.PERCENTRANK.INC(Table4[Proximity to groceries (PMD)],Table4[[#This Row],[Proximity to groceries (PMD)]]),"")</f>
        <v/>
      </c>
      <c r="J284" s="3">
        <f>IFERROR(_xlfn.PERCENTRANK.INC(Table4[Percentage of income from government transfers (Census)],Table4[[#This Row],[Percentage of income from government transfers (Census)]]),"")</f>
        <v>0.192</v>
      </c>
      <c r="K284" s="3">
        <f>IFERROR(_xlfn.PERCENTRANK.INC(Table4[Percentage of households that are renting (Census)],Table4[[#This Row],[Percentage of households that are renting (Census)]]),"")</f>
        <v>0</v>
      </c>
      <c r="L2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5" spans="2:12" x14ac:dyDescent="0.65">
      <c r="B285" s="3">
        <v>35210176002</v>
      </c>
      <c r="C285" s="3">
        <v>35210176</v>
      </c>
      <c r="D285" s="3">
        <v>64</v>
      </c>
      <c r="E285" s="3">
        <v>1259</v>
      </c>
      <c r="F285" s="3" t="str">
        <f>_xlfn.LET(
 _xlpm.DataPoint, _xlfn.XLOOKUP(Table4[[#This Row],[DBUID]],PMD[DBUID],PMD[Indexed_Proximity_To_Groceries],"",0),
 IF(_xlpm.DataPoint = "","",VALUE(_xlpm.DataPoint)))</f>
        <v/>
      </c>
      <c r="G285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285" s="4">
        <f>_xlfn.LET(
 _xlpm.DataPoint, _xlfn.XLOOKUP(Table4[[#This Row],[DAUID]],Census[ALT_GEO_CODE],Census[Percent_Renters],"",0),
 IF(_xlpm.DataPoint = "","",VALUE(_xlpm.DataPoint)))</f>
        <v>56.5</v>
      </c>
      <c r="I285" s="3" t="str">
        <f>IFERROR(_xlfn.PERCENTRANK.INC(Table4[Proximity to groceries (PMD)],Table4[[#This Row],[Proximity to groceries (PMD)]]),"")</f>
        <v/>
      </c>
      <c r="J285" s="3">
        <f>IFERROR(_xlfn.PERCENTRANK.INC(Table4[Percentage of income from government transfers (Census)],Table4[[#This Row],[Percentage of income from government transfers (Census)]]),"")</f>
        <v>0.92600000000000005</v>
      </c>
      <c r="K285" s="3">
        <f>IFERROR(_xlfn.PERCENTRANK.INC(Table4[Percentage of households that are renting (Census)],Table4[[#This Row],[Percentage of households that are renting (Census)]]),"")</f>
        <v>0.95499999999999996</v>
      </c>
      <c r="L2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6" spans="2:12" x14ac:dyDescent="0.65">
      <c r="B286" s="3">
        <v>35210176008</v>
      </c>
      <c r="C286" s="3">
        <v>35210176</v>
      </c>
      <c r="D286" s="3">
        <v>1195</v>
      </c>
      <c r="E286" s="3">
        <v>1259</v>
      </c>
      <c r="F286" s="3" t="str">
        <f>_xlfn.LET(
 _xlpm.DataPoint, _xlfn.XLOOKUP(Table4[[#This Row],[DBUID]],PMD[DBUID],PMD[Indexed_Proximity_To_Groceries],"",0),
 IF(_xlpm.DataPoint = "","",VALUE(_xlpm.DataPoint)))</f>
        <v/>
      </c>
      <c r="G286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286" s="4">
        <f>_xlfn.LET(
 _xlpm.DataPoint, _xlfn.XLOOKUP(Table4[[#This Row],[DAUID]],Census[ALT_GEO_CODE],Census[Percent_Renters],"",0),
 IF(_xlpm.DataPoint = "","",VALUE(_xlpm.DataPoint)))</f>
        <v>56.5</v>
      </c>
      <c r="I286" s="3" t="str">
        <f>IFERROR(_xlfn.PERCENTRANK.INC(Table4[Proximity to groceries (PMD)],Table4[[#This Row],[Proximity to groceries (PMD)]]),"")</f>
        <v/>
      </c>
      <c r="J286" s="3">
        <f>IFERROR(_xlfn.PERCENTRANK.INC(Table4[Percentage of income from government transfers (Census)],Table4[[#This Row],[Percentage of income from government transfers (Census)]]),"")</f>
        <v>0.92600000000000005</v>
      </c>
      <c r="K286" s="3">
        <f>IFERROR(_xlfn.PERCENTRANK.INC(Table4[Percentage of households that are renting (Census)],Table4[[#This Row],[Percentage of households that are renting (Census)]]),"")</f>
        <v>0.95499999999999996</v>
      </c>
      <c r="L2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7" spans="2:12" x14ac:dyDescent="0.65">
      <c r="B287" s="3">
        <v>35210177001</v>
      </c>
      <c r="C287" s="3">
        <v>35210177</v>
      </c>
      <c r="D287" s="3">
        <v>141</v>
      </c>
      <c r="E287" s="3">
        <v>474</v>
      </c>
      <c r="F287" s="3" t="str">
        <f>_xlfn.LET(
 _xlpm.DataPoint, _xlfn.XLOOKUP(Table4[[#This Row],[DBUID]],PMD[DBUID],PMD[Indexed_Proximity_To_Groceries],"",0),
 IF(_xlpm.DataPoint = "","",VALUE(_xlpm.DataPoint)))</f>
        <v/>
      </c>
      <c r="G287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287" s="4">
        <f>_xlfn.LET(
 _xlpm.DataPoint, _xlfn.XLOOKUP(Table4[[#This Row],[DAUID]],Census[ALT_GEO_CODE],Census[Percent_Renters],"",0),
 IF(_xlpm.DataPoint = "","",VALUE(_xlpm.DataPoint)))</f>
        <v>21.9</v>
      </c>
      <c r="I287" s="3" t="str">
        <f>IFERROR(_xlfn.PERCENTRANK.INC(Table4[Proximity to groceries (PMD)],Table4[[#This Row],[Proximity to groceries (PMD)]]),"")</f>
        <v/>
      </c>
      <c r="J287" s="3">
        <f>IFERROR(_xlfn.PERCENTRANK.INC(Table4[Percentage of income from government transfers (Census)],Table4[[#This Row],[Percentage of income from government transfers (Census)]]),"")</f>
        <v>0.94099999999999995</v>
      </c>
      <c r="K287" s="3">
        <f>IFERROR(_xlfn.PERCENTRANK.INC(Table4[Percentage of households that are renting (Census)],Table4[[#This Row],[Percentage of households that are renting (Census)]]),"")</f>
        <v>0.81399999999999995</v>
      </c>
      <c r="L2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8" spans="2:12" x14ac:dyDescent="0.65">
      <c r="B288" s="3">
        <v>35210177002</v>
      </c>
      <c r="C288" s="3">
        <v>35210177</v>
      </c>
      <c r="D288" s="3">
        <v>99</v>
      </c>
      <c r="E288" s="3">
        <v>474</v>
      </c>
      <c r="F288" s="3" t="str">
        <f>_xlfn.LET(
 _xlpm.DataPoint, _xlfn.XLOOKUP(Table4[[#This Row],[DBUID]],PMD[DBUID],PMD[Indexed_Proximity_To_Groceries],"",0),
 IF(_xlpm.DataPoint = "","",VALUE(_xlpm.DataPoint)))</f>
        <v/>
      </c>
      <c r="G288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288" s="4">
        <f>_xlfn.LET(
 _xlpm.DataPoint, _xlfn.XLOOKUP(Table4[[#This Row],[DAUID]],Census[ALT_GEO_CODE],Census[Percent_Renters],"",0),
 IF(_xlpm.DataPoint = "","",VALUE(_xlpm.DataPoint)))</f>
        <v>21.9</v>
      </c>
      <c r="I288" s="3" t="str">
        <f>IFERROR(_xlfn.PERCENTRANK.INC(Table4[Proximity to groceries (PMD)],Table4[[#This Row],[Proximity to groceries (PMD)]]),"")</f>
        <v/>
      </c>
      <c r="J288" s="3">
        <f>IFERROR(_xlfn.PERCENTRANK.INC(Table4[Percentage of income from government transfers (Census)],Table4[[#This Row],[Percentage of income from government transfers (Census)]]),"")</f>
        <v>0.94099999999999995</v>
      </c>
      <c r="K288" s="3">
        <f>IFERROR(_xlfn.PERCENTRANK.INC(Table4[Percentage of households that are renting (Census)],Table4[[#This Row],[Percentage of households that are renting (Census)]]),"")</f>
        <v>0.81399999999999995</v>
      </c>
      <c r="L2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9" spans="2:12" x14ac:dyDescent="0.65">
      <c r="B289" s="3">
        <v>35210177003</v>
      </c>
      <c r="C289" s="3">
        <v>35210177</v>
      </c>
      <c r="D289" s="3">
        <v>113</v>
      </c>
      <c r="E289" s="3">
        <v>474</v>
      </c>
      <c r="F289" s="3" t="str">
        <f>_xlfn.LET(
 _xlpm.DataPoint, _xlfn.XLOOKUP(Table4[[#This Row],[DBUID]],PMD[DBUID],PMD[Indexed_Proximity_To_Groceries],"",0),
 IF(_xlpm.DataPoint = "","",VALUE(_xlpm.DataPoint)))</f>
        <v/>
      </c>
      <c r="G289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289" s="4">
        <f>_xlfn.LET(
 _xlpm.DataPoint, _xlfn.XLOOKUP(Table4[[#This Row],[DAUID]],Census[ALT_GEO_CODE],Census[Percent_Renters],"",0),
 IF(_xlpm.DataPoint = "","",VALUE(_xlpm.DataPoint)))</f>
        <v>21.9</v>
      </c>
      <c r="I289" s="3" t="str">
        <f>IFERROR(_xlfn.PERCENTRANK.INC(Table4[Proximity to groceries (PMD)],Table4[[#This Row],[Proximity to groceries (PMD)]]),"")</f>
        <v/>
      </c>
      <c r="J289" s="3">
        <f>IFERROR(_xlfn.PERCENTRANK.INC(Table4[Percentage of income from government transfers (Census)],Table4[[#This Row],[Percentage of income from government transfers (Census)]]),"")</f>
        <v>0.94099999999999995</v>
      </c>
      <c r="K289" s="3">
        <f>IFERROR(_xlfn.PERCENTRANK.INC(Table4[Percentage of households that are renting (Census)],Table4[[#This Row],[Percentage of households that are renting (Census)]]),"")</f>
        <v>0.81399999999999995</v>
      </c>
      <c r="L2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0" spans="2:12" x14ac:dyDescent="0.65">
      <c r="B290" s="3">
        <v>35210177004</v>
      </c>
      <c r="C290" s="3">
        <v>35210177</v>
      </c>
      <c r="D290" s="3">
        <v>62</v>
      </c>
      <c r="E290" s="3">
        <v>474</v>
      </c>
      <c r="F290" s="3" t="str">
        <f>_xlfn.LET(
 _xlpm.DataPoint, _xlfn.XLOOKUP(Table4[[#This Row],[DBUID]],PMD[DBUID],PMD[Indexed_Proximity_To_Groceries],"",0),
 IF(_xlpm.DataPoint = "","",VALUE(_xlpm.DataPoint)))</f>
        <v/>
      </c>
      <c r="G290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290" s="4">
        <f>_xlfn.LET(
 _xlpm.DataPoint, _xlfn.XLOOKUP(Table4[[#This Row],[DAUID]],Census[ALT_GEO_CODE],Census[Percent_Renters],"",0),
 IF(_xlpm.DataPoint = "","",VALUE(_xlpm.DataPoint)))</f>
        <v>21.9</v>
      </c>
      <c r="I290" s="3" t="str">
        <f>IFERROR(_xlfn.PERCENTRANK.INC(Table4[Proximity to groceries (PMD)],Table4[[#This Row],[Proximity to groceries (PMD)]]),"")</f>
        <v/>
      </c>
      <c r="J290" s="3">
        <f>IFERROR(_xlfn.PERCENTRANK.INC(Table4[Percentage of income from government transfers (Census)],Table4[[#This Row],[Percentage of income from government transfers (Census)]]),"")</f>
        <v>0.94099999999999995</v>
      </c>
      <c r="K290" s="3">
        <f>IFERROR(_xlfn.PERCENTRANK.INC(Table4[Percentage of households that are renting (Census)],Table4[[#This Row],[Percentage of households that are renting (Census)]]),"")</f>
        <v>0.81399999999999995</v>
      </c>
      <c r="L2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1" spans="2:12" x14ac:dyDescent="0.65">
      <c r="B291" s="3">
        <v>35210177005</v>
      </c>
      <c r="C291" s="3">
        <v>35210177</v>
      </c>
      <c r="D291" s="3">
        <v>59</v>
      </c>
      <c r="E291" s="3">
        <v>474</v>
      </c>
      <c r="F291" s="3" t="str">
        <f>_xlfn.LET(
 _xlpm.DataPoint, _xlfn.XLOOKUP(Table4[[#This Row],[DBUID]],PMD[DBUID],PMD[Indexed_Proximity_To_Groceries],"",0),
 IF(_xlpm.DataPoint = "","",VALUE(_xlpm.DataPoint)))</f>
        <v/>
      </c>
      <c r="G291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291" s="4">
        <f>_xlfn.LET(
 _xlpm.DataPoint, _xlfn.XLOOKUP(Table4[[#This Row],[DAUID]],Census[ALT_GEO_CODE],Census[Percent_Renters],"",0),
 IF(_xlpm.DataPoint = "","",VALUE(_xlpm.DataPoint)))</f>
        <v>21.9</v>
      </c>
      <c r="I291" s="3" t="str">
        <f>IFERROR(_xlfn.PERCENTRANK.INC(Table4[Proximity to groceries (PMD)],Table4[[#This Row],[Proximity to groceries (PMD)]]),"")</f>
        <v/>
      </c>
      <c r="J291" s="3">
        <f>IFERROR(_xlfn.PERCENTRANK.INC(Table4[Percentage of income from government transfers (Census)],Table4[[#This Row],[Percentage of income from government transfers (Census)]]),"")</f>
        <v>0.94099999999999995</v>
      </c>
      <c r="K291" s="3">
        <f>IFERROR(_xlfn.PERCENTRANK.INC(Table4[Percentage of households that are renting (Census)],Table4[[#This Row],[Percentage of households that are renting (Census)]]),"")</f>
        <v>0.81399999999999995</v>
      </c>
      <c r="L2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2" spans="2:12" x14ac:dyDescent="0.65">
      <c r="B292" s="3">
        <v>35210178001</v>
      </c>
      <c r="C292" s="3">
        <v>35210178</v>
      </c>
      <c r="D292" s="3">
        <v>69</v>
      </c>
      <c r="E292" s="3">
        <v>491</v>
      </c>
      <c r="F292" s="3">
        <f>_xlfn.LET(
 _xlpm.DataPoint, _xlfn.XLOOKUP(Table4[[#This Row],[DBUID]],PMD[DBUID],PMD[Indexed_Proximity_To_Groceries],"",0),
 IF(_xlpm.DataPoint = "","",VALUE(_xlpm.DataPoint)))</f>
        <v>1.11489309159713E-2</v>
      </c>
      <c r="G292" s="4">
        <f>_xlfn.LET(
 _xlpm.DataPoint, _xlfn.XLOOKUP(Table4[[#This Row],[DAUID]],Census[ALT_GEO_CODE],Census[Percent_Of_Income_From_Goverment_Transfers],"",0),
 IF(_xlpm.DataPoint = "","",VALUE(_xlpm.DataPoint)))</f>
        <v>19.2</v>
      </c>
      <c r="H292" s="4">
        <f>_xlfn.LET(
 _xlpm.DataPoint, _xlfn.XLOOKUP(Table4[[#This Row],[DAUID]],Census[ALT_GEO_CODE],Census[Percent_Renters],"",0),
 IF(_xlpm.DataPoint = "","",VALUE(_xlpm.DataPoint)))</f>
        <v>26.7</v>
      </c>
      <c r="I292" s="3">
        <f>IFERROR(_xlfn.PERCENTRANK.INC(Table4[Proximity to groceries (PMD)],Table4[[#This Row],[Proximity to groceries (PMD)]]),"")</f>
        <v>0.25800000000000001</v>
      </c>
      <c r="J292" s="3">
        <f>IFERROR(_xlfn.PERCENTRANK.INC(Table4[Percentage of income from government transfers (Census)],Table4[[#This Row],[Percentage of income from government transfers (Census)]]),"")</f>
        <v>0.95399999999999996</v>
      </c>
      <c r="K292" s="3">
        <f>IFERROR(_xlfn.PERCENTRANK.INC(Table4[Percentage of households that are renting (Census)],Table4[[#This Row],[Percentage of households that are renting (Census)]]),"")</f>
        <v>0.86599999999999999</v>
      </c>
      <c r="L2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3" spans="2:12" x14ac:dyDescent="0.65">
      <c r="B293" s="3">
        <v>35210178002</v>
      </c>
      <c r="C293" s="3">
        <v>35210178</v>
      </c>
      <c r="D293" s="3">
        <v>148</v>
      </c>
      <c r="E293" s="3">
        <v>491</v>
      </c>
      <c r="F293" s="3" t="str">
        <f>_xlfn.LET(
 _xlpm.DataPoint, _xlfn.XLOOKUP(Table4[[#This Row],[DBUID]],PMD[DBUID],PMD[Indexed_Proximity_To_Groceries],"",0),
 IF(_xlpm.DataPoint = "","",VALUE(_xlpm.DataPoint)))</f>
        <v/>
      </c>
      <c r="G293" s="4">
        <f>_xlfn.LET(
 _xlpm.DataPoint, _xlfn.XLOOKUP(Table4[[#This Row],[DAUID]],Census[ALT_GEO_CODE],Census[Percent_Of_Income_From_Goverment_Transfers],"",0),
 IF(_xlpm.DataPoint = "","",VALUE(_xlpm.DataPoint)))</f>
        <v>19.2</v>
      </c>
      <c r="H293" s="4">
        <f>_xlfn.LET(
 _xlpm.DataPoint, _xlfn.XLOOKUP(Table4[[#This Row],[DAUID]],Census[ALT_GEO_CODE],Census[Percent_Renters],"",0),
 IF(_xlpm.DataPoint = "","",VALUE(_xlpm.DataPoint)))</f>
        <v>26.7</v>
      </c>
      <c r="I293" s="3" t="str">
        <f>IFERROR(_xlfn.PERCENTRANK.INC(Table4[Proximity to groceries (PMD)],Table4[[#This Row],[Proximity to groceries (PMD)]]),"")</f>
        <v/>
      </c>
      <c r="J293" s="3">
        <f>IFERROR(_xlfn.PERCENTRANK.INC(Table4[Percentage of income from government transfers (Census)],Table4[[#This Row],[Percentage of income from government transfers (Census)]]),"")</f>
        <v>0.95399999999999996</v>
      </c>
      <c r="K293" s="3">
        <f>IFERROR(_xlfn.PERCENTRANK.INC(Table4[Percentage of households that are renting (Census)],Table4[[#This Row],[Percentage of households that are renting (Census)]]),"")</f>
        <v>0.86599999999999999</v>
      </c>
      <c r="L2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4" spans="2:12" x14ac:dyDescent="0.65">
      <c r="B294" s="3">
        <v>35210178003</v>
      </c>
      <c r="C294" s="3">
        <v>35210178</v>
      </c>
      <c r="D294" s="3">
        <v>274</v>
      </c>
      <c r="E294" s="3">
        <v>491</v>
      </c>
      <c r="F294" s="3" t="str">
        <f>_xlfn.LET(
 _xlpm.DataPoint, _xlfn.XLOOKUP(Table4[[#This Row],[DBUID]],PMD[DBUID],PMD[Indexed_Proximity_To_Groceries],"",0),
 IF(_xlpm.DataPoint = "","",VALUE(_xlpm.DataPoint)))</f>
        <v/>
      </c>
      <c r="G294" s="4">
        <f>_xlfn.LET(
 _xlpm.DataPoint, _xlfn.XLOOKUP(Table4[[#This Row],[DAUID]],Census[ALT_GEO_CODE],Census[Percent_Of_Income_From_Goverment_Transfers],"",0),
 IF(_xlpm.DataPoint = "","",VALUE(_xlpm.DataPoint)))</f>
        <v>19.2</v>
      </c>
      <c r="H294" s="4">
        <f>_xlfn.LET(
 _xlpm.DataPoint, _xlfn.XLOOKUP(Table4[[#This Row],[DAUID]],Census[ALT_GEO_CODE],Census[Percent_Renters],"",0),
 IF(_xlpm.DataPoint = "","",VALUE(_xlpm.DataPoint)))</f>
        <v>26.7</v>
      </c>
      <c r="I294" s="3" t="str">
        <f>IFERROR(_xlfn.PERCENTRANK.INC(Table4[Proximity to groceries (PMD)],Table4[[#This Row],[Proximity to groceries (PMD)]]),"")</f>
        <v/>
      </c>
      <c r="J294" s="3">
        <f>IFERROR(_xlfn.PERCENTRANK.INC(Table4[Percentage of income from government transfers (Census)],Table4[[#This Row],[Percentage of income from government transfers (Census)]]),"")</f>
        <v>0.95399999999999996</v>
      </c>
      <c r="K294" s="3">
        <f>IFERROR(_xlfn.PERCENTRANK.INC(Table4[Percentage of households that are renting (Census)],Table4[[#This Row],[Percentage of households that are renting (Census)]]),"")</f>
        <v>0.86599999999999999</v>
      </c>
      <c r="L2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5" spans="2:12" x14ac:dyDescent="0.65">
      <c r="B295" s="3">
        <v>35210179001</v>
      </c>
      <c r="C295" s="3">
        <v>35210179</v>
      </c>
      <c r="D295" s="3">
        <v>18</v>
      </c>
      <c r="E295" s="3">
        <v>566</v>
      </c>
      <c r="F295" s="3">
        <f>_xlfn.LET(
 _xlpm.DataPoint, _xlfn.XLOOKUP(Table4[[#This Row],[DBUID]],PMD[DBUID],PMD[Indexed_Proximity_To_Groceries],"",0),
 IF(_xlpm.DataPoint = "","",VALUE(_xlpm.DataPoint)))</f>
        <v>4.5082130201096998E-2</v>
      </c>
      <c r="G295" s="4">
        <f>_xlfn.LET(
 _xlpm.DataPoint, _xlfn.XLOOKUP(Table4[[#This Row],[DAUID]],Census[ALT_GEO_CODE],Census[Percent_Of_Income_From_Goverment_Transfers],"",0),
 IF(_xlpm.DataPoint = "","",VALUE(_xlpm.DataPoint)))</f>
        <v>10.5</v>
      </c>
      <c r="H295" s="4">
        <f>_xlfn.LET(
 _xlpm.DataPoint, _xlfn.XLOOKUP(Table4[[#This Row],[DAUID]],Census[ALT_GEO_CODE],Census[Percent_Renters],"",0),
 IF(_xlpm.DataPoint = "","",VALUE(_xlpm.DataPoint)))</f>
        <v>29.3</v>
      </c>
      <c r="I295" s="3">
        <f>IFERROR(_xlfn.PERCENTRANK.INC(Table4[Proximity to groceries (PMD)],Table4[[#This Row],[Proximity to groceries (PMD)]]),"")</f>
        <v>0.76</v>
      </c>
      <c r="J295" s="3">
        <f>IFERROR(_xlfn.PERCENTRANK.INC(Table4[Percentage of income from government transfers (Census)],Table4[[#This Row],[Percentage of income from government transfers (Census)]]),"")</f>
        <v>0.32300000000000001</v>
      </c>
      <c r="K295" s="3">
        <f>IFERROR(_xlfn.PERCENTRANK.INC(Table4[Percentage of households that are renting (Census)],Table4[[#This Row],[Percentage of households that are renting (Census)]]),"")</f>
        <v>0.88500000000000001</v>
      </c>
      <c r="L2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6" spans="2:12" x14ac:dyDescent="0.65">
      <c r="B296" s="3">
        <v>35210179002</v>
      </c>
      <c r="C296" s="3">
        <v>35210179</v>
      </c>
      <c r="D296" s="3">
        <v>49</v>
      </c>
      <c r="E296" s="3">
        <v>566</v>
      </c>
      <c r="F296" s="3">
        <f>_xlfn.LET(
 _xlpm.DataPoint, _xlfn.XLOOKUP(Table4[[#This Row],[DBUID]],PMD[DBUID],PMD[Indexed_Proximity_To_Groceries],"",0),
 IF(_xlpm.DataPoint = "","",VALUE(_xlpm.DataPoint)))</f>
        <v>3.85825724150341E-2</v>
      </c>
      <c r="G296" s="4">
        <f>_xlfn.LET(
 _xlpm.DataPoint, _xlfn.XLOOKUP(Table4[[#This Row],[DAUID]],Census[ALT_GEO_CODE],Census[Percent_Of_Income_From_Goverment_Transfers],"",0),
 IF(_xlpm.DataPoint = "","",VALUE(_xlpm.DataPoint)))</f>
        <v>10.5</v>
      </c>
      <c r="H296" s="4">
        <f>_xlfn.LET(
 _xlpm.DataPoint, _xlfn.XLOOKUP(Table4[[#This Row],[DAUID]],Census[ALT_GEO_CODE],Census[Percent_Renters],"",0),
 IF(_xlpm.DataPoint = "","",VALUE(_xlpm.DataPoint)))</f>
        <v>29.3</v>
      </c>
      <c r="I296" s="3">
        <f>IFERROR(_xlfn.PERCENTRANK.INC(Table4[Proximity to groceries (PMD)],Table4[[#This Row],[Proximity to groceries (PMD)]]),"")</f>
        <v>0.70399999999999996</v>
      </c>
      <c r="J296" s="3">
        <f>IFERROR(_xlfn.PERCENTRANK.INC(Table4[Percentage of income from government transfers (Census)],Table4[[#This Row],[Percentage of income from government transfers (Census)]]),"")</f>
        <v>0.32300000000000001</v>
      </c>
      <c r="K296" s="3">
        <f>IFERROR(_xlfn.PERCENTRANK.INC(Table4[Percentage of households that are renting (Census)],Table4[[#This Row],[Percentage of households that are renting (Census)]]),"")</f>
        <v>0.88500000000000001</v>
      </c>
      <c r="L2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7" spans="2:12" x14ac:dyDescent="0.65">
      <c r="B297" s="3">
        <v>35210179003</v>
      </c>
      <c r="C297" s="3">
        <v>35210179</v>
      </c>
      <c r="D297" s="3">
        <v>99</v>
      </c>
      <c r="E297" s="3">
        <v>566</v>
      </c>
      <c r="F297" s="3">
        <f>_xlfn.LET(
 _xlpm.DataPoint, _xlfn.XLOOKUP(Table4[[#This Row],[DBUID]],PMD[DBUID],PMD[Indexed_Proximity_To_Groceries],"",0),
 IF(_xlpm.DataPoint = "","",VALUE(_xlpm.DataPoint)))</f>
        <v>2.87129336210084E-2</v>
      </c>
      <c r="G297" s="4">
        <f>_xlfn.LET(
 _xlpm.DataPoint, _xlfn.XLOOKUP(Table4[[#This Row],[DAUID]],Census[ALT_GEO_CODE],Census[Percent_Of_Income_From_Goverment_Transfers],"",0),
 IF(_xlpm.DataPoint = "","",VALUE(_xlpm.DataPoint)))</f>
        <v>10.5</v>
      </c>
      <c r="H297" s="4">
        <f>_xlfn.LET(
 _xlpm.DataPoint, _xlfn.XLOOKUP(Table4[[#This Row],[DAUID]],Census[ALT_GEO_CODE],Census[Percent_Renters],"",0),
 IF(_xlpm.DataPoint = "","",VALUE(_xlpm.DataPoint)))</f>
        <v>29.3</v>
      </c>
      <c r="I297" s="3">
        <f>IFERROR(_xlfn.PERCENTRANK.INC(Table4[Proximity to groceries (PMD)],Table4[[#This Row],[Proximity to groceries (PMD)]]),"")</f>
        <v>0.58099999999999996</v>
      </c>
      <c r="J297" s="3">
        <f>IFERROR(_xlfn.PERCENTRANK.INC(Table4[Percentage of income from government transfers (Census)],Table4[[#This Row],[Percentage of income from government transfers (Census)]]),"")</f>
        <v>0.32300000000000001</v>
      </c>
      <c r="K297" s="3">
        <f>IFERROR(_xlfn.PERCENTRANK.INC(Table4[Percentage of households that are renting (Census)],Table4[[#This Row],[Percentage of households that are renting (Census)]]),"")</f>
        <v>0.88500000000000001</v>
      </c>
      <c r="L2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8" spans="2:12" x14ac:dyDescent="0.65">
      <c r="B298" s="3">
        <v>35210179004</v>
      </c>
      <c r="C298" s="3">
        <v>35210179</v>
      </c>
      <c r="D298" s="3">
        <v>175</v>
      </c>
      <c r="E298" s="3">
        <v>566</v>
      </c>
      <c r="F298" s="3">
        <f>_xlfn.LET(
 _xlpm.DataPoint, _xlfn.XLOOKUP(Table4[[#This Row],[DBUID]],PMD[DBUID],PMD[Indexed_Proximity_To_Groceries],"",0),
 IF(_xlpm.DataPoint = "","",VALUE(_xlpm.DataPoint)))</f>
        <v>2.84416726859586E-2</v>
      </c>
      <c r="G298" s="4">
        <f>_xlfn.LET(
 _xlpm.DataPoint, _xlfn.XLOOKUP(Table4[[#This Row],[DAUID]],Census[ALT_GEO_CODE],Census[Percent_Of_Income_From_Goverment_Transfers],"",0),
 IF(_xlpm.DataPoint = "","",VALUE(_xlpm.DataPoint)))</f>
        <v>10.5</v>
      </c>
      <c r="H298" s="4">
        <f>_xlfn.LET(
 _xlpm.DataPoint, _xlfn.XLOOKUP(Table4[[#This Row],[DAUID]],Census[ALT_GEO_CODE],Census[Percent_Renters],"",0),
 IF(_xlpm.DataPoint = "","",VALUE(_xlpm.DataPoint)))</f>
        <v>29.3</v>
      </c>
      <c r="I298" s="3">
        <f>IFERROR(_xlfn.PERCENTRANK.INC(Table4[Proximity to groceries (PMD)],Table4[[#This Row],[Proximity to groceries (PMD)]]),"")</f>
        <v>0.57899999999999996</v>
      </c>
      <c r="J298" s="3">
        <f>IFERROR(_xlfn.PERCENTRANK.INC(Table4[Percentage of income from government transfers (Census)],Table4[[#This Row],[Percentage of income from government transfers (Census)]]),"")</f>
        <v>0.32300000000000001</v>
      </c>
      <c r="K298" s="3">
        <f>IFERROR(_xlfn.PERCENTRANK.INC(Table4[Percentage of households that are renting (Census)],Table4[[#This Row],[Percentage of households that are renting (Census)]]),"")</f>
        <v>0.88500000000000001</v>
      </c>
      <c r="L2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9" spans="2:12" x14ac:dyDescent="0.65">
      <c r="B299" s="3">
        <v>35210179005</v>
      </c>
      <c r="C299" s="3">
        <v>35210179</v>
      </c>
      <c r="D299" s="3">
        <v>225</v>
      </c>
      <c r="E299" s="3">
        <v>566</v>
      </c>
      <c r="F299" s="3">
        <f>_xlfn.LET(
 _xlpm.DataPoint, _xlfn.XLOOKUP(Table4[[#This Row],[DBUID]],PMD[DBUID],PMD[Indexed_Proximity_To_Groceries],"",0),
 IF(_xlpm.DataPoint = "","",VALUE(_xlpm.DataPoint)))</f>
        <v>7.6102261227653E-3</v>
      </c>
      <c r="G299" s="4">
        <f>_xlfn.LET(
 _xlpm.DataPoint, _xlfn.XLOOKUP(Table4[[#This Row],[DAUID]],Census[ALT_GEO_CODE],Census[Percent_Of_Income_From_Goverment_Transfers],"",0),
 IF(_xlpm.DataPoint = "","",VALUE(_xlpm.DataPoint)))</f>
        <v>10.5</v>
      </c>
      <c r="H299" s="4">
        <f>_xlfn.LET(
 _xlpm.DataPoint, _xlfn.XLOOKUP(Table4[[#This Row],[DAUID]],Census[ALT_GEO_CODE],Census[Percent_Renters],"",0),
 IF(_xlpm.DataPoint = "","",VALUE(_xlpm.DataPoint)))</f>
        <v>29.3</v>
      </c>
      <c r="I299" s="3">
        <f>IFERROR(_xlfn.PERCENTRANK.INC(Table4[Proximity to groceries (PMD)],Table4[[#This Row],[Proximity to groceries (PMD)]]),"")</f>
        <v>0.17100000000000001</v>
      </c>
      <c r="J299" s="3">
        <f>IFERROR(_xlfn.PERCENTRANK.INC(Table4[Percentage of income from government transfers (Census)],Table4[[#This Row],[Percentage of income from government transfers (Census)]]),"")</f>
        <v>0.32300000000000001</v>
      </c>
      <c r="K299" s="3">
        <f>IFERROR(_xlfn.PERCENTRANK.INC(Table4[Percentage of households that are renting (Census)],Table4[[#This Row],[Percentage of households that are renting (Census)]]),"")</f>
        <v>0.88500000000000001</v>
      </c>
      <c r="L2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0" spans="2:12" x14ac:dyDescent="0.65">
      <c r="B300" s="3">
        <v>35210180001</v>
      </c>
      <c r="C300" s="3">
        <v>35210180</v>
      </c>
      <c r="D300" s="3">
        <v>15</v>
      </c>
      <c r="E300" s="3">
        <v>463</v>
      </c>
      <c r="F300" s="3">
        <f>_xlfn.LET(
 _xlpm.DataPoint, _xlfn.XLOOKUP(Table4[[#This Row],[DBUID]],PMD[DBUID],PMD[Indexed_Proximity_To_Groceries],"",0),
 IF(_xlpm.DataPoint = "","",VALUE(_xlpm.DataPoint)))</f>
        <v>7.9676510026459105E-2</v>
      </c>
      <c r="G300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00" s="4">
        <f>_xlfn.LET(
 _xlpm.DataPoint, _xlfn.XLOOKUP(Table4[[#This Row],[DAUID]],Census[ALT_GEO_CODE],Census[Percent_Renters],"",0),
 IF(_xlpm.DataPoint = "","",VALUE(_xlpm.DataPoint)))</f>
        <v>34.5</v>
      </c>
      <c r="I300" s="3">
        <f>IFERROR(_xlfn.PERCENTRANK.INC(Table4[Proximity to groceries (PMD)],Table4[[#This Row],[Proximity to groceries (PMD)]]),"")</f>
        <v>0.93200000000000005</v>
      </c>
      <c r="J300" s="3">
        <f>IFERROR(_xlfn.PERCENTRANK.INC(Table4[Percentage of income from government transfers (Census)],Table4[[#This Row],[Percentage of income from government transfers (Census)]]),"")</f>
        <v>0.126</v>
      </c>
      <c r="K300" s="3">
        <f>IFERROR(_xlfn.PERCENTRANK.INC(Table4[Percentage of households that are renting (Census)],Table4[[#This Row],[Percentage of households that are renting (Census)]]),"")</f>
        <v>0.90900000000000003</v>
      </c>
      <c r="L3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1" spans="2:12" x14ac:dyDescent="0.65">
      <c r="B301" s="3">
        <v>35210180002</v>
      </c>
      <c r="C301" s="3">
        <v>35210180</v>
      </c>
      <c r="D301" s="3">
        <v>261</v>
      </c>
      <c r="E301" s="3">
        <v>463</v>
      </c>
      <c r="F301" s="3">
        <f>_xlfn.LET(
 _xlpm.DataPoint, _xlfn.XLOOKUP(Table4[[#This Row],[DBUID]],PMD[DBUID],PMD[Indexed_Proximity_To_Groceries],"",0),
 IF(_xlpm.DataPoint = "","",VALUE(_xlpm.DataPoint)))</f>
        <v>1.3772494722763999E-2</v>
      </c>
      <c r="G301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01" s="4">
        <f>_xlfn.LET(
 _xlpm.DataPoint, _xlfn.XLOOKUP(Table4[[#This Row],[DAUID]],Census[ALT_GEO_CODE],Census[Percent_Renters],"",0),
 IF(_xlpm.DataPoint = "","",VALUE(_xlpm.DataPoint)))</f>
        <v>34.5</v>
      </c>
      <c r="I301" s="3">
        <f>IFERROR(_xlfn.PERCENTRANK.INC(Table4[Proximity to groceries (PMD)],Table4[[#This Row],[Proximity to groceries (PMD)]]),"")</f>
        <v>0.316</v>
      </c>
      <c r="J301" s="3">
        <f>IFERROR(_xlfn.PERCENTRANK.INC(Table4[Percentage of income from government transfers (Census)],Table4[[#This Row],[Percentage of income from government transfers (Census)]]),"")</f>
        <v>0.126</v>
      </c>
      <c r="K301" s="3">
        <f>IFERROR(_xlfn.PERCENTRANK.INC(Table4[Percentage of households that are renting (Census)],Table4[[#This Row],[Percentage of households that are renting (Census)]]),"")</f>
        <v>0.90900000000000003</v>
      </c>
      <c r="L3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2" spans="2:12" x14ac:dyDescent="0.65">
      <c r="B302" s="3">
        <v>35210180003</v>
      </c>
      <c r="C302" s="3">
        <v>35210180</v>
      </c>
      <c r="D302" s="3">
        <v>187</v>
      </c>
      <c r="E302" s="3">
        <v>463</v>
      </c>
      <c r="F302" s="3">
        <f>_xlfn.LET(
 _xlpm.DataPoint, _xlfn.XLOOKUP(Table4[[#This Row],[DBUID]],PMD[DBUID],PMD[Indexed_Proximity_To_Groceries],"",0),
 IF(_xlpm.DataPoint = "","",VALUE(_xlpm.DataPoint)))</f>
        <v>2.50595598599406E-2</v>
      </c>
      <c r="G302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02" s="4">
        <f>_xlfn.LET(
 _xlpm.DataPoint, _xlfn.XLOOKUP(Table4[[#This Row],[DAUID]],Census[ALT_GEO_CODE],Census[Percent_Renters],"",0),
 IF(_xlpm.DataPoint = "","",VALUE(_xlpm.DataPoint)))</f>
        <v>34.5</v>
      </c>
      <c r="I302" s="3">
        <f>IFERROR(_xlfn.PERCENTRANK.INC(Table4[Proximity to groceries (PMD)],Table4[[#This Row],[Proximity to groceries (PMD)]]),"")</f>
        <v>0.53500000000000003</v>
      </c>
      <c r="J302" s="3">
        <f>IFERROR(_xlfn.PERCENTRANK.INC(Table4[Percentage of income from government transfers (Census)],Table4[[#This Row],[Percentage of income from government transfers (Census)]]),"")</f>
        <v>0.126</v>
      </c>
      <c r="K302" s="3">
        <f>IFERROR(_xlfn.PERCENTRANK.INC(Table4[Percentage of households that are renting (Census)],Table4[[#This Row],[Percentage of households that are renting (Census)]]),"")</f>
        <v>0.90900000000000003</v>
      </c>
      <c r="L3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3" spans="2:12" x14ac:dyDescent="0.65">
      <c r="B303" s="3">
        <v>35210181001</v>
      </c>
      <c r="C303" s="3">
        <v>35210181</v>
      </c>
      <c r="D303" s="3">
        <v>0</v>
      </c>
      <c r="E303" s="3">
        <v>846</v>
      </c>
      <c r="F303" s="3">
        <f>_xlfn.LET(
 _xlpm.DataPoint, _xlfn.XLOOKUP(Table4[[#This Row],[DBUID]],PMD[DBUID],PMD[Indexed_Proximity_To_Groceries],"",0),
 IF(_xlpm.DataPoint = "","",VALUE(_xlpm.DataPoint)))</f>
        <v>5.0959657893463801E-2</v>
      </c>
      <c r="G303" s="4">
        <f>_xlfn.LET(
 _xlpm.DataPoint, _xlfn.XLOOKUP(Table4[[#This Row],[DAUID]],Census[ALT_GEO_CODE],Census[Percent_Of_Income_From_Goverment_Transfers],"",0),
 IF(_xlpm.DataPoint = "","",VALUE(_xlpm.DataPoint)))</f>
        <v>13.9</v>
      </c>
      <c r="H303" s="4">
        <f>_xlfn.LET(
 _xlpm.DataPoint, _xlfn.XLOOKUP(Table4[[#This Row],[DAUID]],Census[ALT_GEO_CODE],Census[Percent_Renters],"",0),
 IF(_xlpm.DataPoint = "","",VALUE(_xlpm.DataPoint)))</f>
        <v>50</v>
      </c>
      <c r="I303" s="3">
        <f>IFERROR(_xlfn.PERCENTRANK.INC(Table4[Proximity to groceries (PMD)],Table4[[#This Row],[Proximity to groceries (PMD)]]),"")</f>
        <v>0.80800000000000005</v>
      </c>
      <c r="J303" s="3">
        <f>IFERROR(_xlfn.PERCENTRANK.INC(Table4[Percentage of income from government transfers (Census)],Table4[[#This Row],[Percentage of income from government transfers (Census)]]),"")</f>
        <v>0.753</v>
      </c>
      <c r="K303" s="3">
        <f>IFERROR(_xlfn.PERCENTRANK.INC(Table4[Percentage of households that are renting (Census)],Table4[[#This Row],[Percentage of households that are renting (Census)]]),"")</f>
        <v>0.94299999999999995</v>
      </c>
      <c r="L3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4" spans="2:12" x14ac:dyDescent="0.65">
      <c r="B304" s="3">
        <v>35210181002</v>
      </c>
      <c r="C304" s="3">
        <v>35210181</v>
      </c>
      <c r="D304" s="3">
        <v>286</v>
      </c>
      <c r="E304" s="3">
        <v>846</v>
      </c>
      <c r="F304" s="3">
        <f>_xlfn.LET(
 _xlpm.DataPoint, _xlfn.XLOOKUP(Table4[[#This Row],[DBUID]],PMD[DBUID],PMD[Indexed_Proximity_To_Groceries],"",0),
 IF(_xlpm.DataPoint = "","",VALUE(_xlpm.DataPoint)))</f>
        <v>9.8604203946120794E-2</v>
      </c>
      <c r="G304" s="4">
        <f>_xlfn.LET(
 _xlpm.DataPoint, _xlfn.XLOOKUP(Table4[[#This Row],[DAUID]],Census[ALT_GEO_CODE],Census[Percent_Of_Income_From_Goverment_Transfers],"",0),
 IF(_xlpm.DataPoint = "","",VALUE(_xlpm.DataPoint)))</f>
        <v>13.9</v>
      </c>
      <c r="H304" s="4">
        <f>_xlfn.LET(
 _xlpm.DataPoint, _xlfn.XLOOKUP(Table4[[#This Row],[DAUID]],Census[ALT_GEO_CODE],Census[Percent_Renters],"",0),
 IF(_xlpm.DataPoint = "","",VALUE(_xlpm.DataPoint)))</f>
        <v>50</v>
      </c>
      <c r="I304" s="3">
        <f>IFERROR(_xlfn.PERCENTRANK.INC(Table4[Proximity to groceries (PMD)],Table4[[#This Row],[Proximity to groceries (PMD)]]),"")</f>
        <v>0.96199999999999997</v>
      </c>
      <c r="J304" s="3">
        <f>IFERROR(_xlfn.PERCENTRANK.INC(Table4[Percentage of income from government transfers (Census)],Table4[[#This Row],[Percentage of income from government transfers (Census)]]),"")</f>
        <v>0.753</v>
      </c>
      <c r="K304" s="3">
        <f>IFERROR(_xlfn.PERCENTRANK.INC(Table4[Percentage of households that are renting (Census)],Table4[[#This Row],[Percentage of households that are renting (Census)]]),"")</f>
        <v>0.94299999999999995</v>
      </c>
      <c r="L3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5" spans="2:12" x14ac:dyDescent="0.65">
      <c r="B305" s="3">
        <v>35210181003</v>
      </c>
      <c r="C305" s="3">
        <v>35210181</v>
      </c>
      <c r="D305" s="3">
        <v>114</v>
      </c>
      <c r="E305" s="3">
        <v>846</v>
      </c>
      <c r="F305" s="3">
        <f>_xlfn.LET(
 _xlpm.DataPoint, _xlfn.XLOOKUP(Table4[[#This Row],[DBUID]],PMD[DBUID],PMD[Indexed_Proximity_To_Groceries],"",0),
 IF(_xlpm.DataPoint = "","",VALUE(_xlpm.DataPoint)))</f>
        <v>5.8917440086797501E-2</v>
      </c>
      <c r="G305" s="4">
        <f>_xlfn.LET(
 _xlpm.DataPoint, _xlfn.XLOOKUP(Table4[[#This Row],[DAUID]],Census[ALT_GEO_CODE],Census[Percent_Of_Income_From_Goverment_Transfers],"",0),
 IF(_xlpm.DataPoint = "","",VALUE(_xlpm.DataPoint)))</f>
        <v>13.9</v>
      </c>
      <c r="H305" s="4">
        <f>_xlfn.LET(
 _xlpm.DataPoint, _xlfn.XLOOKUP(Table4[[#This Row],[DAUID]],Census[ALT_GEO_CODE],Census[Percent_Renters],"",0),
 IF(_xlpm.DataPoint = "","",VALUE(_xlpm.DataPoint)))</f>
        <v>50</v>
      </c>
      <c r="I305" s="3">
        <f>IFERROR(_xlfn.PERCENTRANK.INC(Table4[Proximity to groceries (PMD)],Table4[[#This Row],[Proximity to groceries (PMD)]]),"")</f>
        <v>0.85699999999999998</v>
      </c>
      <c r="J305" s="3">
        <f>IFERROR(_xlfn.PERCENTRANK.INC(Table4[Percentage of income from government transfers (Census)],Table4[[#This Row],[Percentage of income from government transfers (Census)]]),"")</f>
        <v>0.753</v>
      </c>
      <c r="K305" s="3">
        <f>IFERROR(_xlfn.PERCENTRANK.INC(Table4[Percentage of households that are renting (Census)],Table4[[#This Row],[Percentage of households that are renting (Census)]]),"")</f>
        <v>0.94299999999999995</v>
      </c>
      <c r="L3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6" spans="2:12" x14ac:dyDescent="0.65">
      <c r="B306" s="3">
        <v>35210181004</v>
      </c>
      <c r="C306" s="3">
        <v>35210181</v>
      </c>
      <c r="D306" s="3">
        <v>446</v>
      </c>
      <c r="E306" s="3">
        <v>846</v>
      </c>
      <c r="F306" s="3">
        <f>_xlfn.LET(
 _xlpm.DataPoint, _xlfn.XLOOKUP(Table4[[#This Row],[DBUID]],PMD[DBUID],PMD[Indexed_Proximity_To_Groceries],"",0),
 IF(_xlpm.DataPoint = "","",VALUE(_xlpm.DataPoint)))</f>
        <v>5.7950581519491201E-2</v>
      </c>
      <c r="G306" s="4">
        <f>_xlfn.LET(
 _xlpm.DataPoint, _xlfn.XLOOKUP(Table4[[#This Row],[DAUID]],Census[ALT_GEO_CODE],Census[Percent_Of_Income_From_Goverment_Transfers],"",0),
 IF(_xlpm.DataPoint = "","",VALUE(_xlpm.DataPoint)))</f>
        <v>13.9</v>
      </c>
      <c r="H306" s="4">
        <f>_xlfn.LET(
 _xlpm.DataPoint, _xlfn.XLOOKUP(Table4[[#This Row],[DAUID]],Census[ALT_GEO_CODE],Census[Percent_Renters],"",0),
 IF(_xlpm.DataPoint = "","",VALUE(_xlpm.DataPoint)))</f>
        <v>50</v>
      </c>
      <c r="I306" s="3">
        <f>IFERROR(_xlfn.PERCENTRANK.INC(Table4[Proximity to groceries (PMD)],Table4[[#This Row],[Proximity to groceries (PMD)]]),"")</f>
        <v>0.85199999999999998</v>
      </c>
      <c r="J306" s="3">
        <f>IFERROR(_xlfn.PERCENTRANK.INC(Table4[Percentage of income from government transfers (Census)],Table4[[#This Row],[Percentage of income from government transfers (Census)]]),"")</f>
        <v>0.753</v>
      </c>
      <c r="K306" s="3">
        <f>IFERROR(_xlfn.PERCENTRANK.INC(Table4[Percentage of households that are renting (Census)],Table4[[#This Row],[Percentage of households that are renting (Census)]]),"")</f>
        <v>0.94299999999999995</v>
      </c>
      <c r="L30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0.47190668340979663</v>
      </c>
    </row>
    <row r="307" spans="2:12" x14ac:dyDescent="0.65">
      <c r="B307" s="3">
        <v>35210182001</v>
      </c>
      <c r="C307" s="3">
        <v>35210182</v>
      </c>
      <c r="D307" s="3">
        <v>57</v>
      </c>
      <c r="E307" s="3">
        <v>1025</v>
      </c>
      <c r="F307" s="3">
        <f>_xlfn.LET(
 _xlpm.DataPoint, _xlfn.XLOOKUP(Table4[[#This Row],[DBUID]],PMD[DBUID],PMD[Indexed_Proximity_To_Groceries],"",0),
 IF(_xlpm.DataPoint = "","",VALUE(_xlpm.DataPoint)))</f>
        <v>5.3171613381002999E-2</v>
      </c>
      <c r="G307" s="4">
        <f>_xlfn.LET(
 _xlpm.DataPoint, _xlfn.XLOOKUP(Table4[[#This Row],[DAUID]],Census[ALT_GEO_CODE],Census[Percent_Of_Income_From_Goverment_Transfers],"",0),
 IF(_xlpm.DataPoint = "","",VALUE(_xlpm.DataPoint)))</f>
        <v>13.6</v>
      </c>
      <c r="H307" s="4">
        <f>_xlfn.LET(
 _xlpm.DataPoint, _xlfn.XLOOKUP(Table4[[#This Row],[DAUID]],Census[ALT_GEO_CODE],Census[Percent_Renters],"",0),
 IF(_xlpm.DataPoint = "","",VALUE(_xlpm.DataPoint)))</f>
        <v>79.3</v>
      </c>
      <c r="I307" s="3">
        <f>IFERROR(_xlfn.PERCENTRANK.INC(Table4[Proximity to groceries (PMD)],Table4[[#This Row],[Proximity to groceries (PMD)]]),"")</f>
        <v>0.82099999999999995</v>
      </c>
      <c r="J307" s="3">
        <f>IFERROR(_xlfn.PERCENTRANK.INC(Table4[Percentage of income from government transfers (Census)],Table4[[#This Row],[Percentage of income from government transfers (Census)]]),"")</f>
        <v>0.73599999999999999</v>
      </c>
      <c r="K307" s="3">
        <f>IFERROR(_xlfn.PERCENTRANK.INC(Table4[Percentage of households that are renting (Census)],Table4[[#This Row],[Percentage of households that are renting (Census)]]),"")</f>
        <v>0.96799999999999997</v>
      </c>
      <c r="L3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8" spans="2:12" x14ac:dyDescent="0.65">
      <c r="B308" s="3">
        <v>35210182002</v>
      </c>
      <c r="C308" s="3">
        <v>35210182</v>
      </c>
      <c r="D308" s="3">
        <v>52</v>
      </c>
      <c r="E308" s="3">
        <v>1025</v>
      </c>
      <c r="F308" s="3">
        <f>_xlfn.LET(
 _xlpm.DataPoint, _xlfn.XLOOKUP(Table4[[#This Row],[DBUID]],PMD[DBUID],PMD[Indexed_Proximity_To_Groceries],"",0),
 IF(_xlpm.DataPoint = "","",VALUE(_xlpm.DataPoint)))</f>
        <v>7.5743864788444401E-2</v>
      </c>
      <c r="G308" s="4">
        <f>_xlfn.LET(
 _xlpm.DataPoint, _xlfn.XLOOKUP(Table4[[#This Row],[DAUID]],Census[ALT_GEO_CODE],Census[Percent_Of_Income_From_Goverment_Transfers],"",0),
 IF(_xlpm.DataPoint = "","",VALUE(_xlpm.DataPoint)))</f>
        <v>13.6</v>
      </c>
      <c r="H308" s="4">
        <f>_xlfn.LET(
 _xlpm.DataPoint, _xlfn.XLOOKUP(Table4[[#This Row],[DAUID]],Census[ALT_GEO_CODE],Census[Percent_Renters],"",0),
 IF(_xlpm.DataPoint = "","",VALUE(_xlpm.DataPoint)))</f>
        <v>79.3</v>
      </c>
      <c r="I308" s="3">
        <f>IFERROR(_xlfn.PERCENTRANK.INC(Table4[Proximity to groceries (PMD)],Table4[[#This Row],[Proximity to groceries (PMD)]]),"")</f>
        <v>0.92400000000000004</v>
      </c>
      <c r="J308" s="3">
        <f>IFERROR(_xlfn.PERCENTRANK.INC(Table4[Percentage of income from government transfers (Census)],Table4[[#This Row],[Percentage of income from government transfers (Census)]]),"")</f>
        <v>0.73599999999999999</v>
      </c>
      <c r="K308" s="3">
        <f>IFERROR(_xlfn.PERCENTRANK.INC(Table4[Percentage of households that are renting (Census)],Table4[[#This Row],[Percentage of households that are renting (Census)]]),"")</f>
        <v>0.96799999999999997</v>
      </c>
      <c r="L3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9" spans="2:12" x14ac:dyDescent="0.65">
      <c r="B309" s="3">
        <v>35210182003</v>
      </c>
      <c r="C309" s="3">
        <v>35210182</v>
      </c>
      <c r="D309" s="3">
        <v>39</v>
      </c>
      <c r="E309" s="3">
        <v>1025</v>
      </c>
      <c r="F309" s="3">
        <f>_xlfn.LET(
 _xlpm.DataPoint, _xlfn.XLOOKUP(Table4[[#This Row],[DBUID]],PMD[DBUID],PMD[Indexed_Proximity_To_Groceries],"",0),
 IF(_xlpm.DataPoint = "","",VALUE(_xlpm.DataPoint)))</f>
        <v>5.34425086482355E-2</v>
      </c>
      <c r="G309" s="4">
        <f>_xlfn.LET(
 _xlpm.DataPoint, _xlfn.XLOOKUP(Table4[[#This Row],[DAUID]],Census[ALT_GEO_CODE],Census[Percent_Of_Income_From_Goverment_Transfers],"",0),
 IF(_xlpm.DataPoint = "","",VALUE(_xlpm.DataPoint)))</f>
        <v>13.6</v>
      </c>
      <c r="H309" s="4">
        <f>_xlfn.LET(
 _xlpm.DataPoint, _xlfn.XLOOKUP(Table4[[#This Row],[DAUID]],Census[ALT_GEO_CODE],Census[Percent_Renters],"",0),
 IF(_xlpm.DataPoint = "","",VALUE(_xlpm.DataPoint)))</f>
        <v>79.3</v>
      </c>
      <c r="I309" s="3">
        <f>IFERROR(_xlfn.PERCENTRANK.INC(Table4[Proximity to groceries (PMD)],Table4[[#This Row],[Proximity to groceries (PMD)]]),"")</f>
        <v>0.82299999999999995</v>
      </c>
      <c r="J309" s="3">
        <f>IFERROR(_xlfn.PERCENTRANK.INC(Table4[Percentage of income from government transfers (Census)],Table4[[#This Row],[Percentage of income from government transfers (Census)]]),"")</f>
        <v>0.73599999999999999</v>
      </c>
      <c r="K309" s="3">
        <f>IFERROR(_xlfn.PERCENTRANK.INC(Table4[Percentage of households that are renting (Census)],Table4[[#This Row],[Percentage of households that are renting (Census)]]),"")</f>
        <v>0.96799999999999997</v>
      </c>
      <c r="L3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0" spans="2:12" x14ac:dyDescent="0.65">
      <c r="B310" s="3">
        <v>35210182004</v>
      </c>
      <c r="C310" s="3">
        <v>35210182</v>
      </c>
      <c r="D310" s="3">
        <v>90</v>
      </c>
      <c r="E310" s="3">
        <v>1025</v>
      </c>
      <c r="F310" s="3">
        <f>_xlfn.LET(
 _xlpm.DataPoint, _xlfn.XLOOKUP(Table4[[#This Row],[DBUID]],PMD[DBUID],PMD[Indexed_Proximity_To_Groceries],"",0),
 IF(_xlpm.DataPoint = "","",VALUE(_xlpm.DataPoint)))</f>
        <v>5.0202475364169698E-2</v>
      </c>
      <c r="G310" s="4">
        <f>_xlfn.LET(
 _xlpm.DataPoint, _xlfn.XLOOKUP(Table4[[#This Row],[DAUID]],Census[ALT_GEO_CODE],Census[Percent_Of_Income_From_Goverment_Transfers],"",0),
 IF(_xlpm.DataPoint = "","",VALUE(_xlpm.DataPoint)))</f>
        <v>13.6</v>
      </c>
      <c r="H310" s="4">
        <f>_xlfn.LET(
 _xlpm.DataPoint, _xlfn.XLOOKUP(Table4[[#This Row],[DAUID]],Census[ALT_GEO_CODE],Census[Percent_Renters],"",0),
 IF(_xlpm.DataPoint = "","",VALUE(_xlpm.DataPoint)))</f>
        <v>79.3</v>
      </c>
      <c r="I310" s="3">
        <f>IFERROR(_xlfn.PERCENTRANK.INC(Table4[Proximity to groceries (PMD)],Table4[[#This Row],[Proximity to groceries (PMD)]]),"")</f>
        <v>0.80500000000000005</v>
      </c>
      <c r="J310" s="3">
        <f>IFERROR(_xlfn.PERCENTRANK.INC(Table4[Percentage of income from government transfers (Census)],Table4[[#This Row],[Percentage of income from government transfers (Census)]]),"")</f>
        <v>0.73599999999999999</v>
      </c>
      <c r="K310" s="3">
        <f>IFERROR(_xlfn.PERCENTRANK.INC(Table4[Percentage of households that are renting (Census)],Table4[[#This Row],[Percentage of households that are renting (Census)]]),"")</f>
        <v>0.96799999999999997</v>
      </c>
      <c r="L3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1" spans="2:12" x14ac:dyDescent="0.65">
      <c r="B311" s="3">
        <v>35210182005</v>
      </c>
      <c r="C311" s="3">
        <v>35210182</v>
      </c>
      <c r="D311" s="3">
        <v>466</v>
      </c>
      <c r="E311" s="3">
        <v>1025</v>
      </c>
      <c r="F311" s="3">
        <f>_xlfn.LET(
 _xlpm.DataPoint, _xlfn.XLOOKUP(Table4[[#This Row],[DBUID]],PMD[DBUID],PMD[Indexed_Proximity_To_Groceries],"",0),
 IF(_xlpm.DataPoint = "","",VALUE(_xlpm.DataPoint)))</f>
        <v>6.9475025884179697E-2</v>
      </c>
      <c r="G311" s="4">
        <f>_xlfn.LET(
 _xlpm.DataPoint, _xlfn.XLOOKUP(Table4[[#This Row],[DAUID]],Census[ALT_GEO_CODE],Census[Percent_Of_Income_From_Goverment_Transfers],"",0),
 IF(_xlpm.DataPoint = "","",VALUE(_xlpm.DataPoint)))</f>
        <v>13.6</v>
      </c>
      <c r="H311" s="4">
        <f>_xlfn.LET(
 _xlpm.DataPoint, _xlfn.XLOOKUP(Table4[[#This Row],[DAUID]],Census[ALT_GEO_CODE],Census[Percent_Renters],"",0),
 IF(_xlpm.DataPoint = "","",VALUE(_xlpm.DataPoint)))</f>
        <v>79.3</v>
      </c>
      <c r="I311" s="3">
        <f>IFERROR(_xlfn.PERCENTRANK.INC(Table4[Proximity to groceries (PMD)],Table4[[#This Row],[Proximity to groceries (PMD)]]),"")</f>
        <v>0.90500000000000003</v>
      </c>
      <c r="J311" s="3">
        <f>IFERROR(_xlfn.PERCENTRANK.INC(Table4[Percentage of income from government transfers (Census)],Table4[[#This Row],[Percentage of income from government transfers (Census)]]),"")</f>
        <v>0.73599999999999999</v>
      </c>
      <c r="K311" s="3">
        <f>IFERROR(_xlfn.PERCENTRANK.INC(Table4[Percentage of households that are renting (Census)],Table4[[#This Row],[Percentage of households that are renting (Census)]]),"")</f>
        <v>0.96799999999999997</v>
      </c>
      <c r="L31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0.40752938174987091</v>
      </c>
    </row>
    <row r="312" spans="2:12" x14ac:dyDescent="0.65">
      <c r="B312" s="3">
        <v>35210182006</v>
      </c>
      <c r="C312" s="3">
        <v>35210182</v>
      </c>
      <c r="D312" s="3">
        <v>65</v>
      </c>
      <c r="E312" s="3">
        <v>1025</v>
      </c>
      <c r="F312" s="3">
        <f>_xlfn.LET(
 _xlpm.DataPoint, _xlfn.XLOOKUP(Table4[[#This Row],[DBUID]],PMD[DBUID],PMD[Indexed_Proximity_To_Groceries],"",0),
 IF(_xlpm.DataPoint = "","",VALUE(_xlpm.DataPoint)))</f>
        <v>4.6766515297775001E-2</v>
      </c>
      <c r="G312" s="4">
        <f>_xlfn.LET(
 _xlpm.DataPoint, _xlfn.XLOOKUP(Table4[[#This Row],[DAUID]],Census[ALT_GEO_CODE],Census[Percent_Of_Income_From_Goverment_Transfers],"",0),
 IF(_xlpm.DataPoint = "","",VALUE(_xlpm.DataPoint)))</f>
        <v>13.6</v>
      </c>
      <c r="H312" s="4">
        <f>_xlfn.LET(
 _xlpm.DataPoint, _xlfn.XLOOKUP(Table4[[#This Row],[DAUID]],Census[ALT_GEO_CODE],Census[Percent_Renters],"",0),
 IF(_xlpm.DataPoint = "","",VALUE(_xlpm.DataPoint)))</f>
        <v>79.3</v>
      </c>
      <c r="I312" s="3">
        <f>IFERROR(_xlfn.PERCENTRANK.INC(Table4[Proximity to groceries (PMD)],Table4[[#This Row],[Proximity to groceries (PMD)]]),"")</f>
        <v>0.77600000000000002</v>
      </c>
      <c r="J312" s="3">
        <f>IFERROR(_xlfn.PERCENTRANK.INC(Table4[Percentage of income from government transfers (Census)],Table4[[#This Row],[Percentage of income from government transfers (Census)]]),"")</f>
        <v>0.73599999999999999</v>
      </c>
      <c r="K312" s="3">
        <f>IFERROR(_xlfn.PERCENTRANK.INC(Table4[Percentage of households that are renting (Census)],Table4[[#This Row],[Percentage of households that are renting (Census)]]),"")</f>
        <v>0.96799999999999997</v>
      </c>
      <c r="L3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3" spans="2:12" x14ac:dyDescent="0.65">
      <c r="B313" s="3">
        <v>35210182007</v>
      </c>
      <c r="C313" s="3">
        <v>35210182</v>
      </c>
      <c r="D313" s="3">
        <v>55</v>
      </c>
      <c r="E313" s="3">
        <v>1025</v>
      </c>
      <c r="F313" s="3">
        <f>_xlfn.LET(
 _xlpm.DataPoint, _xlfn.XLOOKUP(Table4[[#This Row],[DBUID]],PMD[DBUID],PMD[Indexed_Proximity_To_Groceries],"",0),
 IF(_xlpm.DataPoint = "","",VALUE(_xlpm.DataPoint)))</f>
        <v>4.8195915506428301E-2</v>
      </c>
      <c r="G313" s="4">
        <f>_xlfn.LET(
 _xlpm.DataPoint, _xlfn.XLOOKUP(Table4[[#This Row],[DAUID]],Census[ALT_GEO_CODE],Census[Percent_Of_Income_From_Goverment_Transfers],"",0),
 IF(_xlpm.DataPoint = "","",VALUE(_xlpm.DataPoint)))</f>
        <v>13.6</v>
      </c>
      <c r="H313" s="4">
        <f>_xlfn.LET(
 _xlpm.DataPoint, _xlfn.XLOOKUP(Table4[[#This Row],[DAUID]],Census[ALT_GEO_CODE],Census[Percent_Renters],"",0),
 IF(_xlpm.DataPoint = "","",VALUE(_xlpm.DataPoint)))</f>
        <v>79.3</v>
      </c>
      <c r="I313" s="3">
        <f>IFERROR(_xlfn.PERCENTRANK.INC(Table4[Proximity to groceries (PMD)],Table4[[#This Row],[Proximity to groceries (PMD)]]),"")</f>
        <v>0.78800000000000003</v>
      </c>
      <c r="J313" s="3">
        <f>IFERROR(_xlfn.PERCENTRANK.INC(Table4[Percentage of income from government transfers (Census)],Table4[[#This Row],[Percentage of income from government transfers (Census)]]),"")</f>
        <v>0.73599999999999999</v>
      </c>
      <c r="K313" s="3">
        <f>IFERROR(_xlfn.PERCENTRANK.INC(Table4[Percentage of households that are renting (Census)],Table4[[#This Row],[Percentage of households that are renting (Census)]]),"")</f>
        <v>0.96799999999999997</v>
      </c>
      <c r="L3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4" spans="2:12" x14ac:dyDescent="0.65">
      <c r="B314" s="3">
        <v>35210182008</v>
      </c>
      <c r="C314" s="3">
        <v>35210182</v>
      </c>
      <c r="D314" s="3">
        <v>0</v>
      </c>
      <c r="E314" s="3">
        <v>1025</v>
      </c>
      <c r="F314" s="3">
        <f>_xlfn.LET(
 _xlpm.DataPoint, _xlfn.XLOOKUP(Table4[[#This Row],[DBUID]],PMD[DBUID],PMD[Indexed_Proximity_To_Groceries],"",0),
 IF(_xlpm.DataPoint = "","",VALUE(_xlpm.DataPoint)))</f>
        <v>4.6228411754307398E-2</v>
      </c>
      <c r="G314" s="4">
        <f>_xlfn.LET(
 _xlpm.DataPoint, _xlfn.XLOOKUP(Table4[[#This Row],[DAUID]],Census[ALT_GEO_CODE],Census[Percent_Of_Income_From_Goverment_Transfers],"",0),
 IF(_xlpm.DataPoint = "","",VALUE(_xlpm.DataPoint)))</f>
        <v>13.6</v>
      </c>
      <c r="H314" s="4">
        <f>_xlfn.LET(
 _xlpm.DataPoint, _xlfn.XLOOKUP(Table4[[#This Row],[DAUID]],Census[ALT_GEO_CODE],Census[Percent_Renters],"",0),
 IF(_xlpm.DataPoint = "","",VALUE(_xlpm.DataPoint)))</f>
        <v>79.3</v>
      </c>
      <c r="I314" s="3">
        <f>IFERROR(_xlfn.PERCENTRANK.INC(Table4[Proximity to groceries (PMD)],Table4[[#This Row],[Proximity to groceries (PMD)]]),"")</f>
        <v>0.77100000000000002</v>
      </c>
      <c r="J314" s="3">
        <f>IFERROR(_xlfn.PERCENTRANK.INC(Table4[Percentage of income from government transfers (Census)],Table4[[#This Row],[Percentage of income from government transfers (Census)]]),"")</f>
        <v>0.73599999999999999</v>
      </c>
      <c r="K314" s="3">
        <f>IFERROR(_xlfn.PERCENTRANK.INC(Table4[Percentage of households that are renting (Census)],Table4[[#This Row],[Percentage of households that are renting (Census)]]),"")</f>
        <v>0.96799999999999997</v>
      </c>
      <c r="L3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5" spans="2:12" x14ac:dyDescent="0.65">
      <c r="B315" s="3">
        <v>35210182009</v>
      </c>
      <c r="C315" s="3">
        <v>35210182</v>
      </c>
      <c r="D315" s="3">
        <v>196</v>
      </c>
      <c r="E315" s="3">
        <v>1025</v>
      </c>
      <c r="F315" s="3">
        <f>_xlfn.LET(
 _xlpm.DataPoint, _xlfn.XLOOKUP(Table4[[#This Row],[DBUID]],PMD[DBUID],PMD[Indexed_Proximity_To_Groceries],"",0),
 IF(_xlpm.DataPoint = "","",VALUE(_xlpm.DataPoint)))</f>
        <v>9.9281129164142001E-2</v>
      </c>
      <c r="G315" s="4">
        <f>_xlfn.LET(
 _xlpm.DataPoint, _xlfn.XLOOKUP(Table4[[#This Row],[DAUID]],Census[ALT_GEO_CODE],Census[Percent_Of_Income_From_Goverment_Transfers],"",0),
 IF(_xlpm.DataPoint = "","",VALUE(_xlpm.DataPoint)))</f>
        <v>13.6</v>
      </c>
      <c r="H315" s="4">
        <f>_xlfn.LET(
 _xlpm.DataPoint, _xlfn.XLOOKUP(Table4[[#This Row],[DAUID]],Census[ALT_GEO_CODE],Census[Percent_Renters],"",0),
 IF(_xlpm.DataPoint = "","",VALUE(_xlpm.DataPoint)))</f>
        <v>79.3</v>
      </c>
      <c r="I315" s="3">
        <f>IFERROR(_xlfn.PERCENTRANK.INC(Table4[Proximity to groceries (PMD)],Table4[[#This Row],[Proximity to groceries (PMD)]]),"")</f>
        <v>0.96299999999999997</v>
      </c>
      <c r="J315" s="3">
        <f>IFERROR(_xlfn.PERCENTRANK.INC(Table4[Percentage of income from government transfers (Census)],Table4[[#This Row],[Percentage of income from government transfers (Census)]]),"")</f>
        <v>0.73599999999999999</v>
      </c>
      <c r="K315" s="3">
        <f>IFERROR(_xlfn.PERCENTRANK.INC(Table4[Percentage of households that are renting (Census)],Table4[[#This Row],[Percentage of households that are renting (Census)]]),"")</f>
        <v>0.96799999999999997</v>
      </c>
      <c r="L3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6" spans="2:12" x14ac:dyDescent="0.65">
      <c r="B316" s="3">
        <v>35210182010</v>
      </c>
      <c r="C316" s="3">
        <v>35210182</v>
      </c>
      <c r="D316" s="3">
        <v>5</v>
      </c>
      <c r="E316" s="3">
        <v>1025</v>
      </c>
      <c r="F316" s="3">
        <f>_xlfn.LET(
 _xlpm.DataPoint, _xlfn.XLOOKUP(Table4[[#This Row],[DBUID]],PMD[DBUID],PMD[Indexed_Proximity_To_Groceries],"",0),
 IF(_xlpm.DataPoint = "","",VALUE(_xlpm.DataPoint)))</f>
        <v>8.0684905337761001E-2</v>
      </c>
      <c r="G316" s="4">
        <f>_xlfn.LET(
 _xlpm.DataPoint, _xlfn.XLOOKUP(Table4[[#This Row],[DAUID]],Census[ALT_GEO_CODE],Census[Percent_Of_Income_From_Goverment_Transfers],"",0),
 IF(_xlpm.DataPoint = "","",VALUE(_xlpm.DataPoint)))</f>
        <v>13.6</v>
      </c>
      <c r="H316" s="4">
        <f>_xlfn.LET(
 _xlpm.DataPoint, _xlfn.XLOOKUP(Table4[[#This Row],[DAUID]],Census[ALT_GEO_CODE],Census[Percent_Renters],"",0),
 IF(_xlpm.DataPoint = "","",VALUE(_xlpm.DataPoint)))</f>
        <v>79.3</v>
      </c>
      <c r="I316" s="3">
        <f>IFERROR(_xlfn.PERCENTRANK.INC(Table4[Proximity to groceries (PMD)],Table4[[#This Row],[Proximity to groceries (PMD)]]),"")</f>
        <v>0.93500000000000005</v>
      </c>
      <c r="J316" s="3">
        <f>IFERROR(_xlfn.PERCENTRANK.INC(Table4[Percentage of income from government transfers (Census)],Table4[[#This Row],[Percentage of income from government transfers (Census)]]),"")</f>
        <v>0.73599999999999999</v>
      </c>
      <c r="K316" s="3">
        <f>IFERROR(_xlfn.PERCENTRANK.INC(Table4[Percentage of households that are renting (Census)],Table4[[#This Row],[Percentage of households that are renting (Census)]]),"")</f>
        <v>0.96799999999999997</v>
      </c>
      <c r="L3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7" spans="2:12" x14ac:dyDescent="0.65">
      <c r="B317" s="3">
        <v>35210183001</v>
      </c>
      <c r="C317" s="3">
        <v>35210183</v>
      </c>
      <c r="D317" s="3">
        <v>123</v>
      </c>
      <c r="E317" s="3">
        <v>518</v>
      </c>
      <c r="F317" s="3">
        <f>_xlfn.LET(
 _xlpm.DataPoint, _xlfn.XLOOKUP(Table4[[#This Row],[DBUID]],PMD[DBUID],PMD[Indexed_Proximity_To_Groceries],"",0),
 IF(_xlpm.DataPoint = "","",VALUE(_xlpm.DataPoint)))</f>
        <v>3.1767888046343402E-2</v>
      </c>
      <c r="G317" s="4">
        <f>_xlfn.LET(
 _xlpm.DataPoint, _xlfn.XLOOKUP(Table4[[#This Row],[DAUID]],Census[ALT_GEO_CODE],Census[Percent_Of_Income_From_Goverment_Transfers],"",0),
 IF(_xlpm.DataPoint = "","",VALUE(_xlpm.DataPoint)))</f>
        <v>13.6</v>
      </c>
      <c r="H317" s="4">
        <f>_xlfn.LET(
 _xlpm.DataPoint, _xlfn.XLOOKUP(Table4[[#This Row],[DAUID]],Census[ALT_GEO_CODE],Census[Percent_Renters],"",0),
 IF(_xlpm.DataPoint = "","",VALUE(_xlpm.DataPoint)))</f>
        <v>31.7</v>
      </c>
      <c r="I317" s="3">
        <f>IFERROR(_xlfn.PERCENTRANK.INC(Table4[Proximity to groceries (PMD)],Table4[[#This Row],[Proximity to groceries (PMD)]]),"")</f>
        <v>0.61799999999999999</v>
      </c>
      <c r="J317" s="3">
        <f>IFERROR(_xlfn.PERCENTRANK.INC(Table4[Percentage of income from government transfers (Census)],Table4[[#This Row],[Percentage of income from government transfers (Census)]]),"")</f>
        <v>0.73599999999999999</v>
      </c>
      <c r="K317" s="3">
        <f>IFERROR(_xlfn.PERCENTRANK.INC(Table4[Percentage of households that are renting (Census)],Table4[[#This Row],[Percentage of households that are renting (Census)]]),"")</f>
        <v>0.89600000000000002</v>
      </c>
      <c r="L3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8" spans="2:12" x14ac:dyDescent="0.65">
      <c r="B318" s="3">
        <v>35210183002</v>
      </c>
      <c r="C318" s="3">
        <v>35210183</v>
      </c>
      <c r="D318" s="3">
        <v>70</v>
      </c>
      <c r="E318" s="3">
        <v>518</v>
      </c>
      <c r="F318" s="3">
        <f>_xlfn.LET(
 _xlpm.DataPoint, _xlfn.XLOOKUP(Table4[[#This Row],[DBUID]],PMD[DBUID],PMD[Indexed_Proximity_To_Groceries],"",0),
 IF(_xlpm.DataPoint = "","",VALUE(_xlpm.DataPoint)))</f>
        <v>8.0370293869969203E-2</v>
      </c>
      <c r="G318" s="4">
        <f>_xlfn.LET(
 _xlpm.DataPoint, _xlfn.XLOOKUP(Table4[[#This Row],[DAUID]],Census[ALT_GEO_CODE],Census[Percent_Of_Income_From_Goverment_Transfers],"",0),
 IF(_xlpm.DataPoint = "","",VALUE(_xlpm.DataPoint)))</f>
        <v>13.6</v>
      </c>
      <c r="H318" s="4">
        <f>_xlfn.LET(
 _xlpm.DataPoint, _xlfn.XLOOKUP(Table4[[#This Row],[DAUID]],Census[ALT_GEO_CODE],Census[Percent_Renters],"",0),
 IF(_xlpm.DataPoint = "","",VALUE(_xlpm.DataPoint)))</f>
        <v>31.7</v>
      </c>
      <c r="I318" s="3">
        <f>IFERROR(_xlfn.PERCENTRANK.INC(Table4[Proximity to groceries (PMD)],Table4[[#This Row],[Proximity to groceries (PMD)]]),"")</f>
        <v>0.93400000000000005</v>
      </c>
      <c r="J318" s="3">
        <f>IFERROR(_xlfn.PERCENTRANK.INC(Table4[Percentage of income from government transfers (Census)],Table4[[#This Row],[Percentage of income from government transfers (Census)]]),"")</f>
        <v>0.73599999999999999</v>
      </c>
      <c r="K318" s="3">
        <f>IFERROR(_xlfn.PERCENTRANK.INC(Table4[Percentage of households that are renting (Census)],Table4[[#This Row],[Percentage of households that are renting (Census)]]),"")</f>
        <v>0.89600000000000002</v>
      </c>
      <c r="L3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9" spans="2:12" x14ac:dyDescent="0.65">
      <c r="B319" s="3">
        <v>35210183003</v>
      </c>
      <c r="C319" s="3">
        <v>35210183</v>
      </c>
      <c r="D319" s="3">
        <v>42</v>
      </c>
      <c r="E319" s="3">
        <v>518</v>
      </c>
      <c r="F319" s="3">
        <f>_xlfn.LET(
 _xlpm.DataPoint, _xlfn.XLOOKUP(Table4[[#This Row],[DBUID]],PMD[DBUID],PMD[Indexed_Proximity_To_Groceries],"",0),
 IF(_xlpm.DataPoint = "","",VALUE(_xlpm.DataPoint)))</f>
        <v>4.7601953044730701E-2</v>
      </c>
      <c r="G319" s="4">
        <f>_xlfn.LET(
 _xlpm.DataPoint, _xlfn.XLOOKUP(Table4[[#This Row],[DAUID]],Census[ALT_GEO_CODE],Census[Percent_Of_Income_From_Goverment_Transfers],"",0),
 IF(_xlpm.DataPoint = "","",VALUE(_xlpm.DataPoint)))</f>
        <v>13.6</v>
      </c>
      <c r="H319" s="4">
        <f>_xlfn.LET(
 _xlpm.DataPoint, _xlfn.XLOOKUP(Table4[[#This Row],[DAUID]],Census[ALT_GEO_CODE],Census[Percent_Renters],"",0),
 IF(_xlpm.DataPoint = "","",VALUE(_xlpm.DataPoint)))</f>
        <v>31.7</v>
      </c>
      <c r="I319" s="3">
        <f>IFERROR(_xlfn.PERCENTRANK.INC(Table4[Proximity to groceries (PMD)],Table4[[#This Row],[Proximity to groceries (PMD)]]),"")</f>
        <v>0.78400000000000003</v>
      </c>
      <c r="J319" s="3">
        <f>IFERROR(_xlfn.PERCENTRANK.INC(Table4[Percentage of income from government transfers (Census)],Table4[[#This Row],[Percentage of income from government transfers (Census)]]),"")</f>
        <v>0.73599999999999999</v>
      </c>
      <c r="K319" s="3">
        <f>IFERROR(_xlfn.PERCENTRANK.INC(Table4[Percentage of households that are renting (Census)],Table4[[#This Row],[Percentage of households that are renting (Census)]]),"")</f>
        <v>0.89600000000000002</v>
      </c>
      <c r="L3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0" spans="2:12" x14ac:dyDescent="0.65">
      <c r="B320" s="3">
        <v>35210183004</v>
      </c>
      <c r="C320" s="3">
        <v>35210183</v>
      </c>
      <c r="D320" s="3">
        <v>71</v>
      </c>
      <c r="E320" s="3">
        <v>518</v>
      </c>
      <c r="F320" s="3">
        <f>_xlfn.LET(
 _xlpm.DataPoint, _xlfn.XLOOKUP(Table4[[#This Row],[DBUID]],PMD[DBUID],PMD[Indexed_Proximity_To_Groceries],"",0),
 IF(_xlpm.DataPoint = "","",VALUE(_xlpm.DataPoint)))</f>
        <v>2.8242241972047399E-2</v>
      </c>
      <c r="G320" s="4">
        <f>_xlfn.LET(
 _xlpm.DataPoint, _xlfn.XLOOKUP(Table4[[#This Row],[DAUID]],Census[ALT_GEO_CODE],Census[Percent_Of_Income_From_Goverment_Transfers],"",0),
 IF(_xlpm.DataPoint = "","",VALUE(_xlpm.DataPoint)))</f>
        <v>13.6</v>
      </c>
      <c r="H320" s="4">
        <f>_xlfn.LET(
 _xlpm.DataPoint, _xlfn.XLOOKUP(Table4[[#This Row],[DAUID]],Census[ALT_GEO_CODE],Census[Percent_Renters],"",0),
 IF(_xlpm.DataPoint = "","",VALUE(_xlpm.DataPoint)))</f>
        <v>31.7</v>
      </c>
      <c r="I320" s="3">
        <f>IFERROR(_xlfn.PERCENTRANK.INC(Table4[Proximity to groceries (PMD)],Table4[[#This Row],[Proximity to groceries (PMD)]]),"")</f>
        <v>0.57699999999999996</v>
      </c>
      <c r="J320" s="3">
        <f>IFERROR(_xlfn.PERCENTRANK.INC(Table4[Percentage of income from government transfers (Census)],Table4[[#This Row],[Percentage of income from government transfers (Census)]]),"")</f>
        <v>0.73599999999999999</v>
      </c>
      <c r="K320" s="3">
        <f>IFERROR(_xlfn.PERCENTRANK.INC(Table4[Percentage of households that are renting (Census)],Table4[[#This Row],[Percentage of households that are renting (Census)]]),"")</f>
        <v>0.89600000000000002</v>
      </c>
      <c r="L3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1" spans="2:12" x14ac:dyDescent="0.65">
      <c r="B321" s="3">
        <v>35210183005</v>
      </c>
      <c r="C321" s="3">
        <v>35210183</v>
      </c>
      <c r="D321" s="3">
        <v>87</v>
      </c>
      <c r="E321" s="3">
        <v>518</v>
      </c>
      <c r="F321" s="3">
        <f>_xlfn.LET(
 _xlpm.DataPoint, _xlfn.XLOOKUP(Table4[[#This Row],[DBUID]],PMD[DBUID],PMD[Indexed_Proximity_To_Groceries],"",0),
 IF(_xlpm.DataPoint = "","",VALUE(_xlpm.DataPoint)))</f>
        <v>2.7590667811610299E-2</v>
      </c>
      <c r="G321" s="4">
        <f>_xlfn.LET(
 _xlpm.DataPoint, _xlfn.XLOOKUP(Table4[[#This Row],[DAUID]],Census[ALT_GEO_CODE],Census[Percent_Of_Income_From_Goverment_Transfers],"",0),
 IF(_xlpm.DataPoint = "","",VALUE(_xlpm.DataPoint)))</f>
        <v>13.6</v>
      </c>
      <c r="H321" s="4">
        <f>_xlfn.LET(
 _xlpm.DataPoint, _xlfn.XLOOKUP(Table4[[#This Row],[DAUID]],Census[ALT_GEO_CODE],Census[Percent_Renters],"",0),
 IF(_xlpm.DataPoint = "","",VALUE(_xlpm.DataPoint)))</f>
        <v>31.7</v>
      </c>
      <c r="I321" s="3">
        <f>IFERROR(_xlfn.PERCENTRANK.INC(Table4[Proximity to groceries (PMD)],Table4[[#This Row],[Proximity to groceries (PMD)]]),"")</f>
        <v>0.56699999999999995</v>
      </c>
      <c r="J321" s="3">
        <f>IFERROR(_xlfn.PERCENTRANK.INC(Table4[Percentage of income from government transfers (Census)],Table4[[#This Row],[Percentage of income from government transfers (Census)]]),"")</f>
        <v>0.73599999999999999</v>
      </c>
      <c r="K321" s="3">
        <f>IFERROR(_xlfn.PERCENTRANK.INC(Table4[Percentage of households that are renting (Census)],Table4[[#This Row],[Percentage of households that are renting (Census)]]),"")</f>
        <v>0.89600000000000002</v>
      </c>
      <c r="L3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2" spans="2:12" x14ac:dyDescent="0.65">
      <c r="B322" s="3">
        <v>35210183008</v>
      </c>
      <c r="C322" s="3">
        <v>35210183</v>
      </c>
      <c r="D322" s="3">
        <v>78</v>
      </c>
      <c r="E322" s="3">
        <v>518</v>
      </c>
      <c r="F322" s="3">
        <f>_xlfn.LET(
 _xlpm.DataPoint, _xlfn.XLOOKUP(Table4[[#This Row],[DBUID]],PMD[DBUID],PMD[Indexed_Proximity_To_Groceries],"",0),
 IF(_xlpm.DataPoint = "","",VALUE(_xlpm.DataPoint)))</f>
        <v>4.0993996966475703E-2</v>
      </c>
      <c r="G322" s="4">
        <f>_xlfn.LET(
 _xlpm.DataPoint, _xlfn.XLOOKUP(Table4[[#This Row],[DAUID]],Census[ALT_GEO_CODE],Census[Percent_Of_Income_From_Goverment_Transfers],"",0),
 IF(_xlpm.DataPoint = "","",VALUE(_xlpm.DataPoint)))</f>
        <v>13.6</v>
      </c>
      <c r="H322" s="4">
        <f>_xlfn.LET(
 _xlpm.DataPoint, _xlfn.XLOOKUP(Table4[[#This Row],[DAUID]],Census[ALT_GEO_CODE],Census[Percent_Renters],"",0),
 IF(_xlpm.DataPoint = "","",VALUE(_xlpm.DataPoint)))</f>
        <v>31.7</v>
      </c>
      <c r="I322" s="3">
        <f>IFERROR(_xlfn.PERCENTRANK.INC(Table4[Proximity to groceries (PMD)],Table4[[#This Row],[Proximity to groceries (PMD)]]),"")</f>
        <v>0.72799999999999998</v>
      </c>
      <c r="J322" s="3">
        <f>IFERROR(_xlfn.PERCENTRANK.INC(Table4[Percentage of income from government transfers (Census)],Table4[[#This Row],[Percentage of income from government transfers (Census)]]),"")</f>
        <v>0.73599999999999999</v>
      </c>
      <c r="K322" s="3">
        <f>IFERROR(_xlfn.PERCENTRANK.INC(Table4[Percentage of households that are renting (Census)],Table4[[#This Row],[Percentage of households that are renting (Census)]]),"")</f>
        <v>0.89600000000000002</v>
      </c>
      <c r="L3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3" spans="2:12" x14ac:dyDescent="0.65">
      <c r="B323" s="3">
        <v>35210183009</v>
      </c>
      <c r="C323" s="3">
        <v>35210183</v>
      </c>
      <c r="D323" s="3">
        <v>47</v>
      </c>
      <c r="E323" s="3">
        <v>518</v>
      </c>
      <c r="F323" s="3">
        <f>_xlfn.LET(
 _xlpm.DataPoint, _xlfn.XLOOKUP(Table4[[#This Row],[DBUID]],PMD[DBUID],PMD[Indexed_Proximity_To_Groceries],"",0),
 IF(_xlpm.DataPoint = "","",VALUE(_xlpm.DataPoint)))</f>
        <v>3.20194922207594E-2</v>
      </c>
      <c r="G323" s="4">
        <f>_xlfn.LET(
 _xlpm.DataPoint, _xlfn.XLOOKUP(Table4[[#This Row],[DAUID]],Census[ALT_GEO_CODE],Census[Percent_Of_Income_From_Goverment_Transfers],"",0),
 IF(_xlpm.DataPoint = "","",VALUE(_xlpm.DataPoint)))</f>
        <v>13.6</v>
      </c>
      <c r="H323" s="4">
        <f>_xlfn.LET(
 _xlpm.DataPoint, _xlfn.XLOOKUP(Table4[[#This Row],[DAUID]],Census[ALT_GEO_CODE],Census[Percent_Renters],"",0),
 IF(_xlpm.DataPoint = "","",VALUE(_xlpm.DataPoint)))</f>
        <v>31.7</v>
      </c>
      <c r="I323" s="3">
        <f>IFERROR(_xlfn.PERCENTRANK.INC(Table4[Proximity to groceries (PMD)],Table4[[#This Row],[Proximity to groceries (PMD)]]),"")</f>
        <v>0.623</v>
      </c>
      <c r="J323" s="3">
        <f>IFERROR(_xlfn.PERCENTRANK.INC(Table4[Percentage of income from government transfers (Census)],Table4[[#This Row],[Percentage of income from government transfers (Census)]]),"")</f>
        <v>0.73599999999999999</v>
      </c>
      <c r="K323" s="3">
        <f>IFERROR(_xlfn.PERCENTRANK.INC(Table4[Percentage of households that are renting (Census)],Table4[[#This Row],[Percentage of households that are renting (Census)]]),"")</f>
        <v>0.89600000000000002</v>
      </c>
      <c r="L3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4" spans="2:12" x14ac:dyDescent="0.65">
      <c r="B324" s="3">
        <v>35210186001</v>
      </c>
      <c r="C324" s="3">
        <v>35210186</v>
      </c>
      <c r="D324" s="3">
        <v>89</v>
      </c>
      <c r="E324" s="3">
        <v>287</v>
      </c>
      <c r="F324" s="3">
        <f>_xlfn.LET(
 _xlpm.DataPoint, _xlfn.XLOOKUP(Table4[[#This Row],[DBUID]],PMD[DBUID],PMD[Indexed_Proximity_To_Groceries],"",0),
 IF(_xlpm.DataPoint = "","",VALUE(_xlpm.DataPoint)))</f>
        <v>2.6499964632443002E-2</v>
      </c>
      <c r="G324" s="4" t="str">
        <f>_xlfn.LET(
 _xlpm.DataPoint, _xlfn.XLOOKUP(Table4[[#This Row],[DAUID]],Census[ALT_GEO_CODE],Census[Percent_Of_Income_From_Goverment_Transfers],"",0),
 IF(_xlpm.DataPoint = "","",VALUE(_xlpm.DataPoint)))</f>
        <v/>
      </c>
      <c r="H324" s="4">
        <f>_xlfn.LET(
 _xlpm.DataPoint, _xlfn.XLOOKUP(Table4[[#This Row],[DAUID]],Census[ALT_GEO_CODE],Census[Percent_Renters],"",0),
 IF(_xlpm.DataPoint = "","",VALUE(_xlpm.DataPoint)))</f>
        <v>29.2</v>
      </c>
      <c r="I324" s="3">
        <f>IFERROR(_xlfn.PERCENTRANK.INC(Table4[Proximity to groceries (PMD)],Table4[[#This Row],[Proximity to groceries (PMD)]]),"")</f>
        <v>0.55200000000000005</v>
      </c>
      <c r="J324" s="3" t="str">
        <f>IFERROR(_xlfn.PERCENTRANK.INC(Table4[Percentage of income from government transfers (Census)],Table4[[#This Row],[Percentage of income from government transfers (Census)]]),"")</f>
        <v/>
      </c>
      <c r="K324" s="3">
        <f>IFERROR(_xlfn.PERCENTRANK.INC(Table4[Percentage of households that are renting (Census)],Table4[[#This Row],[Percentage of households that are renting (Census)]]),"")</f>
        <v>0.88400000000000001</v>
      </c>
      <c r="L3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5" spans="2:12" x14ac:dyDescent="0.65">
      <c r="B325" s="3">
        <v>35210186002</v>
      </c>
      <c r="C325" s="3">
        <v>35210186</v>
      </c>
      <c r="D325" s="3">
        <v>110</v>
      </c>
      <c r="E325" s="3">
        <v>287</v>
      </c>
      <c r="F325" s="3">
        <f>_xlfn.LET(
 _xlpm.DataPoint, _xlfn.XLOOKUP(Table4[[#This Row],[DBUID]],PMD[DBUID],PMD[Indexed_Proximity_To_Groceries],"",0),
 IF(_xlpm.DataPoint = "","",VALUE(_xlpm.DataPoint)))</f>
        <v>2.51361669092586E-2</v>
      </c>
      <c r="G325" s="4" t="str">
        <f>_xlfn.LET(
 _xlpm.DataPoint, _xlfn.XLOOKUP(Table4[[#This Row],[DAUID]],Census[ALT_GEO_CODE],Census[Percent_Of_Income_From_Goverment_Transfers],"",0),
 IF(_xlpm.DataPoint = "","",VALUE(_xlpm.DataPoint)))</f>
        <v/>
      </c>
      <c r="H325" s="4">
        <f>_xlfn.LET(
 _xlpm.DataPoint, _xlfn.XLOOKUP(Table4[[#This Row],[DAUID]],Census[ALT_GEO_CODE],Census[Percent_Renters],"",0),
 IF(_xlpm.DataPoint = "","",VALUE(_xlpm.DataPoint)))</f>
        <v>29.2</v>
      </c>
      <c r="I325" s="3">
        <f>IFERROR(_xlfn.PERCENTRANK.INC(Table4[Proximity to groceries (PMD)],Table4[[#This Row],[Proximity to groceries (PMD)]]),"")</f>
        <v>0.53600000000000003</v>
      </c>
      <c r="J325" s="3" t="str">
        <f>IFERROR(_xlfn.PERCENTRANK.INC(Table4[Percentage of income from government transfers (Census)],Table4[[#This Row],[Percentage of income from government transfers (Census)]]),"")</f>
        <v/>
      </c>
      <c r="K325" s="3">
        <f>IFERROR(_xlfn.PERCENTRANK.INC(Table4[Percentage of households that are renting (Census)],Table4[[#This Row],[Percentage of households that are renting (Census)]]),"")</f>
        <v>0.88400000000000001</v>
      </c>
      <c r="L3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6" spans="2:12" x14ac:dyDescent="0.65">
      <c r="B326" s="3">
        <v>35210186003</v>
      </c>
      <c r="C326" s="3">
        <v>35210186</v>
      </c>
      <c r="D326" s="3">
        <v>88</v>
      </c>
      <c r="E326" s="3">
        <v>287</v>
      </c>
      <c r="F326" s="3">
        <f>_xlfn.LET(
 _xlpm.DataPoint, _xlfn.XLOOKUP(Table4[[#This Row],[DBUID]],PMD[DBUID],PMD[Indexed_Proximity_To_Groceries],"",0),
 IF(_xlpm.DataPoint = "","",VALUE(_xlpm.DataPoint)))</f>
        <v>4.8694652435059002E-3</v>
      </c>
      <c r="G326" s="4" t="str">
        <f>_xlfn.LET(
 _xlpm.DataPoint, _xlfn.XLOOKUP(Table4[[#This Row],[DAUID]],Census[ALT_GEO_CODE],Census[Percent_Of_Income_From_Goverment_Transfers],"",0),
 IF(_xlpm.DataPoint = "","",VALUE(_xlpm.DataPoint)))</f>
        <v/>
      </c>
      <c r="H326" s="4">
        <f>_xlfn.LET(
 _xlpm.DataPoint, _xlfn.XLOOKUP(Table4[[#This Row],[DAUID]],Census[ALT_GEO_CODE],Census[Percent_Renters],"",0),
 IF(_xlpm.DataPoint = "","",VALUE(_xlpm.DataPoint)))</f>
        <v>29.2</v>
      </c>
      <c r="I326" s="3">
        <f>IFERROR(_xlfn.PERCENTRANK.INC(Table4[Proximity to groceries (PMD)],Table4[[#This Row],[Proximity to groceries (PMD)]]),"")</f>
        <v>9.1999999999999998E-2</v>
      </c>
      <c r="J326" s="3" t="str">
        <f>IFERROR(_xlfn.PERCENTRANK.INC(Table4[Percentage of income from government transfers (Census)],Table4[[#This Row],[Percentage of income from government transfers (Census)]]),"")</f>
        <v/>
      </c>
      <c r="K326" s="3">
        <f>IFERROR(_xlfn.PERCENTRANK.INC(Table4[Percentage of households that are renting (Census)],Table4[[#This Row],[Percentage of households that are renting (Census)]]),"")</f>
        <v>0.88400000000000001</v>
      </c>
      <c r="L3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7" spans="2:12" x14ac:dyDescent="0.65">
      <c r="B327" s="3">
        <v>35210187001</v>
      </c>
      <c r="C327" s="3">
        <v>35210187</v>
      </c>
      <c r="D327" s="3">
        <v>18</v>
      </c>
      <c r="E327" s="3">
        <v>425</v>
      </c>
      <c r="F327" s="3">
        <f>_xlfn.LET(
 _xlpm.DataPoint, _xlfn.XLOOKUP(Table4[[#This Row],[DBUID]],PMD[DBUID],PMD[Indexed_Proximity_To_Groceries],"",0),
 IF(_xlpm.DataPoint = "","",VALUE(_xlpm.DataPoint)))</f>
        <v>5.2411427780544403E-2</v>
      </c>
      <c r="G327" s="4">
        <f>_xlfn.LET(
 _xlpm.DataPoint, _xlfn.XLOOKUP(Table4[[#This Row],[DAUID]],Census[ALT_GEO_CODE],Census[Percent_Of_Income_From_Goverment_Transfers],"",0),
 IF(_xlpm.DataPoint = "","",VALUE(_xlpm.DataPoint)))</f>
        <v>7.5</v>
      </c>
      <c r="H327" s="4">
        <f>_xlfn.LET(
 _xlpm.DataPoint, _xlfn.XLOOKUP(Table4[[#This Row],[DAUID]],Census[ALT_GEO_CODE],Census[Percent_Renters],"",0),
 IF(_xlpm.DataPoint = "","",VALUE(_xlpm.DataPoint)))</f>
        <v>36.4</v>
      </c>
      <c r="I327" s="3">
        <f>IFERROR(_xlfn.PERCENTRANK.INC(Table4[Proximity to groceries (PMD)],Table4[[#This Row],[Proximity to groceries (PMD)]]),"")</f>
        <v>0.81599999999999995</v>
      </c>
      <c r="J327" s="3">
        <f>IFERROR(_xlfn.PERCENTRANK.INC(Table4[Percentage of income from government transfers (Census)],Table4[[#This Row],[Percentage of income from government transfers (Census)]]),"")</f>
        <v>7.8E-2</v>
      </c>
      <c r="K327" s="3">
        <f>IFERROR(_xlfn.PERCENTRANK.INC(Table4[Percentage of households that are renting (Census)],Table4[[#This Row],[Percentage of households that are renting (Census)]]),"")</f>
        <v>0.91400000000000003</v>
      </c>
      <c r="L3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8" spans="2:12" x14ac:dyDescent="0.65">
      <c r="B328" s="3">
        <v>35210187002</v>
      </c>
      <c r="C328" s="3">
        <v>35210187</v>
      </c>
      <c r="D328" s="3">
        <v>107</v>
      </c>
      <c r="E328" s="3">
        <v>425</v>
      </c>
      <c r="F328" s="3">
        <f>_xlfn.LET(
 _xlpm.DataPoint, _xlfn.XLOOKUP(Table4[[#This Row],[DBUID]],PMD[DBUID],PMD[Indexed_Proximity_To_Groceries],"",0),
 IF(_xlpm.DataPoint = "","",VALUE(_xlpm.DataPoint)))</f>
        <v>4.7235381564408603E-2</v>
      </c>
      <c r="G328" s="4">
        <f>_xlfn.LET(
 _xlpm.DataPoint, _xlfn.XLOOKUP(Table4[[#This Row],[DAUID]],Census[ALT_GEO_CODE],Census[Percent_Of_Income_From_Goverment_Transfers],"",0),
 IF(_xlpm.DataPoint = "","",VALUE(_xlpm.DataPoint)))</f>
        <v>7.5</v>
      </c>
      <c r="H328" s="4">
        <f>_xlfn.LET(
 _xlpm.DataPoint, _xlfn.XLOOKUP(Table4[[#This Row],[DAUID]],Census[ALT_GEO_CODE],Census[Percent_Renters],"",0),
 IF(_xlpm.DataPoint = "","",VALUE(_xlpm.DataPoint)))</f>
        <v>36.4</v>
      </c>
      <c r="I328" s="3">
        <f>IFERROR(_xlfn.PERCENTRANK.INC(Table4[Proximity to groceries (PMD)],Table4[[#This Row],[Proximity to groceries (PMD)]]),"")</f>
        <v>0.77900000000000003</v>
      </c>
      <c r="J328" s="3">
        <f>IFERROR(_xlfn.PERCENTRANK.INC(Table4[Percentage of income from government transfers (Census)],Table4[[#This Row],[Percentage of income from government transfers (Census)]]),"")</f>
        <v>7.8E-2</v>
      </c>
      <c r="K328" s="3">
        <f>IFERROR(_xlfn.PERCENTRANK.INC(Table4[Percentage of households that are renting (Census)],Table4[[#This Row],[Percentage of households that are renting (Census)]]),"")</f>
        <v>0.91400000000000003</v>
      </c>
      <c r="L3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9" spans="2:12" x14ac:dyDescent="0.65">
      <c r="B329" s="3">
        <v>35210187003</v>
      </c>
      <c r="C329" s="3">
        <v>35210187</v>
      </c>
      <c r="D329" s="3">
        <v>80</v>
      </c>
      <c r="E329" s="3">
        <v>425</v>
      </c>
      <c r="F329" s="3">
        <f>_xlfn.LET(
 _xlpm.DataPoint, _xlfn.XLOOKUP(Table4[[#This Row],[DBUID]],PMD[DBUID],PMD[Indexed_Proximity_To_Groceries],"",0),
 IF(_xlpm.DataPoint = "","",VALUE(_xlpm.DataPoint)))</f>
        <v>4.53105339699535E-2</v>
      </c>
      <c r="G329" s="4">
        <f>_xlfn.LET(
 _xlpm.DataPoint, _xlfn.XLOOKUP(Table4[[#This Row],[DAUID]],Census[ALT_GEO_CODE],Census[Percent_Of_Income_From_Goverment_Transfers],"",0),
 IF(_xlpm.DataPoint = "","",VALUE(_xlpm.DataPoint)))</f>
        <v>7.5</v>
      </c>
      <c r="H329" s="4">
        <f>_xlfn.LET(
 _xlpm.DataPoint, _xlfn.XLOOKUP(Table4[[#This Row],[DAUID]],Census[ALT_GEO_CODE],Census[Percent_Renters],"",0),
 IF(_xlpm.DataPoint = "","",VALUE(_xlpm.DataPoint)))</f>
        <v>36.4</v>
      </c>
      <c r="I329" s="3">
        <f>IFERROR(_xlfn.PERCENTRANK.INC(Table4[Proximity to groceries (PMD)],Table4[[#This Row],[Proximity to groceries (PMD)]]),"")</f>
        <v>0.76200000000000001</v>
      </c>
      <c r="J329" s="3">
        <f>IFERROR(_xlfn.PERCENTRANK.INC(Table4[Percentage of income from government transfers (Census)],Table4[[#This Row],[Percentage of income from government transfers (Census)]]),"")</f>
        <v>7.8E-2</v>
      </c>
      <c r="K329" s="3">
        <f>IFERROR(_xlfn.PERCENTRANK.INC(Table4[Percentage of households that are renting (Census)],Table4[[#This Row],[Percentage of households that are renting (Census)]]),"")</f>
        <v>0.91400000000000003</v>
      </c>
      <c r="L3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30" spans="2:12" x14ac:dyDescent="0.65">
      <c r="B330" s="3">
        <v>35210187004</v>
      </c>
      <c r="C330" s="3">
        <v>35210187</v>
      </c>
      <c r="D330" s="3">
        <v>48</v>
      </c>
      <c r="E330" s="3">
        <v>425</v>
      </c>
      <c r="F330" s="3">
        <f>_xlfn.LET(
 _xlpm.DataPoint, _xlfn.XLOOKUP(Table4[[#This Row],[DBUID]],PMD[DBUID],PMD[Indexed_Proximity_To_Groceries],"",0),
 IF(_xlpm.DataPoint = "","",VALUE(_xlpm.DataPoint)))</f>
        <v>4.87804577847325E-2</v>
      </c>
      <c r="G330" s="4">
        <f>_xlfn.LET(
 _xlpm.DataPoint, _xlfn.XLOOKUP(Table4[[#This Row],[DAUID]],Census[ALT_GEO_CODE],Census[Percent_Of_Income_From_Goverment_Transfers],"",0),
 IF(_xlpm.DataPoint = "","",VALUE(_xlpm.DataPoint)))</f>
        <v>7.5</v>
      </c>
      <c r="H330" s="4">
        <f>_xlfn.LET(
 _xlpm.DataPoint, _xlfn.XLOOKUP(Table4[[#This Row],[DAUID]],Census[ALT_GEO_CODE],Census[Percent_Renters],"",0),
 IF(_xlpm.DataPoint = "","",VALUE(_xlpm.DataPoint)))</f>
        <v>36.4</v>
      </c>
      <c r="I330" s="3">
        <f>IFERROR(_xlfn.PERCENTRANK.INC(Table4[Proximity to groceries (PMD)],Table4[[#This Row],[Proximity to groceries (PMD)]]),"")</f>
        <v>0.79200000000000004</v>
      </c>
      <c r="J330" s="3">
        <f>IFERROR(_xlfn.PERCENTRANK.INC(Table4[Percentage of income from government transfers (Census)],Table4[[#This Row],[Percentage of income from government transfers (Census)]]),"")</f>
        <v>7.8E-2</v>
      </c>
      <c r="K330" s="3">
        <f>IFERROR(_xlfn.PERCENTRANK.INC(Table4[Percentage of households that are renting (Census)],Table4[[#This Row],[Percentage of households that are renting (Census)]]),"")</f>
        <v>0.91400000000000003</v>
      </c>
      <c r="L3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31" spans="2:12" x14ac:dyDescent="0.65">
      <c r="B331" s="3">
        <v>35210187005</v>
      </c>
      <c r="C331" s="3">
        <v>35210187</v>
      </c>
      <c r="D331" s="3">
        <v>72</v>
      </c>
      <c r="E331" s="3">
        <v>425</v>
      </c>
      <c r="F331" s="3">
        <f>_xlfn.LET(
 _xlpm.DataPoint, _xlfn.XLOOKUP(Table4[[#This Row],[DBUID]],PMD[DBUID],PMD[Indexed_Proximity_To_Groceries],"",0),
 IF(_xlpm.DataPoint = "","",VALUE(_xlpm.DataPoint)))</f>
        <v>3.6969394014162202E-2</v>
      </c>
      <c r="G331" s="4">
        <f>_xlfn.LET(
 _xlpm.DataPoint, _xlfn.XLOOKUP(Table4[[#This Row],[DAUID]],Census[ALT_GEO_CODE],Census[Percent_Of_Income_From_Goverment_Transfers],"",0),
 IF(_xlpm.DataPoint = "","",VALUE(_xlpm.DataPoint)))</f>
        <v>7.5</v>
      </c>
      <c r="H331" s="4">
        <f>_xlfn.LET(
 _xlpm.DataPoint, _xlfn.XLOOKUP(Table4[[#This Row],[DAUID]],Census[ALT_GEO_CODE],Census[Percent_Renters],"",0),
 IF(_xlpm.DataPoint = "","",VALUE(_xlpm.DataPoint)))</f>
        <v>36.4</v>
      </c>
      <c r="I331" s="3">
        <f>IFERROR(_xlfn.PERCENTRANK.INC(Table4[Proximity to groceries (PMD)],Table4[[#This Row],[Proximity to groceries (PMD)]]),"")</f>
        <v>0.68300000000000005</v>
      </c>
      <c r="J331" s="3">
        <f>IFERROR(_xlfn.PERCENTRANK.INC(Table4[Percentage of income from government transfers (Census)],Table4[[#This Row],[Percentage of income from government transfers (Census)]]),"")</f>
        <v>7.8E-2</v>
      </c>
      <c r="K331" s="3">
        <f>IFERROR(_xlfn.PERCENTRANK.INC(Table4[Percentage of households that are renting (Census)],Table4[[#This Row],[Percentage of households that are renting (Census)]]),"")</f>
        <v>0.91400000000000003</v>
      </c>
      <c r="L3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32" spans="2:12" x14ac:dyDescent="0.65">
      <c r="B332" s="3">
        <v>35210187006</v>
      </c>
      <c r="C332" s="3">
        <v>35210187</v>
      </c>
      <c r="D332" s="3">
        <v>100</v>
      </c>
      <c r="E332" s="3">
        <v>425</v>
      </c>
      <c r="F332" s="3">
        <f>_xlfn.LET(
 _xlpm.DataPoint, _xlfn.XLOOKUP(Table4[[#This Row],[DBUID]],PMD[DBUID],PMD[Indexed_Proximity_To_Groceries],"",0),
 IF(_xlpm.DataPoint = "","",VALUE(_xlpm.DataPoint)))</f>
        <v>3.9380245918402099E-2</v>
      </c>
      <c r="G332" s="4">
        <f>_xlfn.LET(
 _xlpm.DataPoint, _xlfn.XLOOKUP(Table4[[#This Row],[DAUID]],Census[ALT_GEO_CODE],Census[Percent_Of_Income_From_Goverment_Transfers],"",0),
 IF(_xlpm.DataPoint = "","",VALUE(_xlpm.DataPoint)))</f>
        <v>7.5</v>
      </c>
      <c r="H332" s="4">
        <f>_xlfn.LET(
 _xlpm.DataPoint, _xlfn.XLOOKUP(Table4[[#This Row],[DAUID]],Census[ALT_GEO_CODE],Census[Percent_Renters],"",0),
 IF(_xlpm.DataPoint = "","",VALUE(_xlpm.DataPoint)))</f>
        <v>36.4</v>
      </c>
      <c r="I332" s="3">
        <f>IFERROR(_xlfn.PERCENTRANK.INC(Table4[Proximity to groceries (PMD)],Table4[[#This Row],[Proximity to groceries (PMD)]]),"")</f>
        <v>0.71199999999999997</v>
      </c>
      <c r="J332" s="3">
        <f>IFERROR(_xlfn.PERCENTRANK.INC(Table4[Percentage of income from government transfers (Census)],Table4[[#This Row],[Percentage of income from government transfers (Census)]]),"")</f>
        <v>7.8E-2</v>
      </c>
      <c r="K332" s="3">
        <f>IFERROR(_xlfn.PERCENTRANK.INC(Table4[Percentage of households that are renting (Census)],Table4[[#This Row],[Percentage of households that are renting (Census)]]),"")</f>
        <v>0.91400000000000003</v>
      </c>
      <c r="L3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33" spans="2:12" x14ac:dyDescent="0.65">
      <c r="B333" s="3">
        <v>35210188001</v>
      </c>
      <c r="C333" s="3">
        <v>35210188</v>
      </c>
      <c r="D333" s="3">
        <v>105</v>
      </c>
      <c r="E333" s="3">
        <v>470</v>
      </c>
      <c r="F333" s="3">
        <f>_xlfn.LET(
 _xlpm.DataPoint, _xlfn.XLOOKUP(Table4[[#This Row],[DBUID]],PMD[DBUID],PMD[Indexed_Proximity_To_Groceries],"",0),
 IF(_xlpm.DataPoint = "","",VALUE(_xlpm.DataPoint)))</f>
        <v>5.8358993651698401E-2</v>
      </c>
      <c r="G333" s="4">
        <f>_xlfn.LET(
 _xlpm.DataPoint, _xlfn.XLOOKUP(Table4[[#This Row],[DAUID]],Census[ALT_GEO_CODE],Census[Percent_Of_Income_From_Goverment_Transfers],"",0),
 IF(_xlpm.DataPoint = "","",VALUE(_xlpm.DataPoint)))</f>
        <v>6.6</v>
      </c>
      <c r="H333" s="4">
        <f>_xlfn.LET(
 _xlpm.DataPoint, _xlfn.XLOOKUP(Table4[[#This Row],[DAUID]],Census[ALT_GEO_CODE],Census[Percent_Renters],"",0),
 IF(_xlpm.DataPoint = "","",VALUE(_xlpm.DataPoint)))</f>
        <v>15.2</v>
      </c>
      <c r="I333" s="3">
        <f>IFERROR(_xlfn.PERCENTRANK.INC(Table4[Proximity to groceries (PMD)],Table4[[#This Row],[Proximity to groceries (PMD)]]),"")</f>
        <v>0.85399999999999998</v>
      </c>
      <c r="J333" s="3">
        <f>IFERROR(_xlfn.PERCENTRANK.INC(Table4[Percentage of income from government transfers (Census)],Table4[[#This Row],[Percentage of income from government transfers (Census)]]),"")</f>
        <v>0.01</v>
      </c>
      <c r="K333" s="3">
        <f>IFERROR(_xlfn.PERCENTRANK.INC(Table4[Percentage of households that are renting (Census)],Table4[[#This Row],[Percentage of households that are renting (Census)]]),"")</f>
        <v>0.56599999999999995</v>
      </c>
      <c r="L3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34" spans="2:12" x14ac:dyDescent="0.65">
      <c r="B334" s="3">
        <v>35210188002</v>
      </c>
      <c r="C334" s="3">
        <v>35210188</v>
      </c>
      <c r="D334" s="3">
        <v>67</v>
      </c>
      <c r="E334" s="3">
        <v>470</v>
      </c>
      <c r="F334" s="3">
        <f>_xlfn.LET(
 _xlpm.DataPoint, _xlfn.XLOOKUP(Table4[[#This Row],[DBUID]],PMD[DBUID],PMD[Indexed_Proximity_To_Groceries],"",0),
 IF(_xlpm.DataPoint = "","",VALUE(_xlpm.DataPoint)))</f>
        <v>3.43439516283051E-2</v>
      </c>
      <c r="G334" s="4">
        <f>_xlfn.LET(
 _xlpm.DataPoint, _xlfn.XLOOKUP(Table4[[#This Row],[DAUID]],Census[ALT_GEO_CODE],Census[Percent_Of_Income_From_Goverment_Transfers],"",0),
 IF(_xlpm.DataPoint = "","",VALUE(_xlpm.DataPoint)))</f>
        <v>6.6</v>
      </c>
      <c r="H334" s="4">
        <f>_xlfn.LET(
 _xlpm.DataPoint, _xlfn.XLOOKUP(Table4[[#This Row],[DAUID]],Census[ALT_GEO_CODE],Census[Percent_Renters],"",0),
 IF(_xlpm.DataPoint = "","",VALUE(_xlpm.DataPoint)))</f>
        <v>15.2</v>
      </c>
      <c r="I334" s="3">
        <f>IFERROR(_xlfn.PERCENTRANK.INC(Table4[Proximity to groceries (PMD)],Table4[[#This Row],[Proximity to groceries (PMD)]]),"")</f>
        <v>0.65500000000000003</v>
      </c>
      <c r="J334" s="3">
        <f>IFERROR(_xlfn.PERCENTRANK.INC(Table4[Percentage of income from government transfers (Census)],Table4[[#This Row],[Percentage of income from government transfers (Census)]]),"")</f>
        <v>0.01</v>
      </c>
      <c r="K334" s="3">
        <f>IFERROR(_xlfn.PERCENTRANK.INC(Table4[Percentage of households that are renting (Census)],Table4[[#This Row],[Percentage of households that are renting (Census)]]),"")</f>
        <v>0.56599999999999995</v>
      </c>
      <c r="L3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35" spans="2:12" x14ac:dyDescent="0.65">
      <c r="B335" s="3">
        <v>35210188003</v>
      </c>
      <c r="C335" s="3">
        <v>35210188</v>
      </c>
      <c r="D335" s="3">
        <v>45</v>
      </c>
      <c r="E335" s="3">
        <v>470</v>
      </c>
      <c r="F335" s="3">
        <f>_xlfn.LET(
 _xlpm.DataPoint, _xlfn.XLOOKUP(Table4[[#This Row],[DBUID]],PMD[DBUID],PMD[Indexed_Proximity_To_Groceries],"",0),
 IF(_xlpm.DataPoint = "","",VALUE(_xlpm.DataPoint)))</f>
        <v>5.6443860930493903E-2</v>
      </c>
      <c r="G335" s="4">
        <f>_xlfn.LET(
 _xlpm.DataPoint, _xlfn.XLOOKUP(Table4[[#This Row],[DAUID]],Census[ALT_GEO_CODE],Census[Percent_Of_Income_From_Goverment_Transfers],"",0),
 IF(_xlpm.DataPoint = "","",VALUE(_xlpm.DataPoint)))</f>
        <v>6.6</v>
      </c>
      <c r="H335" s="4">
        <f>_xlfn.LET(
 _xlpm.DataPoint, _xlfn.XLOOKUP(Table4[[#This Row],[DAUID]],Census[ALT_GEO_CODE],Census[Percent_Renters],"",0),
 IF(_xlpm.DataPoint = "","",VALUE(_xlpm.DataPoint)))</f>
        <v>15.2</v>
      </c>
      <c r="I335" s="3">
        <f>IFERROR(_xlfn.PERCENTRANK.INC(Table4[Proximity to groceries (PMD)],Table4[[#This Row],[Proximity to groceries (PMD)]]),"")</f>
        <v>0.84299999999999997</v>
      </c>
      <c r="J335" s="3">
        <f>IFERROR(_xlfn.PERCENTRANK.INC(Table4[Percentage of income from government transfers (Census)],Table4[[#This Row],[Percentage of income from government transfers (Census)]]),"")</f>
        <v>0.01</v>
      </c>
      <c r="K335" s="3">
        <f>IFERROR(_xlfn.PERCENTRANK.INC(Table4[Percentage of households that are renting (Census)],Table4[[#This Row],[Percentage of households that are renting (Census)]]),"")</f>
        <v>0.56599999999999995</v>
      </c>
      <c r="L3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36" spans="2:12" x14ac:dyDescent="0.65">
      <c r="B336" s="3">
        <v>35210188004</v>
      </c>
      <c r="C336" s="3">
        <v>35210188</v>
      </c>
      <c r="D336" s="3">
        <v>53</v>
      </c>
      <c r="E336" s="3">
        <v>470</v>
      </c>
      <c r="F336" s="3">
        <f>_xlfn.LET(
 _xlpm.DataPoint, _xlfn.XLOOKUP(Table4[[#This Row],[DBUID]],PMD[DBUID],PMD[Indexed_Proximity_To_Groceries],"",0),
 IF(_xlpm.DataPoint = "","",VALUE(_xlpm.DataPoint)))</f>
        <v>5.4555177003903103E-2</v>
      </c>
      <c r="G336" s="4">
        <f>_xlfn.LET(
 _xlpm.DataPoint, _xlfn.XLOOKUP(Table4[[#This Row],[DAUID]],Census[ALT_GEO_CODE],Census[Percent_Of_Income_From_Goverment_Transfers],"",0),
 IF(_xlpm.DataPoint = "","",VALUE(_xlpm.DataPoint)))</f>
        <v>6.6</v>
      </c>
      <c r="H336" s="4">
        <f>_xlfn.LET(
 _xlpm.DataPoint, _xlfn.XLOOKUP(Table4[[#This Row],[DAUID]],Census[ALT_GEO_CODE],Census[Percent_Renters],"",0),
 IF(_xlpm.DataPoint = "","",VALUE(_xlpm.DataPoint)))</f>
        <v>15.2</v>
      </c>
      <c r="I336" s="3">
        <f>IFERROR(_xlfn.PERCENTRANK.INC(Table4[Proximity to groceries (PMD)],Table4[[#This Row],[Proximity to groceries (PMD)]]),"")</f>
        <v>0.83199999999999996</v>
      </c>
      <c r="J336" s="3">
        <f>IFERROR(_xlfn.PERCENTRANK.INC(Table4[Percentage of income from government transfers (Census)],Table4[[#This Row],[Percentage of income from government transfers (Census)]]),"")</f>
        <v>0.01</v>
      </c>
      <c r="K336" s="3">
        <f>IFERROR(_xlfn.PERCENTRANK.INC(Table4[Percentage of households that are renting (Census)],Table4[[#This Row],[Percentage of households that are renting (Census)]]),"")</f>
        <v>0.56599999999999995</v>
      </c>
      <c r="L3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37" spans="2:12" x14ac:dyDescent="0.65">
      <c r="B337" s="3">
        <v>35210188005</v>
      </c>
      <c r="C337" s="3">
        <v>35210188</v>
      </c>
      <c r="D337" s="3">
        <v>145</v>
      </c>
      <c r="E337" s="3">
        <v>470</v>
      </c>
      <c r="F337" s="3">
        <f>_xlfn.LET(
 _xlpm.DataPoint, _xlfn.XLOOKUP(Table4[[#This Row],[DBUID]],PMD[DBUID],PMD[Indexed_Proximity_To_Groceries],"",0),
 IF(_xlpm.DataPoint = "","",VALUE(_xlpm.DataPoint)))</f>
        <v>4.2756043757828703E-2</v>
      </c>
      <c r="G337" s="4">
        <f>_xlfn.LET(
 _xlpm.DataPoint, _xlfn.XLOOKUP(Table4[[#This Row],[DAUID]],Census[ALT_GEO_CODE],Census[Percent_Of_Income_From_Goverment_Transfers],"",0),
 IF(_xlpm.DataPoint = "","",VALUE(_xlpm.DataPoint)))</f>
        <v>6.6</v>
      </c>
      <c r="H337" s="4">
        <f>_xlfn.LET(
 _xlpm.DataPoint, _xlfn.XLOOKUP(Table4[[#This Row],[DAUID]],Census[ALT_GEO_CODE],Census[Percent_Renters],"",0),
 IF(_xlpm.DataPoint = "","",VALUE(_xlpm.DataPoint)))</f>
        <v>15.2</v>
      </c>
      <c r="I337" s="3">
        <f>IFERROR(_xlfn.PERCENTRANK.INC(Table4[Proximity to groceries (PMD)],Table4[[#This Row],[Proximity to groceries (PMD)]]),"")</f>
        <v>0.74299999999999999</v>
      </c>
      <c r="J337" s="3">
        <f>IFERROR(_xlfn.PERCENTRANK.INC(Table4[Percentage of income from government transfers (Census)],Table4[[#This Row],[Percentage of income from government transfers (Census)]]),"")</f>
        <v>0.01</v>
      </c>
      <c r="K337" s="3">
        <f>IFERROR(_xlfn.PERCENTRANK.INC(Table4[Percentage of households that are renting (Census)],Table4[[#This Row],[Percentage of households that are renting (Census)]]),"")</f>
        <v>0.56599999999999995</v>
      </c>
      <c r="L3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38" spans="2:12" x14ac:dyDescent="0.65">
      <c r="B338" s="3">
        <v>35210188006</v>
      </c>
      <c r="C338" s="3">
        <v>35210188</v>
      </c>
      <c r="D338" s="3">
        <v>55</v>
      </c>
      <c r="E338" s="3">
        <v>470</v>
      </c>
      <c r="F338" s="3">
        <f>_xlfn.LET(
 _xlpm.DataPoint, _xlfn.XLOOKUP(Table4[[#This Row],[DBUID]],PMD[DBUID],PMD[Indexed_Proximity_To_Groceries],"",0),
 IF(_xlpm.DataPoint = "","",VALUE(_xlpm.DataPoint)))</f>
        <v>5.3258772162794198E-2</v>
      </c>
      <c r="G338" s="4">
        <f>_xlfn.LET(
 _xlpm.DataPoint, _xlfn.XLOOKUP(Table4[[#This Row],[DAUID]],Census[ALT_GEO_CODE],Census[Percent_Of_Income_From_Goverment_Transfers],"",0),
 IF(_xlpm.DataPoint = "","",VALUE(_xlpm.DataPoint)))</f>
        <v>6.6</v>
      </c>
      <c r="H338" s="4">
        <f>_xlfn.LET(
 _xlpm.DataPoint, _xlfn.XLOOKUP(Table4[[#This Row],[DAUID]],Census[ALT_GEO_CODE],Census[Percent_Renters],"",0),
 IF(_xlpm.DataPoint = "","",VALUE(_xlpm.DataPoint)))</f>
        <v>15.2</v>
      </c>
      <c r="I338" s="3">
        <f>IFERROR(_xlfn.PERCENTRANK.INC(Table4[Proximity to groceries (PMD)],Table4[[#This Row],[Proximity to groceries (PMD)]]),"")</f>
        <v>0.82199999999999995</v>
      </c>
      <c r="J338" s="3">
        <f>IFERROR(_xlfn.PERCENTRANK.INC(Table4[Percentage of income from government transfers (Census)],Table4[[#This Row],[Percentage of income from government transfers (Census)]]),"")</f>
        <v>0.01</v>
      </c>
      <c r="K338" s="3">
        <f>IFERROR(_xlfn.PERCENTRANK.INC(Table4[Percentage of households that are renting (Census)],Table4[[#This Row],[Percentage of households that are renting (Census)]]),"")</f>
        <v>0.56599999999999995</v>
      </c>
      <c r="L3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39" spans="2:12" x14ac:dyDescent="0.65">
      <c r="B339" s="3">
        <v>35210189001</v>
      </c>
      <c r="C339" s="3">
        <v>35210189</v>
      </c>
      <c r="D339" s="3">
        <v>1657</v>
      </c>
      <c r="E339" s="3">
        <v>1657</v>
      </c>
      <c r="F339" s="3">
        <f>_xlfn.LET(
 _xlpm.DataPoint, _xlfn.XLOOKUP(Table4[[#This Row],[DBUID]],PMD[DBUID],PMD[Indexed_Proximity_To_Groceries],"",0),
 IF(_xlpm.DataPoint = "","",VALUE(_xlpm.DataPoint)))</f>
        <v>1.7204587658234499E-2</v>
      </c>
      <c r="G339" s="4">
        <f>_xlfn.LET(
 _xlpm.DataPoint, _xlfn.XLOOKUP(Table4[[#This Row],[DAUID]],Census[ALT_GEO_CODE],Census[Percent_Of_Income_From_Goverment_Transfers],"",0),
 IF(_xlpm.DataPoint = "","",VALUE(_xlpm.DataPoint)))</f>
        <v>27.8</v>
      </c>
      <c r="H339" s="4">
        <f>_xlfn.LET(
 _xlpm.DataPoint, _xlfn.XLOOKUP(Table4[[#This Row],[DAUID]],Census[ALT_GEO_CODE],Census[Percent_Renters],"",0),
 IF(_xlpm.DataPoint = "","",VALUE(_xlpm.DataPoint)))</f>
        <v>71.3</v>
      </c>
      <c r="I339" s="3">
        <f>IFERROR(_xlfn.PERCENTRANK.INC(Table4[Proximity to groceries (PMD)],Table4[[#This Row],[Proximity to groceries (PMD)]]),"")</f>
        <v>0.39400000000000002</v>
      </c>
      <c r="J339" s="3">
        <f>IFERROR(_xlfn.PERCENTRANK.INC(Table4[Percentage of income from government transfers (Census)],Table4[[#This Row],[Percentage of income from government transfers (Census)]]),"")</f>
        <v>0.99299999999999999</v>
      </c>
      <c r="K339" s="3">
        <f>IFERROR(_xlfn.PERCENTRANK.INC(Table4[Percentage of households that are renting (Census)],Table4[[#This Row],[Percentage of households that are renting (Census)]]),"")</f>
        <v>0.96</v>
      </c>
      <c r="L33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0.83284535626538791</v>
      </c>
    </row>
    <row r="340" spans="2:12" x14ac:dyDescent="0.65">
      <c r="B340" s="3">
        <v>35210190001</v>
      </c>
      <c r="C340" s="3">
        <v>35210190</v>
      </c>
      <c r="D340" s="3">
        <v>344</v>
      </c>
      <c r="E340" s="3">
        <v>441</v>
      </c>
      <c r="F340" s="3">
        <f>_xlfn.LET(
 _xlpm.DataPoint, _xlfn.XLOOKUP(Table4[[#This Row],[DBUID]],PMD[DBUID],PMD[Indexed_Proximity_To_Groceries],"",0),
 IF(_xlpm.DataPoint = "","",VALUE(_xlpm.DataPoint)))</f>
        <v>1.717749161811E-2</v>
      </c>
      <c r="G340" s="4">
        <f>_xlfn.LET(
 _xlpm.DataPoint, _xlfn.XLOOKUP(Table4[[#This Row],[DAUID]],Census[ALT_GEO_CODE],Census[Percent_Of_Income_From_Goverment_Transfers],"",0),
 IF(_xlpm.DataPoint = "","",VALUE(_xlpm.DataPoint)))</f>
        <v>11.2</v>
      </c>
      <c r="H340" s="4">
        <f>_xlfn.LET(
 _xlpm.DataPoint, _xlfn.XLOOKUP(Table4[[#This Row],[DAUID]],Census[ALT_GEO_CODE],Census[Percent_Renters],"",0),
 IF(_xlpm.DataPoint = "","",VALUE(_xlpm.DataPoint)))</f>
        <v>51.9</v>
      </c>
      <c r="I340" s="3">
        <f>IFERROR(_xlfn.PERCENTRANK.INC(Table4[Proximity to groceries (PMD)],Table4[[#This Row],[Proximity to groceries (PMD)]]),"")</f>
        <v>0.39300000000000002</v>
      </c>
      <c r="J340" s="3">
        <f>IFERROR(_xlfn.PERCENTRANK.INC(Table4[Percentage of income from government transfers (Census)],Table4[[#This Row],[Percentage of income from government transfers (Census)]]),"")</f>
        <v>0.39700000000000002</v>
      </c>
      <c r="K340" s="3">
        <f>IFERROR(_xlfn.PERCENTRANK.INC(Table4[Percentage of households that are renting (Census)],Table4[[#This Row],[Percentage of households that are renting (Census)]]),"")</f>
        <v>0.94699999999999995</v>
      </c>
      <c r="L3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41" spans="2:12" x14ac:dyDescent="0.65">
      <c r="B341" s="3">
        <v>35210190002</v>
      </c>
      <c r="C341" s="3">
        <v>35210190</v>
      </c>
      <c r="D341" s="3">
        <v>97</v>
      </c>
      <c r="E341" s="3">
        <v>441</v>
      </c>
      <c r="F341" s="3">
        <f>_xlfn.LET(
 _xlpm.DataPoint, _xlfn.XLOOKUP(Table4[[#This Row],[DBUID]],PMD[DBUID],PMD[Indexed_Proximity_To_Groceries],"",0),
 IF(_xlpm.DataPoint = "","",VALUE(_xlpm.DataPoint)))</f>
        <v>1.7414729878387301E-2</v>
      </c>
      <c r="G341" s="4">
        <f>_xlfn.LET(
 _xlpm.DataPoint, _xlfn.XLOOKUP(Table4[[#This Row],[DAUID]],Census[ALT_GEO_CODE],Census[Percent_Of_Income_From_Goverment_Transfers],"",0),
 IF(_xlpm.DataPoint = "","",VALUE(_xlpm.DataPoint)))</f>
        <v>11.2</v>
      </c>
      <c r="H341" s="4">
        <f>_xlfn.LET(
 _xlpm.DataPoint, _xlfn.XLOOKUP(Table4[[#This Row],[DAUID]],Census[ALT_GEO_CODE],Census[Percent_Renters],"",0),
 IF(_xlpm.DataPoint = "","",VALUE(_xlpm.DataPoint)))</f>
        <v>51.9</v>
      </c>
      <c r="I341" s="3">
        <f>IFERROR(_xlfn.PERCENTRANK.INC(Table4[Proximity to groceries (PMD)],Table4[[#This Row],[Proximity to groceries (PMD)]]),"")</f>
        <v>0.39900000000000002</v>
      </c>
      <c r="J341" s="3">
        <f>IFERROR(_xlfn.PERCENTRANK.INC(Table4[Percentage of income from government transfers (Census)],Table4[[#This Row],[Percentage of income from government transfers (Census)]]),"")</f>
        <v>0.39700000000000002</v>
      </c>
      <c r="K341" s="3">
        <f>IFERROR(_xlfn.PERCENTRANK.INC(Table4[Percentage of households that are renting (Census)],Table4[[#This Row],[Percentage of households that are renting (Census)]]),"")</f>
        <v>0.94699999999999995</v>
      </c>
      <c r="L3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42" spans="2:12" x14ac:dyDescent="0.65">
      <c r="B342" s="3">
        <v>35210191001</v>
      </c>
      <c r="C342" s="3">
        <v>35210191</v>
      </c>
      <c r="D342" s="3">
        <v>124</v>
      </c>
      <c r="E342" s="3">
        <v>301</v>
      </c>
      <c r="F342" s="3">
        <f>_xlfn.LET(
 _xlpm.DataPoint, _xlfn.XLOOKUP(Table4[[#This Row],[DBUID]],PMD[DBUID],PMD[Indexed_Proximity_To_Groceries],"",0),
 IF(_xlpm.DataPoint = "","",VALUE(_xlpm.DataPoint)))</f>
        <v>4.7907261827365398E-2</v>
      </c>
      <c r="G342" s="4">
        <f>_xlfn.LET(
 _xlpm.DataPoint, _xlfn.XLOOKUP(Table4[[#This Row],[DAUID]],Census[ALT_GEO_CODE],Census[Percent_Of_Income_From_Goverment_Transfers],"",0),
 IF(_xlpm.DataPoint = "","",VALUE(_xlpm.DataPoint)))</f>
        <v>5.8</v>
      </c>
      <c r="H342" s="4">
        <f>_xlfn.LET(
 _xlpm.DataPoint, _xlfn.XLOOKUP(Table4[[#This Row],[DAUID]],Census[ALT_GEO_CODE],Census[Percent_Renters],"",0),
 IF(_xlpm.DataPoint = "","",VALUE(_xlpm.DataPoint)))</f>
        <v>9.1</v>
      </c>
      <c r="I342" s="3">
        <f>IFERROR(_xlfn.PERCENTRANK.INC(Table4[Proximity to groceries (PMD)],Table4[[#This Row],[Proximity to groceries (PMD)]]),"")</f>
        <v>0.78600000000000003</v>
      </c>
      <c r="J342" s="3">
        <f>IFERROR(_xlfn.PERCENTRANK.INC(Table4[Percentage of income from government transfers (Census)],Table4[[#This Row],[Percentage of income from government transfers (Census)]]),"")</f>
        <v>3.0000000000000001E-3</v>
      </c>
      <c r="K342" s="3">
        <f>IFERROR(_xlfn.PERCENTRANK.INC(Table4[Percentage of households that are renting (Census)],Table4[[#This Row],[Percentage of households that are renting (Census)]]),"")</f>
        <v>0.24399999999999999</v>
      </c>
      <c r="L3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43" spans="2:12" x14ac:dyDescent="0.65">
      <c r="B343" s="3">
        <v>35210191002</v>
      </c>
      <c r="C343" s="3">
        <v>35210191</v>
      </c>
      <c r="D343" s="3">
        <v>70</v>
      </c>
      <c r="E343" s="3">
        <v>301</v>
      </c>
      <c r="F343" s="3">
        <f>_xlfn.LET(
 _xlpm.DataPoint, _xlfn.XLOOKUP(Table4[[#This Row],[DBUID]],PMD[DBUID],PMD[Indexed_Proximity_To_Groceries],"",0),
 IF(_xlpm.DataPoint = "","",VALUE(_xlpm.DataPoint)))</f>
        <v>4.6330315571557798E-2</v>
      </c>
      <c r="G343" s="4">
        <f>_xlfn.LET(
 _xlpm.DataPoint, _xlfn.XLOOKUP(Table4[[#This Row],[DAUID]],Census[ALT_GEO_CODE],Census[Percent_Of_Income_From_Goverment_Transfers],"",0),
 IF(_xlpm.DataPoint = "","",VALUE(_xlpm.DataPoint)))</f>
        <v>5.8</v>
      </c>
      <c r="H343" s="4">
        <f>_xlfn.LET(
 _xlpm.DataPoint, _xlfn.XLOOKUP(Table4[[#This Row],[DAUID]],Census[ALT_GEO_CODE],Census[Percent_Renters],"",0),
 IF(_xlpm.DataPoint = "","",VALUE(_xlpm.DataPoint)))</f>
        <v>9.1</v>
      </c>
      <c r="I343" s="3">
        <f>IFERROR(_xlfn.PERCENTRANK.INC(Table4[Proximity to groceries (PMD)],Table4[[#This Row],[Proximity to groceries (PMD)]]),"")</f>
        <v>0.77100000000000002</v>
      </c>
      <c r="J343" s="3">
        <f>IFERROR(_xlfn.PERCENTRANK.INC(Table4[Percentage of income from government transfers (Census)],Table4[[#This Row],[Percentage of income from government transfers (Census)]]),"")</f>
        <v>3.0000000000000001E-3</v>
      </c>
      <c r="K343" s="3">
        <f>IFERROR(_xlfn.PERCENTRANK.INC(Table4[Percentage of households that are renting (Census)],Table4[[#This Row],[Percentage of households that are renting (Census)]]),"")</f>
        <v>0.24399999999999999</v>
      </c>
      <c r="L3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44" spans="2:12" x14ac:dyDescent="0.65">
      <c r="B344" s="3">
        <v>35210191003</v>
      </c>
      <c r="C344" s="3">
        <v>35210191</v>
      </c>
      <c r="D344" s="3">
        <v>65</v>
      </c>
      <c r="E344" s="3">
        <v>301</v>
      </c>
      <c r="F344" s="3">
        <f>_xlfn.LET(
 _xlpm.DataPoint, _xlfn.XLOOKUP(Table4[[#This Row],[DBUID]],PMD[DBUID],PMD[Indexed_Proximity_To_Groceries],"",0),
 IF(_xlpm.DataPoint = "","",VALUE(_xlpm.DataPoint)))</f>
        <v>4.59291347826353E-2</v>
      </c>
      <c r="G344" s="4">
        <f>_xlfn.LET(
 _xlpm.DataPoint, _xlfn.XLOOKUP(Table4[[#This Row],[DAUID]],Census[ALT_GEO_CODE],Census[Percent_Of_Income_From_Goverment_Transfers],"",0),
 IF(_xlpm.DataPoint = "","",VALUE(_xlpm.DataPoint)))</f>
        <v>5.8</v>
      </c>
      <c r="H344" s="4">
        <f>_xlfn.LET(
 _xlpm.DataPoint, _xlfn.XLOOKUP(Table4[[#This Row],[DAUID]],Census[ALT_GEO_CODE],Census[Percent_Renters],"",0),
 IF(_xlpm.DataPoint = "","",VALUE(_xlpm.DataPoint)))</f>
        <v>9.1</v>
      </c>
      <c r="I344" s="3">
        <f>IFERROR(_xlfn.PERCENTRANK.INC(Table4[Proximity to groceries (PMD)],Table4[[#This Row],[Proximity to groceries (PMD)]]),"")</f>
        <v>0.76700000000000002</v>
      </c>
      <c r="J344" s="3">
        <f>IFERROR(_xlfn.PERCENTRANK.INC(Table4[Percentage of income from government transfers (Census)],Table4[[#This Row],[Percentage of income from government transfers (Census)]]),"")</f>
        <v>3.0000000000000001E-3</v>
      </c>
      <c r="K344" s="3">
        <f>IFERROR(_xlfn.PERCENTRANK.INC(Table4[Percentage of households that are renting (Census)],Table4[[#This Row],[Percentage of households that are renting (Census)]]),"")</f>
        <v>0.24399999999999999</v>
      </c>
      <c r="L3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45" spans="2:12" x14ac:dyDescent="0.65">
      <c r="B345" s="3">
        <v>35210191004</v>
      </c>
      <c r="C345" s="3">
        <v>35210191</v>
      </c>
      <c r="D345" s="3">
        <v>42</v>
      </c>
      <c r="E345" s="3">
        <v>301</v>
      </c>
      <c r="F345" s="3">
        <f>_xlfn.LET(
 _xlpm.DataPoint, _xlfn.XLOOKUP(Table4[[#This Row],[DBUID]],PMD[DBUID],PMD[Indexed_Proximity_To_Groceries],"",0),
 IF(_xlpm.DataPoint = "","",VALUE(_xlpm.DataPoint)))</f>
        <v>4.74145027357981E-2</v>
      </c>
      <c r="G345" s="4">
        <f>_xlfn.LET(
 _xlpm.DataPoint, _xlfn.XLOOKUP(Table4[[#This Row],[DAUID]],Census[ALT_GEO_CODE],Census[Percent_Of_Income_From_Goverment_Transfers],"",0),
 IF(_xlpm.DataPoint = "","",VALUE(_xlpm.DataPoint)))</f>
        <v>5.8</v>
      </c>
      <c r="H345" s="4">
        <f>_xlfn.LET(
 _xlpm.DataPoint, _xlfn.XLOOKUP(Table4[[#This Row],[DAUID]],Census[ALT_GEO_CODE],Census[Percent_Renters],"",0),
 IF(_xlpm.DataPoint = "","",VALUE(_xlpm.DataPoint)))</f>
        <v>9.1</v>
      </c>
      <c r="I345" s="3">
        <f>IFERROR(_xlfn.PERCENTRANK.INC(Table4[Proximity to groceries (PMD)],Table4[[#This Row],[Proximity to groceries (PMD)]]),"")</f>
        <v>0.78</v>
      </c>
      <c r="J345" s="3">
        <f>IFERROR(_xlfn.PERCENTRANK.INC(Table4[Percentage of income from government transfers (Census)],Table4[[#This Row],[Percentage of income from government transfers (Census)]]),"")</f>
        <v>3.0000000000000001E-3</v>
      </c>
      <c r="K345" s="3">
        <f>IFERROR(_xlfn.PERCENTRANK.INC(Table4[Percentage of households that are renting (Census)],Table4[[#This Row],[Percentage of households that are renting (Census)]]),"")</f>
        <v>0.24399999999999999</v>
      </c>
      <c r="L3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46" spans="2:12" x14ac:dyDescent="0.65">
      <c r="B346" s="3">
        <v>35210192001</v>
      </c>
      <c r="C346" s="3">
        <v>35210192</v>
      </c>
      <c r="D346" s="3">
        <v>579</v>
      </c>
      <c r="E346" s="3">
        <v>753</v>
      </c>
      <c r="F346" s="3">
        <f>_xlfn.LET(
 _xlpm.DataPoint, _xlfn.XLOOKUP(Table4[[#This Row],[DBUID]],PMD[DBUID],PMD[Indexed_Proximity_To_Groceries],"",0),
 IF(_xlpm.DataPoint = "","",VALUE(_xlpm.DataPoint)))</f>
        <v>7.7545327805720998E-3</v>
      </c>
      <c r="G346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346" s="4">
        <f>_xlfn.LET(
 _xlpm.DataPoint, _xlfn.XLOOKUP(Table4[[#This Row],[DAUID]],Census[ALT_GEO_CODE],Census[Percent_Renters],"",0),
 IF(_xlpm.DataPoint = "","",VALUE(_xlpm.DataPoint)))</f>
        <v>15.6</v>
      </c>
      <c r="I346" s="3">
        <f>IFERROR(_xlfn.PERCENTRANK.INC(Table4[Proximity to groceries (PMD)],Table4[[#This Row],[Proximity to groceries (PMD)]]),"")</f>
        <v>0.17599999999999999</v>
      </c>
      <c r="J346" s="3">
        <f>IFERROR(_xlfn.PERCENTRANK.INC(Table4[Percentage of income from government transfers (Census)],Table4[[#This Row],[Percentage of income from government transfers (Census)]]),"")</f>
        <v>0.12</v>
      </c>
      <c r="K346" s="3">
        <f>IFERROR(_xlfn.PERCENTRANK.INC(Table4[Percentage of households that are renting (Census)],Table4[[#This Row],[Percentage of households that are renting (Census)]]),"")</f>
        <v>0.58199999999999996</v>
      </c>
      <c r="L34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0.38607986034109215</v>
      </c>
    </row>
    <row r="347" spans="2:12" x14ac:dyDescent="0.65">
      <c r="B347" s="3">
        <v>35210192002</v>
      </c>
      <c r="C347" s="3">
        <v>35210192</v>
      </c>
      <c r="D347" s="3">
        <v>63</v>
      </c>
      <c r="E347" s="3">
        <v>753</v>
      </c>
      <c r="F347" s="3">
        <f>_xlfn.LET(
 _xlpm.DataPoint, _xlfn.XLOOKUP(Table4[[#This Row],[DBUID]],PMD[DBUID],PMD[Indexed_Proximity_To_Groceries],"",0),
 IF(_xlpm.DataPoint = "","",VALUE(_xlpm.DataPoint)))</f>
        <v>8.3070475489859005E-2</v>
      </c>
      <c r="G347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347" s="4">
        <f>_xlfn.LET(
 _xlpm.DataPoint, _xlfn.XLOOKUP(Table4[[#This Row],[DAUID]],Census[ALT_GEO_CODE],Census[Percent_Renters],"",0),
 IF(_xlpm.DataPoint = "","",VALUE(_xlpm.DataPoint)))</f>
        <v>15.6</v>
      </c>
      <c r="I347" s="3">
        <f>IFERROR(_xlfn.PERCENTRANK.INC(Table4[Proximity to groceries (PMD)],Table4[[#This Row],[Proximity to groceries (PMD)]]),"")</f>
        <v>0.94099999999999995</v>
      </c>
      <c r="J347" s="3">
        <f>IFERROR(_xlfn.PERCENTRANK.INC(Table4[Percentage of income from government transfers (Census)],Table4[[#This Row],[Percentage of income from government transfers (Census)]]),"")</f>
        <v>0.12</v>
      </c>
      <c r="K347" s="3">
        <f>IFERROR(_xlfn.PERCENTRANK.INC(Table4[Percentage of households that are renting (Census)],Table4[[#This Row],[Percentage of households that are renting (Census)]]),"")</f>
        <v>0.58199999999999996</v>
      </c>
      <c r="L3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48" spans="2:12" x14ac:dyDescent="0.65">
      <c r="B348" s="3">
        <v>35210192003</v>
      </c>
      <c r="C348" s="3">
        <v>35210192</v>
      </c>
      <c r="D348" s="3">
        <v>111</v>
      </c>
      <c r="E348" s="3">
        <v>753</v>
      </c>
      <c r="F348" s="3">
        <f>_xlfn.LET(
 _xlpm.DataPoint, _xlfn.XLOOKUP(Table4[[#This Row],[DBUID]],PMD[DBUID],PMD[Indexed_Proximity_To_Groceries],"",0),
 IF(_xlpm.DataPoint = "","",VALUE(_xlpm.DataPoint)))</f>
        <v>2.13059067717635E-2</v>
      </c>
      <c r="G348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348" s="4">
        <f>_xlfn.LET(
 _xlpm.DataPoint, _xlfn.XLOOKUP(Table4[[#This Row],[DAUID]],Census[ALT_GEO_CODE],Census[Percent_Renters],"",0),
 IF(_xlpm.DataPoint = "","",VALUE(_xlpm.DataPoint)))</f>
        <v>15.6</v>
      </c>
      <c r="I348" s="3">
        <f>IFERROR(_xlfn.PERCENTRANK.INC(Table4[Proximity to groceries (PMD)],Table4[[#This Row],[Proximity to groceries (PMD)]]),"")</f>
        <v>0.46800000000000003</v>
      </c>
      <c r="J348" s="3">
        <f>IFERROR(_xlfn.PERCENTRANK.INC(Table4[Percentage of income from government transfers (Census)],Table4[[#This Row],[Percentage of income from government transfers (Census)]]),"")</f>
        <v>0.12</v>
      </c>
      <c r="K348" s="3">
        <f>IFERROR(_xlfn.PERCENTRANK.INC(Table4[Percentage of households that are renting (Census)],Table4[[#This Row],[Percentage of households that are renting (Census)]]),"")</f>
        <v>0.58199999999999996</v>
      </c>
      <c r="L3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49" spans="2:12" x14ac:dyDescent="0.65">
      <c r="B349" s="3">
        <v>35210193001</v>
      </c>
      <c r="C349" s="3">
        <v>35210193</v>
      </c>
      <c r="D349" s="3">
        <v>86</v>
      </c>
      <c r="E349" s="3">
        <v>382</v>
      </c>
      <c r="F349" s="3">
        <f>_xlfn.LET(
 _xlpm.DataPoint, _xlfn.XLOOKUP(Table4[[#This Row],[DBUID]],PMD[DBUID],PMD[Indexed_Proximity_To_Groceries],"",0),
 IF(_xlpm.DataPoint = "","",VALUE(_xlpm.DataPoint)))</f>
        <v>5.5611992803966601E-2</v>
      </c>
      <c r="G349" s="4">
        <f>_xlfn.LET(
 _xlpm.DataPoint, _xlfn.XLOOKUP(Table4[[#This Row],[DAUID]],Census[ALT_GEO_CODE],Census[Percent_Of_Income_From_Goverment_Transfers],"",0),
 IF(_xlpm.DataPoint = "","",VALUE(_xlpm.DataPoint)))</f>
        <v>9.6</v>
      </c>
      <c r="H349" s="4">
        <f>_xlfn.LET(
 _xlpm.DataPoint, _xlfn.XLOOKUP(Table4[[#This Row],[DAUID]],Census[ALT_GEO_CODE],Census[Percent_Renters],"",0),
 IF(_xlpm.DataPoint = "","",VALUE(_xlpm.DataPoint)))</f>
        <v>10.3</v>
      </c>
      <c r="I349" s="3">
        <f>IFERROR(_xlfn.PERCENTRANK.INC(Table4[Proximity to groceries (PMD)],Table4[[#This Row],[Proximity to groceries (PMD)]]),"")</f>
        <v>0.83799999999999997</v>
      </c>
      <c r="J349" s="3">
        <f>IFERROR(_xlfn.PERCENTRANK.INC(Table4[Percentage of income from government transfers (Census)],Table4[[#This Row],[Percentage of income from government transfers (Census)]]),"")</f>
        <v>0.23400000000000001</v>
      </c>
      <c r="K349" s="3">
        <f>IFERROR(_xlfn.PERCENTRANK.INC(Table4[Percentage of households that are renting (Census)],Table4[[#This Row],[Percentage of households that are renting (Census)]]),"")</f>
        <v>0.29499999999999998</v>
      </c>
      <c r="L3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50" spans="2:12" x14ac:dyDescent="0.65">
      <c r="B350" s="3">
        <v>35210193002</v>
      </c>
      <c r="C350" s="3">
        <v>35210193</v>
      </c>
      <c r="D350" s="3">
        <v>105</v>
      </c>
      <c r="E350" s="3">
        <v>382</v>
      </c>
      <c r="F350" s="3">
        <f>_xlfn.LET(
 _xlpm.DataPoint, _xlfn.XLOOKUP(Table4[[#This Row],[DBUID]],PMD[DBUID],PMD[Indexed_Proximity_To_Groceries],"",0),
 IF(_xlpm.DataPoint = "","",VALUE(_xlpm.DataPoint)))</f>
        <v>4.7900992105058902E-2</v>
      </c>
      <c r="G350" s="4">
        <f>_xlfn.LET(
 _xlpm.DataPoint, _xlfn.XLOOKUP(Table4[[#This Row],[DAUID]],Census[ALT_GEO_CODE],Census[Percent_Of_Income_From_Goverment_Transfers],"",0),
 IF(_xlpm.DataPoint = "","",VALUE(_xlpm.DataPoint)))</f>
        <v>9.6</v>
      </c>
      <c r="H350" s="4">
        <f>_xlfn.LET(
 _xlpm.DataPoint, _xlfn.XLOOKUP(Table4[[#This Row],[DAUID]],Census[ALT_GEO_CODE],Census[Percent_Renters],"",0),
 IF(_xlpm.DataPoint = "","",VALUE(_xlpm.DataPoint)))</f>
        <v>10.3</v>
      </c>
      <c r="I350" s="3">
        <f>IFERROR(_xlfn.PERCENTRANK.INC(Table4[Proximity to groceries (PMD)],Table4[[#This Row],[Proximity to groceries (PMD)]]),"")</f>
        <v>0.78500000000000003</v>
      </c>
      <c r="J350" s="3">
        <f>IFERROR(_xlfn.PERCENTRANK.INC(Table4[Percentage of income from government transfers (Census)],Table4[[#This Row],[Percentage of income from government transfers (Census)]]),"")</f>
        <v>0.23400000000000001</v>
      </c>
      <c r="K350" s="3">
        <f>IFERROR(_xlfn.PERCENTRANK.INC(Table4[Percentage of households that are renting (Census)],Table4[[#This Row],[Percentage of households that are renting (Census)]]),"")</f>
        <v>0.29499999999999998</v>
      </c>
      <c r="L3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51" spans="2:12" x14ac:dyDescent="0.65">
      <c r="B351" s="3">
        <v>35210193003</v>
      </c>
      <c r="C351" s="3">
        <v>35210193</v>
      </c>
      <c r="D351" s="3">
        <v>112</v>
      </c>
      <c r="E351" s="3">
        <v>382</v>
      </c>
      <c r="F351" s="3">
        <f>_xlfn.LET(
 _xlpm.DataPoint, _xlfn.XLOOKUP(Table4[[#This Row],[DBUID]],PMD[DBUID],PMD[Indexed_Proximity_To_Groceries],"",0),
 IF(_xlpm.DataPoint = "","",VALUE(_xlpm.DataPoint)))</f>
        <v>4.1089037415019597E-2</v>
      </c>
      <c r="G351" s="4">
        <f>_xlfn.LET(
 _xlpm.DataPoint, _xlfn.XLOOKUP(Table4[[#This Row],[DAUID]],Census[ALT_GEO_CODE],Census[Percent_Of_Income_From_Goverment_Transfers],"",0),
 IF(_xlpm.DataPoint = "","",VALUE(_xlpm.DataPoint)))</f>
        <v>9.6</v>
      </c>
      <c r="H351" s="4">
        <f>_xlfn.LET(
 _xlpm.DataPoint, _xlfn.XLOOKUP(Table4[[#This Row],[DAUID]],Census[ALT_GEO_CODE],Census[Percent_Renters],"",0),
 IF(_xlpm.DataPoint = "","",VALUE(_xlpm.DataPoint)))</f>
        <v>10.3</v>
      </c>
      <c r="I351" s="3">
        <f>IFERROR(_xlfn.PERCENTRANK.INC(Table4[Proximity to groceries (PMD)],Table4[[#This Row],[Proximity to groceries (PMD)]]),"")</f>
        <v>0.72899999999999998</v>
      </c>
      <c r="J351" s="3">
        <f>IFERROR(_xlfn.PERCENTRANK.INC(Table4[Percentage of income from government transfers (Census)],Table4[[#This Row],[Percentage of income from government transfers (Census)]]),"")</f>
        <v>0.23400000000000001</v>
      </c>
      <c r="K351" s="3">
        <f>IFERROR(_xlfn.PERCENTRANK.INC(Table4[Percentage of households that are renting (Census)],Table4[[#This Row],[Percentage of households that are renting (Census)]]),"")</f>
        <v>0.29499999999999998</v>
      </c>
      <c r="L3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52" spans="2:12" x14ac:dyDescent="0.65">
      <c r="B352" s="3">
        <v>35210193004</v>
      </c>
      <c r="C352" s="3">
        <v>35210193</v>
      </c>
      <c r="D352" s="3">
        <v>79</v>
      </c>
      <c r="E352" s="3">
        <v>382</v>
      </c>
      <c r="F352" s="3">
        <f>_xlfn.LET(
 _xlpm.DataPoint, _xlfn.XLOOKUP(Table4[[#This Row],[DBUID]],PMD[DBUID],PMD[Indexed_Proximity_To_Groceries],"",0),
 IF(_xlpm.DataPoint = "","",VALUE(_xlpm.DataPoint)))</f>
        <v>4.1494267959747901E-2</v>
      </c>
      <c r="G352" s="4">
        <f>_xlfn.LET(
 _xlpm.DataPoint, _xlfn.XLOOKUP(Table4[[#This Row],[DAUID]],Census[ALT_GEO_CODE],Census[Percent_Of_Income_From_Goverment_Transfers],"",0),
 IF(_xlpm.DataPoint = "","",VALUE(_xlpm.DataPoint)))</f>
        <v>9.6</v>
      </c>
      <c r="H352" s="4">
        <f>_xlfn.LET(
 _xlpm.DataPoint, _xlfn.XLOOKUP(Table4[[#This Row],[DAUID]],Census[ALT_GEO_CODE],Census[Percent_Renters],"",0),
 IF(_xlpm.DataPoint = "","",VALUE(_xlpm.DataPoint)))</f>
        <v>10.3</v>
      </c>
      <c r="I352" s="3">
        <f>IFERROR(_xlfn.PERCENTRANK.INC(Table4[Proximity to groceries (PMD)],Table4[[#This Row],[Proximity to groceries (PMD)]]),"")</f>
        <v>0.73499999999999999</v>
      </c>
      <c r="J352" s="3">
        <f>IFERROR(_xlfn.PERCENTRANK.INC(Table4[Percentage of income from government transfers (Census)],Table4[[#This Row],[Percentage of income from government transfers (Census)]]),"")</f>
        <v>0.23400000000000001</v>
      </c>
      <c r="K352" s="3">
        <f>IFERROR(_xlfn.PERCENTRANK.INC(Table4[Percentage of households that are renting (Census)],Table4[[#This Row],[Percentage of households that are renting (Census)]]),"")</f>
        <v>0.29499999999999998</v>
      </c>
      <c r="L3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53" spans="2:12" x14ac:dyDescent="0.65">
      <c r="B353" s="3">
        <v>35210194003</v>
      </c>
      <c r="C353" s="3">
        <v>35210194</v>
      </c>
      <c r="D353" s="3">
        <v>902</v>
      </c>
      <c r="E353" s="3">
        <v>902</v>
      </c>
      <c r="F353" s="3">
        <f>_xlfn.LET(
 _xlpm.DataPoint, _xlfn.XLOOKUP(Table4[[#This Row],[DBUID]],PMD[DBUID],PMD[Indexed_Proximity_To_Groceries],"",0),
 IF(_xlpm.DataPoint = "","",VALUE(_xlpm.DataPoint)))</f>
        <v>4.4999704888164703E-2</v>
      </c>
      <c r="G353" s="4">
        <f>_xlfn.LET(
 _xlpm.DataPoint, _xlfn.XLOOKUP(Table4[[#This Row],[DAUID]],Census[ALT_GEO_CODE],Census[Percent_Of_Income_From_Goverment_Transfers],"",0),
 IF(_xlpm.DataPoint = "","",VALUE(_xlpm.DataPoint)))</f>
        <v>12.3</v>
      </c>
      <c r="H353" s="4">
        <f>_xlfn.LET(
 _xlpm.DataPoint, _xlfn.XLOOKUP(Table4[[#This Row],[DAUID]],Census[ALT_GEO_CODE],Census[Percent_Renters],"",0),
 IF(_xlpm.DataPoint = "","",VALUE(_xlpm.DataPoint)))</f>
        <v>61.5</v>
      </c>
      <c r="I353" s="3">
        <f>IFERROR(_xlfn.PERCENTRANK.INC(Table4[Proximity to groceries (PMD)],Table4[[#This Row],[Proximity to groceries (PMD)]]),"")</f>
        <v>0.75900000000000001</v>
      </c>
      <c r="J353" s="3">
        <f>IFERROR(_xlfn.PERCENTRANK.INC(Table4[Percentage of income from government transfers (Census)],Table4[[#This Row],[Percentage of income from government transfers (Census)]]),"")</f>
        <v>0.57499999999999996</v>
      </c>
      <c r="K353" s="3">
        <f>IFERROR(_xlfn.PERCENTRANK.INC(Table4[Percentage of households that are renting (Census)],Table4[[#This Row],[Percentage of households that are renting (Census)]]),"")</f>
        <v>0.95599999999999996</v>
      </c>
      <c r="L35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0.50977780914615245</v>
      </c>
    </row>
    <row r="354" spans="2:12" x14ac:dyDescent="0.65">
      <c r="B354" s="3">
        <v>35210195001</v>
      </c>
      <c r="C354" s="3">
        <v>35210195</v>
      </c>
      <c r="D354" s="3">
        <v>156</v>
      </c>
      <c r="E354" s="3">
        <v>596</v>
      </c>
      <c r="F354" s="3">
        <f>_xlfn.LET(
 _xlpm.DataPoint, _xlfn.XLOOKUP(Table4[[#This Row],[DBUID]],PMD[DBUID],PMD[Indexed_Proximity_To_Groceries],"",0),
 IF(_xlpm.DataPoint = "","",VALUE(_xlpm.DataPoint)))</f>
        <v>1.5667231485700999E-3</v>
      </c>
      <c r="G354" s="4">
        <f>_xlfn.LET(
 _xlpm.DataPoint, _xlfn.XLOOKUP(Table4[[#This Row],[DAUID]],Census[ALT_GEO_CODE],Census[Percent_Of_Income_From_Goverment_Transfers],"",0),
 IF(_xlpm.DataPoint = "","",VALUE(_xlpm.DataPoint)))</f>
        <v>15.5</v>
      </c>
      <c r="H354" s="4">
        <f>_xlfn.LET(
 _xlpm.DataPoint, _xlfn.XLOOKUP(Table4[[#This Row],[DAUID]],Census[ALT_GEO_CODE],Census[Percent_Renters],"",0),
 IF(_xlpm.DataPoint = "","",VALUE(_xlpm.DataPoint)))</f>
        <v>14.3</v>
      </c>
      <c r="I354" s="3">
        <f>IFERROR(_xlfn.PERCENTRANK.INC(Table4[Proximity to groceries (PMD)],Table4[[#This Row],[Proximity to groceries (PMD)]]),"")</f>
        <v>8.0000000000000002E-3</v>
      </c>
      <c r="J354" s="3">
        <f>IFERROR(_xlfn.PERCENTRANK.INC(Table4[Percentage of income from government transfers (Census)],Table4[[#This Row],[Percentage of income from government transfers (Census)]]),"")</f>
        <v>0.84</v>
      </c>
      <c r="K354" s="3">
        <f>IFERROR(_xlfn.PERCENTRANK.INC(Table4[Percentage of households that are renting (Census)],Table4[[#This Row],[Percentage of households that are renting (Census)]]),"")</f>
        <v>0.48799999999999999</v>
      </c>
      <c r="L3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55" spans="2:12" x14ac:dyDescent="0.65">
      <c r="B355" s="3">
        <v>35210195002</v>
      </c>
      <c r="C355" s="3">
        <v>35210195</v>
      </c>
      <c r="D355" s="3">
        <v>132</v>
      </c>
      <c r="E355" s="3">
        <v>596</v>
      </c>
      <c r="F355" s="3">
        <f>_xlfn.LET(
 _xlpm.DataPoint, _xlfn.XLOOKUP(Table4[[#This Row],[DBUID]],PMD[DBUID],PMD[Indexed_Proximity_To_Groceries],"",0),
 IF(_xlpm.DataPoint = "","",VALUE(_xlpm.DataPoint)))</f>
        <v>2.9044074149776201E-2</v>
      </c>
      <c r="G355" s="4">
        <f>_xlfn.LET(
 _xlpm.DataPoint, _xlfn.XLOOKUP(Table4[[#This Row],[DAUID]],Census[ALT_GEO_CODE],Census[Percent_Of_Income_From_Goverment_Transfers],"",0),
 IF(_xlpm.DataPoint = "","",VALUE(_xlpm.DataPoint)))</f>
        <v>15.5</v>
      </c>
      <c r="H355" s="4">
        <f>_xlfn.LET(
 _xlpm.DataPoint, _xlfn.XLOOKUP(Table4[[#This Row],[DAUID]],Census[ALT_GEO_CODE],Census[Percent_Renters],"",0),
 IF(_xlpm.DataPoint = "","",VALUE(_xlpm.DataPoint)))</f>
        <v>14.3</v>
      </c>
      <c r="I355" s="3">
        <f>IFERROR(_xlfn.PERCENTRANK.INC(Table4[Proximity to groceries (PMD)],Table4[[#This Row],[Proximity to groceries (PMD)]]),"")</f>
        <v>0.58399999999999996</v>
      </c>
      <c r="J355" s="3">
        <f>IFERROR(_xlfn.PERCENTRANK.INC(Table4[Percentage of income from government transfers (Census)],Table4[[#This Row],[Percentage of income from government transfers (Census)]]),"")</f>
        <v>0.84</v>
      </c>
      <c r="K355" s="3">
        <f>IFERROR(_xlfn.PERCENTRANK.INC(Table4[Percentage of households that are renting (Census)],Table4[[#This Row],[Percentage of households that are renting (Census)]]),"")</f>
        <v>0.48799999999999999</v>
      </c>
      <c r="L3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56" spans="2:12" x14ac:dyDescent="0.65">
      <c r="B356" s="3">
        <v>35210195003</v>
      </c>
      <c r="C356" s="3">
        <v>35210195</v>
      </c>
      <c r="D356" s="3">
        <v>139</v>
      </c>
      <c r="E356" s="3">
        <v>596</v>
      </c>
      <c r="F356" s="3">
        <f>_xlfn.LET(
 _xlpm.DataPoint, _xlfn.XLOOKUP(Table4[[#This Row],[DBUID]],PMD[DBUID],PMD[Indexed_Proximity_To_Groceries],"",0),
 IF(_xlpm.DataPoint = "","",VALUE(_xlpm.DataPoint)))</f>
        <v>4.3170305478353998E-3</v>
      </c>
      <c r="G356" s="4">
        <f>_xlfn.LET(
 _xlpm.DataPoint, _xlfn.XLOOKUP(Table4[[#This Row],[DAUID]],Census[ALT_GEO_CODE],Census[Percent_Of_Income_From_Goverment_Transfers],"",0),
 IF(_xlpm.DataPoint = "","",VALUE(_xlpm.DataPoint)))</f>
        <v>15.5</v>
      </c>
      <c r="H356" s="4">
        <f>_xlfn.LET(
 _xlpm.DataPoint, _xlfn.XLOOKUP(Table4[[#This Row],[DAUID]],Census[ALT_GEO_CODE],Census[Percent_Renters],"",0),
 IF(_xlpm.DataPoint = "","",VALUE(_xlpm.DataPoint)))</f>
        <v>14.3</v>
      </c>
      <c r="I356" s="3">
        <f>IFERROR(_xlfn.PERCENTRANK.INC(Table4[Proximity to groceries (PMD)],Table4[[#This Row],[Proximity to groceries (PMD)]]),"")</f>
        <v>7.9000000000000001E-2</v>
      </c>
      <c r="J356" s="3">
        <f>IFERROR(_xlfn.PERCENTRANK.INC(Table4[Percentage of income from government transfers (Census)],Table4[[#This Row],[Percentage of income from government transfers (Census)]]),"")</f>
        <v>0.84</v>
      </c>
      <c r="K356" s="3">
        <f>IFERROR(_xlfn.PERCENTRANK.INC(Table4[Percentage of households that are renting (Census)],Table4[[#This Row],[Percentage of households that are renting (Census)]]),"")</f>
        <v>0.48799999999999999</v>
      </c>
      <c r="L3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57" spans="2:12" x14ac:dyDescent="0.65">
      <c r="B357" s="3">
        <v>35210195005</v>
      </c>
      <c r="C357" s="3">
        <v>35210195</v>
      </c>
      <c r="D357" s="3">
        <v>21</v>
      </c>
      <c r="E357" s="3">
        <v>596</v>
      </c>
      <c r="F357" s="3">
        <f>_xlfn.LET(
 _xlpm.DataPoint, _xlfn.XLOOKUP(Table4[[#This Row],[DBUID]],PMD[DBUID],PMD[Indexed_Proximity_To_Groceries],"",0),
 IF(_xlpm.DataPoint = "","",VALUE(_xlpm.DataPoint)))</f>
        <v>1.60252871806369E-2</v>
      </c>
      <c r="G357" s="4">
        <f>_xlfn.LET(
 _xlpm.DataPoint, _xlfn.XLOOKUP(Table4[[#This Row],[DAUID]],Census[ALT_GEO_CODE],Census[Percent_Of_Income_From_Goverment_Transfers],"",0),
 IF(_xlpm.DataPoint = "","",VALUE(_xlpm.DataPoint)))</f>
        <v>15.5</v>
      </c>
      <c r="H357" s="4">
        <f>_xlfn.LET(
 _xlpm.DataPoint, _xlfn.XLOOKUP(Table4[[#This Row],[DAUID]],Census[ALT_GEO_CODE],Census[Percent_Renters],"",0),
 IF(_xlpm.DataPoint = "","",VALUE(_xlpm.DataPoint)))</f>
        <v>14.3</v>
      </c>
      <c r="I357" s="3">
        <f>IFERROR(_xlfn.PERCENTRANK.INC(Table4[Proximity to groceries (PMD)],Table4[[#This Row],[Proximity to groceries (PMD)]]),"")</f>
        <v>0.36799999999999999</v>
      </c>
      <c r="J357" s="3">
        <f>IFERROR(_xlfn.PERCENTRANK.INC(Table4[Percentage of income from government transfers (Census)],Table4[[#This Row],[Percentage of income from government transfers (Census)]]),"")</f>
        <v>0.84</v>
      </c>
      <c r="K357" s="3">
        <f>IFERROR(_xlfn.PERCENTRANK.INC(Table4[Percentage of households that are renting (Census)],Table4[[#This Row],[Percentage of households that are renting (Census)]]),"")</f>
        <v>0.48799999999999999</v>
      </c>
      <c r="L3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58" spans="2:12" x14ac:dyDescent="0.65">
      <c r="B358" s="3">
        <v>35210195006</v>
      </c>
      <c r="C358" s="3">
        <v>35210195</v>
      </c>
      <c r="D358" s="3">
        <v>148</v>
      </c>
      <c r="E358" s="3">
        <v>596</v>
      </c>
      <c r="F358" s="3">
        <f>_xlfn.LET(
 _xlpm.DataPoint, _xlfn.XLOOKUP(Table4[[#This Row],[DBUID]],PMD[DBUID],PMD[Indexed_Proximity_To_Groceries],"",0),
 IF(_xlpm.DataPoint = "","",VALUE(_xlpm.DataPoint)))</f>
        <v>1.00898725705566E-2</v>
      </c>
      <c r="G358" s="4">
        <f>_xlfn.LET(
 _xlpm.DataPoint, _xlfn.XLOOKUP(Table4[[#This Row],[DAUID]],Census[ALT_GEO_CODE],Census[Percent_Of_Income_From_Goverment_Transfers],"",0),
 IF(_xlpm.DataPoint = "","",VALUE(_xlpm.DataPoint)))</f>
        <v>15.5</v>
      </c>
      <c r="H358" s="4">
        <f>_xlfn.LET(
 _xlpm.DataPoint, _xlfn.XLOOKUP(Table4[[#This Row],[DAUID]],Census[ALT_GEO_CODE],Census[Percent_Renters],"",0),
 IF(_xlpm.DataPoint = "","",VALUE(_xlpm.DataPoint)))</f>
        <v>14.3</v>
      </c>
      <c r="I358" s="3">
        <f>IFERROR(_xlfn.PERCENTRANK.INC(Table4[Proximity to groceries (PMD)],Table4[[#This Row],[Proximity to groceries (PMD)]]),"")</f>
        <v>0.23599999999999999</v>
      </c>
      <c r="J358" s="3">
        <f>IFERROR(_xlfn.PERCENTRANK.INC(Table4[Percentage of income from government transfers (Census)],Table4[[#This Row],[Percentage of income from government transfers (Census)]]),"")</f>
        <v>0.84</v>
      </c>
      <c r="K358" s="3">
        <f>IFERROR(_xlfn.PERCENTRANK.INC(Table4[Percentage of households that are renting (Census)],Table4[[#This Row],[Percentage of households that are renting (Census)]]),"")</f>
        <v>0.48799999999999999</v>
      </c>
      <c r="L3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59" spans="2:12" x14ac:dyDescent="0.65">
      <c r="B359" s="3">
        <v>35210198001</v>
      </c>
      <c r="C359" s="3">
        <v>35210198</v>
      </c>
      <c r="D359" s="3">
        <v>204</v>
      </c>
      <c r="E359" s="3">
        <v>435</v>
      </c>
      <c r="F359" s="3">
        <f>_xlfn.LET(
 _xlpm.DataPoint, _xlfn.XLOOKUP(Table4[[#This Row],[DBUID]],PMD[DBUID],PMD[Indexed_Proximity_To_Groceries],"",0),
 IF(_xlpm.DataPoint = "","",VALUE(_xlpm.DataPoint)))</f>
        <v>2.4936369122978998E-2</v>
      </c>
      <c r="G359" s="4">
        <f>_xlfn.LET(
 _xlpm.DataPoint, _xlfn.XLOOKUP(Table4[[#This Row],[DAUID]],Census[ALT_GEO_CODE],Census[Percent_Of_Income_From_Goverment_Transfers],"",0),
 IF(_xlpm.DataPoint = "","",VALUE(_xlpm.DataPoint)))</f>
        <v>10</v>
      </c>
      <c r="H359" s="4">
        <f>_xlfn.LET(
 _xlpm.DataPoint, _xlfn.XLOOKUP(Table4[[#This Row],[DAUID]],Census[ALT_GEO_CODE],Census[Percent_Renters],"",0),
 IF(_xlpm.DataPoint = "","",VALUE(_xlpm.DataPoint)))</f>
        <v>0</v>
      </c>
      <c r="I359" s="3">
        <f>IFERROR(_xlfn.PERCENTRANK.INC(Table4[Proximity to groceries (PMD)],Table4[[#This Row],[Proximity to groceries (PMD)]]),"")</f>
        <v>0.52900000000000003</v>
      </c>
      <c r="J359" s="3">
        <f>IFERROR(_xlfn.PERCENTRANK.INC(Table4[Percentage of income from government transfers (Census)],Table4[[#This Row],[Percentage of income from government transfers (Census)]]),"")</f>
        <v>0.27800000000000002</v>
      </c>
      <c r="K359" s="3">
        <f>IFERROR(_xlfn.PERCENTRANK.INC(Table4[Percentage of households that are renting (Census)],Table4[[#This Row],[Percentage of households that are renting (Census)]]),"")</f>
        <v>0</v>
      </c>
      <c r="L3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60" spans="2:12" x14ac:dyDescent="0.65">
      <c r="B360" s="3">
        <v>35210198002</v>
      </c>
      <c r="C360" s="3">
        <v>35210198</v>
      </c>
      <c r="D360" s="3">
        <v>156</v>
      </c>
      <c r="E360" s="3">
        <v>435</v>
      </c>
      <c r="F360" s="3">
        <f>_xlfn.LET(
 _xlpm.DataPoint, _xlfn.XLOOKUP(Table4[[#This Row],[DBUID]],PMD[DBUID],PMD[Indexed_Proximity_To_Groceries],"",0),
 IF(_xlpm.DataPoint = "","",VALUE(_xlpm.DataPoint)))</f>
        <v>3.6485630405802202E-2</v>
      </c>
      <c r="G360" s="4">
        <f>_xlfn.LET(
 _xlpm.DataPoint, _xlfn.XLOOKUP(Table4[[#This Row],[DAUID]],Census[ALT_GEO_CODE],Census[Percent_Of_Income_From_Goverment_Transfers],"",0),
 IF(_xlpm.DataPoint = "","",VALUE(_xlpm.DataPoint)))</f>
        <v>10</v>
      </c>
      <c r="H360" s="4">
        <f>_xlfn.LET(
 _xlpm.DataPoint, _xlfn.XLOOKUP(Table4[[#This Row],[DAUID]],Census[ALT_GEO_CODE],Census[Percent_Renters],"",0),
 IF(_xlpm.DataPoint = "","",VALUE(_xlpm.DataPoint)))</f>
        <v>0</v>
      </c>
      <c r="I360" s="3">
        <f>IFERROR(_xlfn.PERCENTRANK.INC(Table4[Proximity to groceries (PMD)],Table4[[#This Row],[Proximity to groceries (PMD)]]),"")</f>
        <v>0.67800000000000005</v>
      </c>
      <c r="J360" s="3">
        <f>IFERROR(_xlfn.PERCENTRANK.INC(Table4[Percentage of income from government transfers (Census)],Table4[[#This Row],[Percentage of income from government transfers (Census)]]),"")</f>
        <v>0.27800000000000002</v>
      </c>
      <c r="K360" s="3">
        <f>IFERROR(_xlfn.PERCENTRANK.INC(Table4[Percentage of households that are renting (Census)],Table4[[#This Row],[Percentage of households that are renting (Census)]]),"")</f>
        <v>0</v>
      </c>
      <c r="L3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61" spans="2:12" x14ac:dyDescent="0.65">
      <c r="B361" s="3">
        <v>35210198003</v>
      </c>
      <c r="C361" s="3">
        <v>35210198</v>
      </c>
      <c r="D361" s="3">
        <v>75</v>
      </c>
      <c r="E361" s="3">
        <v>435</v>
      </c>
      <c r="F361" s="3">
        <f>_xlfn.LET(
 _xlpm.DataPoint, _xlfn.XLOOKUP(Table4[[#This Row],[DBUID]],PMD[DBUID],PMD[Indexed_Proximity_To_Groceries],"",0),
 IF(_xlpm.DataPoint = "","",VALUE(_xlpm.DataPoint)))</f>
        <v>2.1637663800178501E-2</v>
      </c>
      <c r="G361" s="4">
        <f>_xlfn.LET(
 _xlpm.DataPoint, _xlfn.XLOOKUP(Table4[[#This Row],[DAUID]],Census[ALT_GEO_CODE],Census[Percent_Of_Income_From_Goverment_Transfers],"",0),
 IF(_xlpm.DataPoint = "","",VALUE(_xlpm.DataPoint)))</f>
        <v>10</v>
      </c>
      <c r="H361" s="4">
        <f>_xlfn.LET(
 _xlpm.DataPoint, _xlfn.XLOOKUP(Table4[[#This Row],[DAUID]],Census[ALT_GEO_CODE],Census[Percent_Renters],"",0),
 IF(_xlpm.DataPoint = "","",VALUE(_xlpm.DataPoint)))</f>
        <v>0</v>
      </c>
      <c r="I361" s="3">
        <f>IFERROR(_xlfn.PERCENTRANK.INC(Table4[Proximity to groceries (PMD)],Table4[[#This Row],[Proximity to groceries (PMD)]]),"")</f>
        <v>0.47499999999999998</v>
      </c>
      <c r="J361" s="3">
        <f>IFERROR(_xlfn.PERCENTRANK.INC(Table4[Percentage of income from government transfers (Census)],Table4[[#This Row],[Percentage of income from government transfers (Census)]]),"")</f>
        <v>0.27800000000000002</v>
      </c>
      <c r="K361" s="3">
        <f>IFERROR(_xlfn.PERCENTRANK.INC(Table4[Percentage of households that are renting (Census)],Table4[[#This Row],[Percentage of households that are renting (Census)]]),"")</f>
        <v>0</v>
      </c>
      <c r="L3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62" spans="2:12" x14ac:dyDescent="0.65">
      <c r="B362" s="3">
        <v>35210199001</v>
      </c>
      <c r="C362" s="3">
        <v>35210199</v>
      </c>
      <c r="D362" s="3">
        <v>166</v>
      </c>
      <c r="E362" s="3">
        <v>618</v>
      </c>
      <c r="F362" s="3">
        <f>_xlfn.LET(
 _xlpm.DataPoint, _xlfn.XLOOKUP(Table4[[#This Row],[DBUID]],PMD[DBUID],PMD[Indexed_Proximity_To_Groceries],"",0),
 IF(_xlpm.DataPoint = "","",VALUE(_xlpm.DataPoint)))</f>
        <v>2.1894166053325202E-2</v>
      </c>
      <c r="G362" s="4">
        <f>_xlfn.LET(
 _xlpm.DataPoint, _xlfn.XLOOKUP(Table4[[#This Row],[DAUID]],Census[ALT_GEO_CODE],Census[Percent_Of_Income_From_Goverment_Transfers],"",0),
 IF(_xlpm.DataPoint = "","",VALUE(_xlpm.DataPoint)))</f>
        <v>12.7</v>
      </c>
      <c r="H362" s="4">
        <f>_xlfn.LET(
 _xlpm.DataPoint, _xlfn.XLOOKUP(Table4[[#This Row],[DAUID]],Census[ALT_GEO_CODE],Census[Percent_Renters],"",0),
 IF(_xlpm.DataPoint = "","",VALUE(_xlpm.DataPoint)))</f>
        <v>9.6999999999999993</v>
      </c>
      <c r="I362" s="3">
        <f>IFERROR(_xlfn.PERCENTRANK.INC(Table4[Proximity to groceries (PMD)],Table4[[#This Row],[Proximity to groceries (PMD)]]),"")</f>
        <v>0.48</v>
      </c>
      <c r="J362" s="3">
        <f>IFERROR(_xlfn.PERCENTRANK.INC(Table4[Percentage of income from government transfers (Census)],Table4[[#This Row],[Percentage of income from government transfers (Census)]]),"")</f>
        <v>0.63500000000000001</v>
      </c>
      <c r="K362" s="3">
        <f>IFERROR(_xlfn.PERCENTRANK.INC(Table4[Percentage of households that are renting (Census)],Table4[[#This Row],[Percentage of households that are renting (Census)]]),"")</f>
        <v>0.28000000000000003</v>
      </c>
      <c r="L3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63" spans="2:12" x14ac:dyDescent="0.65">
      <c r="B363" s="3">
        <v>35210199002</v>
      </c>
      <c r="C363" s="3">
        <v>35210199</v>
      </c>
      <c r="D363" s="3">
        <v>338</v>
      </c>
      <c r="E363" s="3">
        <v>618</v>
      </c>
      <c r="F363" s="3">
        <f>_xlfn.LET(
 _xlpm.DataPoint, _xlfn.XLOOKUP(Table4[[#This Row],[DBUID]],PMD[DBUID],PMD[Indexed_Proximity_To_Groceries],"",0),
 IF(_xlpm.DataPoint = "","",VALUE(_xlpm.DataPoint)))</f>
        <v>2.3776378825008802E-2</v>
      </c>
      <c r="G363" s="4">
        <f>_xlfn.LET(
 _xlpm.DataPoint, _xlfn.XLOOKUP(Table4[[#This Row],[DAUID]],Census[ALT_GEO_CODE],Census[Percent_Of_Income_From_Goverment_Transfers],"",0),
 IF(_xlpm.DataPoint = "","",VALUE(_xlpm.DataPoint)))</f>
        <v>12.7</v>
      </c>
      <c r="H363" s="4">
        <f>_xlfn.LET(
 _xlpm.DataPoint, _xlfn.XLOOKUP(Table4[[#This Row],[DAUID]],Census[ALT_GEO_CODE],Census[Percent_Renters],"",0),
 IF(_xlpm.DataPoint = "","",VALUE(_xlpm.DataPoint)))</f>
        <v>9.6999999999999993</v>
      </c>
      <c r="I363" s="3">
        <f>IFERROR(_xlfn.PERCENTRANK.INC(Table4[Proximity to groceries (PMD)],Table4[[#This Row],[Proximity to groceries (PMD)]]),"")</f>
        <v>0.51200000000000001</v>
      </c>
      <c r="J363" s="3">
        <f>IFERROR(_xlfn.PERCENTRANK.INC(Table4[Percentage of income from government transfers (Census)],Table4[[#This Row],[Percentage of income from government transfers (Census)]]),"")</f>
        <v>0.63500000000000001</v>
      </c>
      <c r="K363" s="3">
        <f>IFERROR(_xlfn.PERCENTRANK.INC(Table4[Percentage of households that are renting (Census)],Table4[[#This Row],[Percentage of households that are renting (Census)]]),"")</f>
        <v>0.28000000000000003</v>
      </c>
      <c r="L36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0.44270781943500515</v>
      </c>
    </row>
    <row r="364" spans="2:12" x14ac:dyDescent="0.65">
      <c r="B364" s="3">
        <v>35210199003</v>
      </c>
      <c r="C364" s="3">
        <v>35210199</v>
      </c>
      <c r="D364" s="3">
        <v>114</v>
      </c>
      <c r="E364" s="3">
        <v>618</v>
      </c>
      <c r="F364" s="3">
        <f>_xlfn.LET(
 _xlpm.DataPoint, _xlfn.XLOOKUP(Table4[[#This Row],[DBUID]],PMD[DBUID],PMD[Indexed_Proximity_To_Groceries],"",0),
 IF(_xlpm.DataPoint = "","",VALUE(_xlpm.DataPoint)))</f>
        <v>5.4280845046215401E-2</v>
      </c>
      <c r="G364" s="4">
        <f>_xlfn.LET(
 _xlpm.DataPoint, _xlfn.XLOOKUP(Table4[[#This Row],[DAUID]],Census[ALT_GEO_CODE],Census[Percent_Of_Income_From_Goverment_Transfers],"",0),
 IF(_xlpm.DataPoint = "","",VALUE(_xlpm.DataPoint)))</f>
        <v>12.7</v>
      </c>
      <c r="H364" s="4">
        <f>_xlfn.LET(
 _xlpm.DataPoint, _xlfn.XLOOKUP(Table4[[#This Row],[DAUID]],Census[ALT_GEO_CODE],Census[Percent_Renters],"",0),
 IF(_xlpm.DataPoint = "","",VALUE(_xlpm.DataPoint)))</f>
        <v>9.6999999999999993</v>
      </c>
      <c r="I364" s="3">
        <f>IFERROR(_xlfn.PERCENTRANK.INC(Table4[Proximity to groceries (PMD)],Table4[[#This Row],[Proximity to groceries (PMD)]]),"")</f>
        <v>0.82899999999999996</v>
      </c>
      <c r="J364" s="3">
        <f>IFERROR(_xlfn.PERCENTRANK.INC(Table4[Percentage of income from government transfers (Census)],Table4[[#This Row],[Percentage of income from government transfers (Census)]]),"")</f>
        <v>0.63500000000000001</v>
      </c>
      <c r="K364" s="3">
        <f>IFERROR(_xlfn.PERCENTRANK.INC(Table4[Percentage of households that are renting (Census)],Table4[[#This Row],[Percentage of households that are renting (Census)]]),"")</f>
        <v>0.28000000000000003</v>
      </c>
      <c r="L3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65" spans="2:12" x14ac:dyDescent="0.65">
      <c r="B365" s="3">
        <v>35210204001</v>
      </c>
      <c r="C365" s="3">
        <v>35210204</v>
      </c>
      <c r="D365" s="3">
        <v>224</v>
      </c>
      <c r="E365" s="3">
        <v>340</v>
      </c>
      <c r="F365" s="3">
        <f>_xlfn.LET(
 _xlpm.DataPoint, _xlfn.XLOOKUP(Table4[[#This Row],[DBUID]],PMD[DBUID],PMD[Indexed_Proximity_To_Groceries],"",0),
 IF(_xlpm.DataPoint = "","",VALUE(_xlpm.DataPoint)))</f>
        <v>4.9491921591277799E-2</v>
      </c>
      <c r="G365" s="4">
        <f>_xlfn.LET(
 _xlpm.DataPoint, _xlfn.XLOOKUP(Table4[[#This Row],[DAUID]],Census[ALT_GEO_CODE],Census[Percent_Of_Income_From_Goverment_Transfers],"",0),
 IF(_xlpm.DataPoint = "","",VALUE(_xlpm.DataPoint)))</f>
        <v>12</v>
      </c>
      <c r="H365" s="4">
        <f>_xlfn.LET(
 _xlpm.DataPoint, _xlfn.XLOOKUP(Table4[[#This Row],[DAUID]],Census[ALT_GEO_CODE],Census[Percent_Renters],"",0),
 IF(_xlpm.DataPoint = "","",VALUE(_xlpm.DataPoint)))</f>
        <v>40</v>
      </c>
      <c r="I365" s="3">
        <f>IFERROR(_xlfn.PERCENTRANK.INC(Table4[Proximity to groceries (PMD)],Table4[[#This Row],[Proximity to groceries (PMD)]]),"")</f>
        <v>0.79900000000000004</v>
      </c>
      <c r="J365" s="3">
        <f>IFERROR(_xlfn.PERCENTRANK.INC(Table4[Percentage of income from government transfers (Census)],Table4[[#This Row],[Percentage of income from government transfers (Census)]]),"")</f>
        <v>0.51900000000000002</v>
      </c>
      <c r="K365" s="3">
        <f>IFERROR(_xlfn.PERCENTRANK.INC(Table4[Percentage of households that are renting (Census)],Table4[[#This Row],[Percentage of households that are renting (Census)]]),"")</f>
        <v>0.92600000000000005</v>
      </c>
      <c r="L3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66" spans="2:12" x14ac:dyDescent="0.65">
      <c r="B366" s="3">
        <v>35210204002</v>
      </c>
      <c r="C366" s="3">
        <v>35210204</v>
      </c>
      <c r="D366" s="3">
        <v>116</v>
      </c>
      <c r="E366" s="3">
        <v>340</v>
      </c>
      <c r="F366" s="3">
        <f>_xlfn.LET(
 _xlpm.DataPoint, _xlfn.XLOOKUP(Table4[[#This Row],[DBUID]],PMD[DBUID],PMD[Indexed_Proximity_To_Groceries],"",0),
 IF(_xlpm.DataPoint = "","",VALUE(_xlpm.DataPoint)))</f>
        <v>6.4839858897530495E-2</v>
      </c>
      <c r="G366" s="4">
        <f>_xlfn.LET(
 _xlpm.DataPoint, _xlfn.XLOOKUP(Table4[[#This Row],[DAUID]],Census[ALT_GEO_CODE],Census[Percent_Of_Income_From_Goverment_Transfers],"",0),
 IF(_xlpm.DataPoint = "","",VALUE(_xlpm.DataPoint)))</f>
        <v>12</v>
      </c>
      <c r="H366" s="4">
        <f>_xlfn.LET(
 _xlpm.DataPoint, _xlfn.XLOOKUP(Table4[[#This Row],[DAUID]],Census[ALT_GEO_CODE],Census[Percent_Renters],"",0),
 IF(_xlpm.DataPoint = "","",VALUE(_xlpm.DataPoint)))</f>
        <v>40</v>
      </c>
      <c r="I366" s="3">
        <f>IFERROR(_xlfn.PERCENTRANK.INC(Table4[Proximity to groceries (PMD)],Table4[[#This Row],[Proximity to groceries (PMD)]]),"")</f>
        <v>0.88700000000000001</v>
      </c>
      <c r="J366" s="3">
        <f>IFERROR(_xlfn.PERCENTRANK.INC(Table4[Percentage of income from government transfers (Census)],Table4[[#This Row],[Percentage of income from government transfers (Census)]]),"")</f>
        <v>0.51900000000000002</v>
      </c>
      <c r="K366" s="3">
        <f>IFERROR(_xlfn.PERCENTRANK.INC(Table4[Percentage of households that are renting (Census)],Table4[[#This Row],[Percentage of households that are renting (Census)]]),"")</f>
        <v>0.92600000000000005</v>
      </c>
      <c r="L3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67" spans="2:12" x14ac:dyDescent="0.65">
      <c r="B367" s="3">
        <v>35210205001</v>
      </c>
      <c r="C367" s="3">
        <v>35210205</v>
      </c>
      <c r="D367" s="3">
        <v>378</v>
      </c>
      <c r="E367" s="3">
        <v>450</v>
      </c>
      <c r="F367" s="3">
        <f>_xlfn.LET(
 _xlpm.DataPoint, _xlfn.XLOOKUP(Table4[[#This Row],[DBUID]],PMD[DBUID],PMD[Indexed_Proximity_To_Groceries],"",0),
 IF(_xlpm.DataPoint = "","",VALUE(_xlpm.DataPoint)))</f>
        <v>7.3623470789605697E-2</v>
      </c>
      <c r="G367" s="4">
        <f>_xlfn.LET(
 _xlpm.DataPoint, _xlfn.XLOOKUP(Table4[[#This Row],[DAUID]],Census[ALT_GEO_CODE],Census[Percent_Of_Income_From_Goverment_Transfers],"",0),
 IF(_xlpm.DataPoint = "","",VALUE(_xlpm.DataPoint)))</f>
        <v>13</v>
      </c>
      <c r="H367" s="4">
        <f>_xlfn.LET(
 _xlpm.DataPoint, _xlfn.XLOOKUP(Table4[[#This Row],[DAUID]],Census[ALT_GEO_CODE],Census[Percent_Renters],"",0),
 IF(_xlpm.DataPoint = "","",VALUE(_xlpm.DataPoint)))</f>
        <v>13.8</v>
      </c>
      <c r="I367" s="3">
        <f>IFERROR(_xlfn.PERCENTRANK.INC(Table4[Proximity to groceries (PMD)],Table4[[#This Row],[Proximity to groceries (PMD)]]),"")</f>
        <v>0.91900000000000004</v>
      </c>
      <c r="J367" s="3">
        <f>IFERROR(_xlfn.PERCENTRANK.INC(Table4[Percentage of income from government transfers (Census)],Table4[[#This Row],[Percentage of income from government transfers (Census)]]),"")</f>
        <v>0.66300000000000003</v>
      </c>
      <c r="K367" s="3">
        <f>IFERROR(_xlfn.PERCENTRANK.INC(Table4[Percentage of households that are renting (Census)],Table4[[#This Row],[Percentage of households that are renting (Census)]]),"")</f>
        <v>0.47399999999999998</v>
      </c>
      <c r="L3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68" spans="2:12" x14ac:dyDescent="0.65">
      <c r="B368" s="3">
        <v>35210205002</v>
      </c>
      <c r="C368" s="3">
        <v>35210205</v>
      </c>
      <c r="D368" s="3">
        <v>72</v>
      </c>
      <c r="E368" s="3">
        <v>450</v>
      </c>
      <c r="F368" s="3">
        <f>_xlfn.LET(
 _xlpm.DataPoint, _xlfn.XLOOKUP(Table4[[#This Row],[DBUID]],PMD[DBUID],PMD[Indexed_Proximity_To_Groceries],"",0),
 IF(_xlpm.DataPoint = "","",VALUE(_xlpm.DataPoint)))</f>
        <v>9.9296796495288997E-2</v>
      </c>
      <c r="G368" s="4">
        <f>_xlfn.LET(
 _xlpm.DataPoint, _xlfn.XLOOKUP(Table4[[#This Row],[DAUID]],Census[ALT_GEO_CODE],Census[Percent_Of_Income_From_Goverment_Transfers],"",0),
 IF(_xlpm.DataPoint = "","",VALUE(_xlpm.DataPoint)))</f>
        <v>13</v>
      </c>
      <c r="H368" s="4">
        <f>_xlfn.LET(
 _xlpm.DataPoint, _xlfn.XLOOKUP(Table4[[#This Row],[DAUID]],Census[ALT_GEO_CODE],Census[Percent_Renters],"",0),
 IF(_xlpm.DataPoint = "","",VALUE(_xlpm.DataPoint)))</f>
        <v>13.8</v>
      </c>
      <c r="I368" s="3">
        <f>IFERROR(_xlfn.PERCENTRANK.INC(Table4[Proximity to groceries (PMD)],Table4[[#This Row],[Proximity to groceries (PMD)]]),"")</f>
        <v>0.96399999999999997</v>
      </c>
      <c r="J368" s="3">
        <f>IFERROR(_xlfn.PERCENTRANK.INC(Table4[Percentage of income from government transfers (Census)],Table4[[#This Row],[Percentage of income from government transfers (Census)]]),"")</f>
        <v>0.66300000000000003</v>
      </c>
      <c r="K368" s="3">
        <f>IFERROR(_xlfn.PERCENTRANK.INC(Table4[Percentage of households that are renting (Census)],Table4[[#This Row],[Percentage of households that are renting (Census)]]),"")</f>
        <v>0.47399999999999998</v>
      </c>
      <c r="L3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69" spans="2:12" x14ac:dyDescent="0.65">
      <c r="B369" s="3">
        <v>35210206001</v>
      </c>
      <c r="C369" s="3">
        <v>35210206</v>
      </c>
      <c r="D369" s="3">
        <v>102</v>
      </c>
      <c r="E369" s="3">
        <v>581</v>
      </c>
      <c r="F369" s="3">
        <f>_xlfn.LET(
 _xlpm.DataPoint, _xlfn.XLOOKUP(Table4[[#This Row],[DBUID]],PMD[DBUID],PMD[Indexed_Proximity_To_Groceries],"",0),
 IF(_xlpm.DataPoint = "","",VALUE(_xlpm.DataPoint)))</f>
        <v>4.92962025608044E-2</v>
      </c>
      <c r="G369" s="4">
        <f>_xlfn.LET(
 _xlpm.DataPoint, _xlfn.XLOOKUP(Table4[[#This Row],[DAUID]],Census[ALT_GEO_CODE],Census[Percent_Of_Income_From_Goverment_Transfers],"",0),
 IF(_xlpm.DataPoint = "","",VALUE(_xlpm.DataPoint)))</f>
        <v>13.5</v>
      </c>
      <c r="H369" s="4">
        <f>_xlfn.LET(
 _xlpm.DataPoint, _xlfn.XLOOKUP(Table4[[#This Row],[DAUID]],Census[ALT_GEO_CODE],Census[Percent_Renters],"",0),
 IF(_xlpm.DataPoint = "","",VALUE(_xlpm.DataPoint)))</f>
        <v>28</v>
      </c>
      <c r="I369" s="3">
        <f>IFERROR(_xlfn.PERCENTRANK.INC(Table4[Proximity to groceries (PMD)],Table4[[#This Row],[Proximity to groceries (PMD)]]),"")</f>
        <v>0.79600000000000004</v>
      </c>
      <c r="J369" s="3">
        <f>IFERROR(_xlfn.PERCENTRANK.INC(Table4[Percentage of income from government transfers (Census)],Table4[[#This Row],[Percentage of income from government transfers (Census)]]),"")</f>
        <v>0.72499999999999998</v>
      </c>
      <c r="K369" s="3">
        <f>IFERROR(_xlfn.PERCENTRANK.INC(Table4[Percentage of households that are renting (Census)],Table4[[#This Row],[Percentage of households that are renting (Census)]]),"")</f>
        <v>0.878</v>
      </c>
      <c r="L3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70" spans="2:12" x14ac:dyDescent="0.65">
      <c r="B370" s="3">
        <v>35210206002</v>
      </c>
      <c r="C370" s="3">
        <v>35210206</v>
      </c>
      <c r="D370" s="3">
        <v>199</v>
      </c>
      <c r="E370" s="3">
        <v>581</v>
      </c>
      <c r="F370" s="3">
        <f>_xlfn.LET(
 _xlpm.DataPoint, _xlfn.XLOOKUP(Table4[[#This Row],[DBUID]],PMD[DBUID],PMD[Indexed_Proximity_To_Groceries],"",0),
 IF(_xlpm.DataPoint = "","",VALUE(_xlpm.DataPoint)))</f>
        <v>3.64887690389855E-2</v>
      </c>
      <c r="G370" s="4">
        <f>_xlfn.LET(
 _xlpm.DataPoint, _xlfn.XLOOKUP(Table4[[#This Row],[DAUID]],Census[ALT_GEO_CODE],Census[Percent_Of_Income_From_Goverment_Transfers],"",0),
 IF(_xlpm.DataPoint = "","",VALUE(_xlpm.DataPoint)))</f>
        <v>13.5</v>
      </c>
      <c r="H370" s="4">
        <f>_xlfn.LET(
 _xlpm.DataPoint, _xlfn.XLOOKUP(Table4[[#This Row],[DAUID]],Census[ALT_GEO_CODE],Census[Percent_Renters],"",0),
 IF(_xlpm.DataPoint = "","",VALUE(_xlpm.DataPoint)))</f>
        <v>28</v>
      </c>
      <c r="I370" s="3">
        <f>IFERROR(_xlfn.PERCENTRANK.INC(Table4[Proximity to groceries (PMD)],Table4[[#This Row],[Proximity to groceries (PMD)]]),"")</f>
        <v>0.67800000000000005</v>
      </c>
      <c r="J370" s="3">
        <f>IFERROR(_xlfn.PERCENTRANK.INC(Table4[Percentage of income from government transfers (Census)],Table4[[#This Row],[Percentage of income from government transfers (Census)]]),"")</f>
        <v>0.72499999999999998</v>
      </c>
      <c r="K370" s="3">
        <f>IFERROR(_xlfn.PERCENTRANK.INC(Table4[Percentage of households that are renting (Census)],Table4[[#This Row],[Percentage of households that are renting (Census)]]),"")</f>
        <v>0.878</v>
      </c>
      <c r="L3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71" spans="2:12" x14ac:dyDescent="0.65">
      <c r="B371" s="3">
        <v>35210206003</v>
      </c>
      <c r="C371" s="3">
        <v>35210206</v>
      </c>
      <c r="D371" s="3">
        <v>77</v>
      </c>
      <c r="E371" s="3">
        <v>581</v>
      </c>
      <c r="F371" s="3">
        <f>_xlfn.LET(
 _xlpm.DataPoint, _xlfn.XLOOKUP(Table4[[#This Row],[DBUID]],PMD[DBUID],PMD[Indexed_Proximity_To_Groceries],"",0),
 IF(_xlpm.DataPoint = "","",VALUE(_xlpm.DataPoint)))</f>
        <v>3.5371017226806002E-2</v>
      </c>
      <c r="G371" s="4">
        <f>_xlfn.LET(
 _xlpm.DataPoint, _xlfn.XLOOKUP(Table4[[#This Row],[DAUID]],Census[ALT_GEO_CODE],Census[Percent_Of_Income_From_Goverment_Transfers],"",0),
 IF(_xlpm.DataPoint = "","",VALUE(_xlpm.DataPoint)))</f>
        <v>13.5</v>
      </c>
      <c r="H371" s="4">
        <f>_xlfn.LET(
 _xlpm.DataPoint, _xlfn.XLOOKUP(Table4[[#This Row],[DAUID]],Census[ALT_GEO_CODE],Census[Percent_Renters],"",0),
 IF(_xlpm.DataPoint = "","",VALUE(_xlpm.DataPoint)))</f>
        <v>28</v>
      </c>
      <c r="I371" s="3">
        <f>IFERROR(_xlfn.PERCENTRANK.INC(Table4[Proximity to groceries (PMD)],Table4[[#This Row],[Proximity to groceries (PMD)]]),"")</f>
        <v>0.66700000000000004</v>
      </c>
      <c r="J371" s="3">
        <f>IFERROR(_xlfn.PERCENTRANK.INC(Table4[Percentage of income from government transfers (Census)],Table4[[#This Row],[Percentage of income from government transfers (Census)]]),"")</f>
        <v>0.72499999999999998</v>
      </c>
      <c r="K371" s="3">
        <f>IFERROR(_xlfn.PERCENTRANK.INC(Table4[Percentage of households that are renting (Census)],Table4[[#This Row],[Percentage of households that are renting (Census)]]),"")</f>
        <v>0.878</v>
      </c>
      <c r="L3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72" spans="2:12" x14ac:dyDescent="0.65">
      <c r="B372" s="3">
        <v>35210206004</v>
      </c>
      <c r="C372" s="3">
        <v>35210206</v>
      </c>
      <c r="D372" s="3">
        <v>203</v>
      </c>
      <c r="E372" s="3">
        <v>581</v>
      </c>
      <c r="F372" s="3">
        <f>_xlfn.LET(
 _xlpm.DataPoint, _xlfn.XLOOKUP(Table4[[#This Row],[DBUID]],PMD[DBUID],PMD[Indexed_Proximity_To_Groceries],"",0),
 IF(_xlpm.DataPoint = "","",VALUE(_xlpm.DataPoint)))</f>
        <v>6.6974336118720598E-2</v>
      </c>
      <c r="G372" s="4">
        <f>_xlfn.LET(
 _xlpm.DataPoint, _xlfn.XLOOKUP(Table4[[#This Row],[DAUID]],Census[ALT_GEO_CODE],Census[Percent_Of_Income_From_Goverment_Transfers],"",0),
 IF(_xlpm.DataPoint = "","",VALUE(_xlpm.DataPoint)))</f>
        <v>13.5</v>
      </c>
      <c r="H372" s="4">
        <f>_xlfn.LET(
 _xlpm.DataPoint, _xlfn.XLOOKUP(Table4[[#This Row],[DAUID]],Census[ALT_GEO_CODE],Census[Percent_Renters],"",0),
 IF(_xlpm.DataPoint = "","",VALUE(_xlpm.DataPoint)))</f>
        <v>28</v>
      </c>
      <c r="I372" s="3">
        <f>IFERROR(_xlfn.PERCENTRANK.INC(Table4[Proximity to groceries (PMD)],Table4[[#This Row],[Proximity to groceries (PMD)]]),"")</f>
        <v>0.89800000000000002</v>
      </c>
      <c r="J372" s="3">
        <f>IFERROR(_xlfn.PERCENTRANK.INC(Table4[Percentage of income from government transfers (Census)],Table4[[#This Row],[Percentage of income from government transfers (Census)]]),"")</f>
        <v>0.72499999999999998</v>
      </c>
      <c r="K372" s="3">
        <f>IFERROR(_xlfn.PERCENTRANK.INC(Table4[Percentage of households that are renting (Census)],Table4[[#This Row],[Percentage of households that are renting (Census)]]),"")</f>
        <v>0.878</v>
      </c>
      <c r="L3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73" spans="2:12" x14ac:dyDescent="0.65">
      <c r="B373" s="3">
        <v>35210207001</v>
      </c>
      <c r="C373" s="3">
        <v>35210207</v>
      </c>
      <c r="D373" s="3">
        <v>434</v>
      </c>
      <c r="E373" s="3">
        <v>684</v>
      </c>
      <c r="F373" s="3">
        <f>_xlfn.LET(
 _xlpm.DataPoint, _xlfn.XLOOKUP(Table4[[#This Row],[DBUID]],PMD[DBUID],PMD[Indexed_Proximity_To_Groceries],"",0),
 IF(_xlpm.DataPoint = "","",VALUE(_xlpm.DataPoint)))</f>
        <v>4.4722205973831003E-2</v>
      </c>
      <c r="G373" s="4">
        <f>_xlfn.LET(
 _xlpm.DataPoint, _xlfn.XLOOKUP(Table4[[#This Row],[DAUID]],Census[ALT_GEO_CODE],Census[Percent_Of_Income_From_Goverment_Transfers],"",0),
 IF(_xlpm.DataPoint = "","",VALUE(_xlpm.DataPoint)))</f>
        <v>15.7</v>
      </c>
      <c r="H373" s="4">
        <f>_xlfn.LET(
 _xlpm.DataPoint, _xlfn.XLOOKUP(Table4[[#This Row],[DAUID]],Census[ALT_GEO_CODE],Census[Percent_Renters],"",0),
 IF(_xlpm.DataPoint = "","",VALUE(_xlpm.DataPoint)))</f>
        <v>81.599999999999994</v>
      </c>
      <c r="I373" s="3">
        <f>IFERROR(_xlfn.PERCENTRANK.INC(Table4[Proximity to groceries (PMD)],Table4[[#This Row],[Proximity to groceries (PMD)]]),"")</f>
        <v>0.75600000000000001</v>
      </c>
      <c r="J373" s="3">
        <f>IFERROR(_xlfn.PERCENTRANK.INC(Table4[Percentage of income from government transfers (Census)],Table4[[#This Row],[Percentage of income from government transfers (Census)]]),"")</f>
        <v>0.85</v>
      </c>
      <c r="K373" s="3">
        <f>IFERROR(_xlfn.PERCENTRANK.INC(Table4[Percentage of households that are renting (Census)],Table4[[#This Row],[Percentage of households that are renting (Census)]]),"")</f>
        <v>0.97499999999999998</v>
      </c>
      <c r="L37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0.58695452614577681</v>
      </c>
    </row>
    <row r="374" spans="2:12" x14ac:dyDescent="0.65">
      <c r="B374" s="3">
        <v>35210207002</v>
      </c>
      <c r="C374" s="3">
        <v>35210207</v>
      </c>
      <c r="D374" s="3">
        <v>94</v>
      </c>
      <c r="E374" s="3">
        <v>684</v>
      </c>
      <c r="F374" s="3">
        <f>_xlfn.LET(
 _xlpm.DataPoint, _xlfn.XLOOKUP(Table4[[#This Row],[DBUID]],PMD[DBUID],PMD[Indexed_Proximity_To_Groceries],"",0),
 IF(_xlpm.DataPoint = "","",VALUE(_xlpm.DataPoint)))</f>
        <v>0.1203056494598861</v>
      </c>
      <c r="G374" s="4">
        <f>_xlfn.LET(
 _xlpm.DataPoint, _xlfn.XLOOKUP(Table4[[#This Row],[DAUID]],Census[ALT_GEO_CODE],Census[Percent_Of_Income_From_Goverment_Transfers],"",0),
 IF(_xlpm.DataPoint = "","",VALUE(_xlpm.DataPoint)))</f>
        <v>15.7</v>
      </c>
      <c r="H374" s="4">
        <f>_xlfn.LET(
 _xlpm.DataPoint, _xlfn.XLOOKUP(Table4[[#This Row],[DAUID]],Census[ALT_GEO_CODE],Census[Percent_Renters],"",0),
 IF(_xlpm.DataPoint = "","",VALUE(_xlpm.DataPoint)))</f>
        <v>81.599999999999994</v>
      </c>
      <c r="I374" s="3">
        <f>IFERROR(_xlfn.PERCENTRANK.INC(Table4[Proximity to groceries (PMD)],Table4[[#This Row],[Proximity to groceries (PMD)]]),"")</f>
        <v>0.98</v>
      </c>
      <c r="J374" s="3">
        <f>IFERROR(_xlfn.PERCENTRANK.INC(Table4[Percentage of income from government transfers (Census)],Table4[[#This Row],[Percentage of income from government transfers (Census)]]),"")</f>
        <v>0.85</v>
      </c>
      <c r="K374" s="3">
        <f>IFERROR(_xlfn.PERCENTRANK.INC(Table4[Percentage of households that are renting (Census)],Table4[[#This Row],[Percentage of households that are renting (Census)]]),"")</f>
        <v>0.97499999999999998</v>
      </c>
      <c r="L3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75" spans="2:12" x14ac:dyDescent="0.65">
      <c r="B375" s="3">
        <v>35210207003</v>
      </c>
      <c r="C375" s="3">
        <v>35210207</v>
      </c>
      <c r="D375" s="3">
        <v>85</v>
      </c>
      <c r="E375" s="3">
        <v>684</v>
      </c>
      <c r="F375" s="3">
        <f>_xlfn.LET(
 _xlpm.DataPoint, _xlfn.XLOOKUP(Table4[[#This Row],[DBUID]],PMD[DBUID],PMD[Indexed_Proximity_To_Groceries],"",0),
 IF(_xlpm.DataPoint = "","",VALUE(_xlpm.DataPoint)))</f>
        <v>8.3273095081613194E-2</v>
      </c>
      <c r="G375" s="4">
        <f>_xlfn.LET(
 _xlpm.DataPoint, _xlfn.XLOOKUP(Table4[[#This Row],[DAUID]],Census[ALT_GEO_CODE],Census[Percent_Of_Income_From_Goverment_Transfers],"",0),
 IF(_xlpm.DataPoint = "","",VALUE(_xlpm.DataPoint)))</f>
        <v>15.7</v>
      </c>
      <c r="H375" s="4">
        <f>_xlfn.LET(
 _xlpm.DataPoint, _xlfn.XLOOKUP(Table4[[#This Row],[DAUID]],Census[ALT_GEO_CODE],Census[Percent_Renters],"",0),
 IF(_xlpm.DataPoint = "","",VALUE(_xlpm.DataPoint)))</f>
        <v>81.599999999999994</v>
      </c>
      <c r="I375" s="3">
        <f>IFERROR(_xlfn.PERCENTRANK.INC(Table4[Proximity to groceries (PMD)],Table4[[#This Row],[Proximity to groceries (PMD)]]),"")</f>
        <v>0.94199999999999995</v>
      </c>
      <c r="J375" s="3">
        <f>IFERROR(_xlfn.PERCENTRANK.INC(Table4[Percentage of income from government transfers (Census)],Table4[[#This Row],[Percentage of income from government transfers (Census)]]),"")</f>
        <v>0.85</v>
      </c>
      <c r="K375" s="3">
        <f>IFERROR(_xlfn.PERCENTRANK.INC(Table4[Percentage of households that are renting (Census)],Table4[[#This Row],[Percentage of households that are renting (Census)]]),"")</f>
        <v>0.97499999999999998</v>
      </c>
      <c r="L3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76" spans="2:12" x14ac:dyDescent="0.65">
      <c r="B376" s="3">
        <v>35210207004</v>
      </c>
      <c r="C376" s="3">
        <v>35210207</v>
      </c>
      <c r="D376" s="3">
        <v>71</v>
      </c>
      <c r="E376" s="3">
        <v>684</v>
      </c>
      <c r="F376" s="3">
        <f>_xlfn.LET(
 _xlpm.DataPoint, _xlfn.XLOOKUP(Table4[[#This Row],[DBUID]],PMD[DBUID],PMD[Indexed_Proximity_To_Groceries],"",0),
 IF(_xlpm.DataPoint = "","",VALUE(_xlpm.DataPoint)))</f>
        <v>1.9094242646405E-2</v>
      </c>
      <c r="G376" s="4">
        <f>_xlfn.LET(
 _xlpm.DataPoint, _xlfn.XLOOKUP(Table4[[#This Row],[DAUID]],Census[ALT_GEO_CODE],Census[Percent_Of_Income_From_Goverment_Transfers],"",0),
 IF(_xlpm.DataPoint = "","",VALUE(_xlpm.DataPoint)))</f>
        <v>15.7</v>
      </c>
      <c r="H376" s="4">
        <f>_xlfn.LET(
 _xlpm.DataPoint, _xlfn.XLOOKUP(Table4[[#This Row],[DAUID]],Census[ALT_GEO_CODE],Census[Percent_Renters],"",0),
 IF(_xlpm.DataPoint = "","",VALUE(_xlpm.DataPoint)))</f>
        <v>81.599999999999994</v>
      </c>
      <c r="I376" s="3">
        <f>IFERROR(_xlfn.PERCENTRANK.INC(Table4[Proximity to groceries (PMD)],Table4[[#This Row],[Proximity to groceries (PMD)]]),"")</f>
        <v>0.43099999999999999</v>
      </c>
      <c r="J376" s="3">
        <f>IFERROR(_xlfn.PERCENTRANK.INC(Table4[Percentage of income from government transfers (Census)],Table4[[#This Row],[Percentage of income from government transfers (Census)]]),"")</f>
        <v>0.85</v>
      </c>
      <c r="K376" s="3">
        <f>IFERROR(_xlfn.PERCENTRANK.INC(Table4[Percentage of households that are renting (Census)],Table4[[#This Row],[Percentage of households that are renting (Census)]]),"")</f>
        <v>0.97499999999999998</v>
      </c>
      <c r="L3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77" spans="2:12" x14ac:dyDescent="0.65">
      <c r="B377" s="3">
        <v>35210208001</v>
      </c>
      <c r="C377" s="3">
        <v>35210208</v>
      </c>
      <c r="D377" s="3">
        <v>623</v>
      </c>
      <c r="E377" s="3">
        <v>623</v>
      </c>
      <c r="F377" s="3">
        <f>_xlfn.LET(
 _xlpm.DataPoint, _xlfn.XLOOKUP(Table4[[#This Row],[DBUID]],PMD[DBUID],PMD[Indexed_Proximity_To_Groceries],"",0),
 IF(_xlpm.DataPoint = "","",VALUE(_xlpm.DataPoint)))</f>
        <v>0.1903891775526026</v>
      </c>
      <c r="G377" s="4">
        <f>_xlfn.LET(
 _xlpm.DataPoint, _xlfn.XLOOKUP(Table4[[#This Row],[DAUID]],Census[ALT_GEO_CODE],Census[Percent_Of_Income_From_Goverment_Transfers],"",0),
 IF(_xlpm.DataPoint = "","",VALUE(_xlpm.DataPoint)))</f>
        <v>16.2</v>
      </c>
      <c r="H377" s="4">
        <f>_xlfn.LET(
 _xlpm.DataPoint, _xlfn.XLOOKUP(Table4[[#This Row],[DAUID]],Census[ALT_GEO_CODE],Census[Percent_Renters],"",0),
 IF(_xlpm.DataPoint = "","",VALUE(_xlpm.DataPoint)))</f>
        <v>45.2</v>
      </c>
      <c r="I377" s="3">
        <f>IFERROR(_xlfn.PERCENTRANK.INC(Table4[Proximity to groceries (PMD)],Table4[[#This Row],[Proximity to groceries (PMD)]]),"")</f>
        <v>0.995</v>
      </c>
      <c r="J377" s="3">
        <f>IFERROR(_xlfn.PERCENTRANK.INC(Table4[Percentage of income from government transfers (Census)],Table4[[#This Row],[Percentage of income from government transfers (Census)]]),"")</f>
        <v>0.86399999999999999</v>
      </c>
      <c r="K377" s="3">
        <f>IFERROR(_xlfn.PERCENTRANK.INC(Table4[Percentage of households that are renting (Census)],Table4[[#This Row],[Percentage of households that are renting (Census)]]),"")</f>
        <v>0.93200000000000005</v>
      </c>
      <c r="L37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0.15908646063009807</v>
      </c>
    </row>
    <row r="378" spans="2:12" x14ac:dyDescent="0.65">
      <c r="B378" s="3">
        <v>35210209001</v>
      </c>
      <c r="C378" s="3">
        <v>35210209</v>
      </c>
      <c r="D378" s="3">
        <v>192</v>
      </c>
      <c r="E378" s="3">
        <v>669</v>
      </c>
      <c r="F378" s="3">
        <f>_xlfn.LET(
 _xlpm.DataPoint, _xlfn.XLOOKUP(Table4[[#This Row],[DBUID]],PMD[DBUID],PMD[Indexed_Proximity_To_Groceries],"",0),
 IF(_xlpm.DataPoint = "","",VALUE(_xlpm.DataPoint)))</f>
        <v>0.18967732711741581</v>
      </c>
      <c r="G378" s="4">
        <f>_xlfn.LET(
 _xlpm.DataPoint, _xlfn.XLOOKUP(Table4[[#This Row],[DAUID]],Census[ALT_GEO_CODE],Census[Percent_Of_Income_From_Goverment_Transfers],"",0),
 IF(_xlpm.DataPoint = "","",VALUE(_xlpm.DataPoint)))</f>
        <v>14.9</v>
      </c>
      <c r="H378" s="4">
        <f>_xlfn.LET(
 _xlpm.DataPoint, _xlfn.XLOOKUP(Table4[[#This Row],[DAUID]],Census[ALT_GEO_CODE],Census[Percent_Renters],"",0),
 IF(_xlpm.DataPoint = "","",VALUE(_xlpm.DataPoint)))</f>
        <v>40</v>
      </c>
      <c r="I378" s="3">
        <f>IFERROR(_xlfn.PERCENTRANK.INC(Table4[Proximity to groceries (PMD)],Table4[[#This Row],[Proximity to groceries (PMD)]]),"")</f>
        <v>0.995</v>
      </c>
      <c r="J378" s="3">
        <f>IFERROR(_xlfn.PERCENTRANK.INC(Table4[Percentage of income from government transfers (Census)],Table4[[#This Row],[Percentage of income from government transfers (Census)]]),"")</f>
        <v>0.81100000000000005</v>
      </c>
      <c r="K378" s="3">
        <f>IFERROR(_xlfn.PERCENTRANK.INC(Table4[Percentage of households that are renting (Census)],Table4[[#This Row],[Percentage of households that are renting (Census)]]),"")</f>
        <v>0.92600000000000005</v>
      </c>
      <c r="L3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79" spans="2:12" x14ac:dyDescent="0.65">
      <c r="B379" s="3">
        <v>35210209002</v>
      </c>
      <c r="C379" s="3">
        <v>35210209</v>
      </c>
      <c r="D379" s="3">
        <v>301</v>
      </c>
      <c r="E379" s="3">
        <v>669</v>
      </c>
      <c r="F379" s="3">
        <f>_xlfn.LET(
 _xlpm.DataPoint, _xlfn.XLOOKUP(Table4[[#This Row],[DBUID]],PMD[DBUID],PMD[Indexed_Proximity_To_Groceries],"",0),
 IF(_xlpm.DataPoint = "","",VALUE(_xlpm.DataPoint)))</f>
        <v>7.1666879889223004E-2</v>
      </c>
      <c r="G379" s="4">
        <f>_xlfn.LET(
 _xlpm.DataPoint, _xlfn.XLOOKUP(Table4[[#This Row],[DAUID]],Census[ALT_GEO_CODE],Census[Percent_Of_Income_From_Goverment_Transfers],"",0),
 IF(_xlpm.DataPoint = "","",VALUE(_xlpm.DataPoint)))</f>
        <v>14.9</v>
      </c>
      <c r="H379" s="4">
        <f>_xlfn.LET(
 _xlpm.DataPoint, _xlfn.XLOOKUP(Table4[[#This Row],[DAUID]],Census[ALT_GEO_CODE],Census[Percent_Renters],"",0),
 IF(_xlpm.DataPoint = "","",VALUE(_xlpm.DataPoint)))</f>
        <v>40</v>
      </c>
      <c r="I379" s="3">
        <f>IFERROR(_xlfn.PERCENTRANK.INC(Table4[Proximity to groceries (PMD)],Table4[[#This Row],[Proximity to groceries (PMD)]]),"")</f>
        <v>0.91400000000000003</v>
      </c>
      <c r="J379" s="3">
        <f>IFERROR(_xlfn.PERCENTRANK.INC(Table4[Percentage of income from government transfers (Census)],Table4[[#This Row],[Percentage of income from government transfers (Census)]]),"")</f>
        <v>0.81100000000000005</v>
      </c>
      <c r="K379" s="3">
        <f>IFERROR(_xlfn.PERCENTRANK.INC(Table4[Percentage of households that are renting (Census)],Table4[[#This Row],[Percentage of households that are renting (Census)]]),"")</f>
        <v>0.92600000000000005</v>
      </c>
      <c r="L37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0.40121463293378157</v>
      </c>
    </row>
    <row r="380" spans="2:12" x14ac:dyDescent="0.65">
      <c r="B380" s="3">
        <v>35210209003</v>
      </c>
      <c r="C380" s="3">
        <v>35210209</v>
      </c>
      <c r="D380" s="3">
        <v>176</v>
      </c>
      <c r="E380" s="3">
        <v>669</v>
      </c>
      <c r="F380" s="3">
        <f>_xlfn.LET(
 _xlpm.DataPoint, _xlfn.XLOOKUP(Table4[[#This Row],[DBUID]],PMD[DBUID],PMD[Indexed_Proximity_To_Groceries],"",0),
 IF(_xlpm.DataPoint = "","",VALUE(_xlpm.DataPoint)))</f>
        <v>7.1666879889223004E-2</v>
      </c>
      <c r="G380" s="4">
        <f>_xlfn.LET(
 _xlpm.DataPoint, _xlfn.XLOOKUP(Table4[[#This Row],[DAUID]],Census[ALT_GEO_CODE],Census[Percent_Of_Income_From_Goverment_Transfers],"",0),
 IF(_xlpm.DataPoint = "","",VALUE(_xlpm.DataPoint)))</f>
        <v>14.9</v>
      </c>
      <c r="H380" s="4">
        <f>_xlfn.LET(
 _xlpm.DataPoint, _xlfn.XLOOKUP(Table4[[#This Row],[DAUID]],Census[ALT_GEO_CODE],Census[Percent_Renters],"",0),
 IF(_xlpm.DataPoint = "","",VALUE(_xlpm.DataPoint)))</f>
        <v>40</v>
      </c>
      <c r="I380" s="3">
        <f>IFERROR(_xlfn.PERCENTRANK.INC(Table4[Proximity to groceries (PMD)],Table4[[#This Row],[Proximity to groceries (PMD)]]),"")</f>
        <v>0.91400000000000003</v>
      </c>
      <c r="J380" s="3">
        <f>IFERROR(_xlfn.PERCENTRANK.INC(Table4[Percentage of income from government transfers (Census)],Table4[[#This Row],[Percentage of income from government transfers (Census)]]),"")</f>
        <v>0.81100000000000005</v>
      </c>
      <c r="K380" s="3">
        <f>IFERROR(_xlfn.PERCENTRANK.INC(Table4[Percentage of households that are renting (Census)],Table4[[#This Row],[Percentage of households that are renting (Census)]]),"")</f>
        <v>0.92600000000000005</v>
      </c>
      <c r="L3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81" spans="2:12" x14ac:dyDescent="0.65">
      <c r="B381" s="3">
        <v>35210210001</v>
      </c>
      <c r="C381" s="3">
        <v>35210210</v>
      </c>
      <c r="D381" s="3">
        <v>227</v>
      </c>
      <c r="E381" s="3">
        <v>548</v>
      </c>
      <c r="F381" s="3">
        <f>_xlfn.LET(
 _xlpm.DataPoint, _xlfn.XLOOKUP(Table4[[#This Row],[DBUID]],PMD[DBUID],PMD[Indexed_Proximity_To_Groceries],"",0),
 IF(_xlpm.DataPoint = "","",VALUE(_xlpm.DataPoint)))</f>
        <v>7.4797391195226104E-2</v>
      </c>
      <c r="G381" s="4">
        <f>_xlfn.LET(
 _xlpm.DataPoint, _xlfn.XLOOKUP(Table4[[#This Row],[DAUID]],Census[ALT_GEO_CODE],Census[Percent_Of_Income_From_Goverment_Transfers],"",0),
 IF(_xlpm.DataPoint = "","",VALUE(_xlpm.DataPoint)))</f>
        <v>21.4</v>
      </c>
      <c r="H381" s="4">
        <f>_xlfn.LET(
 _xlpm.DataPoint, _xlfn.XLOOKUP(Table4[[#This Row],[DAUID]],Census[ALT_GEO_CODE],Census[Percent_Renters],"",0),
 IF(_xlpm.DataPoint = "","",VALUE(_xlpm.DataPoint)))</f>
        <v>35.5</v>
      </c>
      <c r="I381" s="3">
        <f>IFERROR(_xlfn.PERCENTRANK.INC(Table4[Proximity to groceries (PMD)],Table4[[#This Row],[Proximity to groceries (PMD)]]),"")</f>
        <v>0.92100000000000004</v>
      </c>
      <c r="J381" s="3">
        <f>IFERROR(_xlfn.PERCENTRANK.INC(Table4[Percentage of income from government transfers (Census)],Table4[[#This Row],[Percentage of income from government transfers (Census)]]),"")</f>
        <v>0.96899999999999997</v>
      </c>
      <c r="K381" s="3">
        <f>IFERROR(_xlfn.PERCENTRANK.INC(Table4[Percentage of households that are renting (Census)],Table4[[#This Row],[Percentage of households that are renting (Census)]]),"")</f>
        <v>0.91300000000000003</v>
      </c>
      <c r="L3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82" spans="2:12" x14ac:dyDescent="0.65">
      <c r="B382" s="3">
        <v>35210210002</v>
      </c>
      <c r="C382" s="3">
        <v>35210210</v>
      </c>
      <c r="D382" s="3">
        <v>321</v>
      </c>
      <c r="E382" s="3">
        <v>548</v>
      </c>
      <c r="F382" s="3">
        <f>_xlfn.LET(
 _xlpm.DataPoint, _xlfn.XLOOKUP(Table4[[#This Row],[DBUID]],PMD[DBUID],PMD[Indexed_Proximity_To_Groceries],"",0),
 IF(_xlpm.DataPoint = "","",VALUE(_xlpm.DataPoint)))</f>
        <v>5.5302445886803497E-2</v>
      </c>
      <c r="G382" s="4">
        <f>_xlfn.LET(
 _xlpm.DataPoint, _xlfn.XLOOKUP(Table4[[#This Row],[DAUID]],Census[ALT_GEO_CODE],Census[Percent_Of_Income_From_Goverment_Transfers],"",0),
 IF(_xlpm.DataPoint = "","",VALUE(_xlpm.DataPoint)))</f>
        <v>21.4</v>
      </c>
      <c r="H382" s="4">
        <f>_xlfn.LET(
 _xlpm.DataPoint, _xlfn.XLOOKUP(Table4[[#This Row],[DAUID]],Census[ALT_GEO_CODE],Census[Percent_Renters],"",0),
 IF(_xlpm.DataPoint = "","",VALUE(_xlpm.DataPoint)))</f>
        <v>35.5</v>
      </c>
      <c r="I382" s="3">
        <f>IFERROR(_xlfn.PERCENTRANK.INC(Table4[Proximity to groceries (PMD)],Table4[[#This Row],[Proximity to groceries (PMD)]]),"")</f>
        <v>0.83599999999999997</v>
      </c>
      <c r="J382" s="3">
        <f>IFERROR(_xlfn.PERCENTRANK.INC(Table4[Percentage of income from government transfers (Census)],Table4[[#This Row],[Percentage of income from government transfers (Census)]]),"")</f>
        <v>0.96899999999999997</v>
      </c>
      <c r="K382" s="3">
        <f>IFERROR(_xlfn.PERCENTRANK.INC(Table4[Percentage of households that are renting (Census)],Table4[[#This Row],[Percentage of households that are renting (Census)]]),"")</f>
        <v>0.91300000000000003</v>
      </c>
      <c r="L38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0.52546783151400733</v>
      </c>
    </row>
    <row r="383" spans="2:12" x14ac:dyDescent="0.65">
      <c r="B383" s="3">
        <v>35210211002</v>
      </c>
      <c r="C383" s="3">
        <v>35210211</v>
      </c>
      <c r="D383" s="3">
        <v>140</v>
      </c>
      <c r="E383" s="3">
        <v>923</v>
      </c>
      <c r="F383" s="3">
        <f>_xlfn.LET(
 _xlpm.DataPoint, _xlfn.XLOOKUP(Table4[[#This Row],[DBUID]],PMD[DBUID],PMD[Indexed_Proximity_To_Groceries],"",0),
 IF(_xlpm.DataPoint = "","",VALUE(_xlpm.DataPoint)))</f>
        <v>5.4955069582404203E-2</v>
      </c>
      <c r="G383" s="4">
        <f>_xlfn.LET(
 _xlpm.DataPoint, _xlfn.XLOOKUP(Table4[[#This Row],[DAUID]],Census[ALT_GEO_CODE],Census[Percent_Of_Income_From_Goverment_Transfers],"",0),
 IF(_xlpm.DataPoint = "","",VALUE(_xlpm.DataPoint)))</f>
        <v>11.9</v>
      </c>
      <c r="H383" s="4">
        <f>_xlfn.LET(
 _xlpm.DataPoint, _xlfn.XLOOKUP(Table4[[#This Row],[DAUID]],Census[ALT_GEO_CODE],Census[Percent_Renters],"",0),
 IF(_xlpm.DataPoint = "","",VALUE(_xlpm.DataPoint)))</f>
        <v>30.6</v>
      </c>
      <c r="I383" s="3">
        <f>IFERROR(_xlfn.PERCENTRANK.INC(Table4[Proximity to groceries (PMD)],Table4[[#This Row],[Proximity to groceries (PMD)]]),"")</f>
        <v>0.83499999999999996</v>
      </c>
      <c r="J383" s="3">
        <f>IFERROR(_xlfn.PERCENTRANK.INC(Table4[Percentage of income from government transfers (Census)],Table4[[#This Row],[Percentage of income from government transfers (Census)]]),"")</f>
        <v>0.504</v>
      </c>
      <c r="K383" s="3">
        <f>IFERROR(_xlfn.PERCENTRANK.INC(Table4[Percentage of households that are renting (Census)],Table4[[#This Row],[Percentage of households that are renting (Census)]]),"")</f>
        <v>0.89300000000000002</v>
      </c>
      <c r="L3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84" spans="2:12" x14ac:dyDescent="0.65">
      <c r="B384" s="3">
        <v>35210211004</v>
      </c>
      <c r="C384" s="3">
        <v>35210211</v>
      </c>
      <c r="D384" s="3">
        <v>697</v>
      </c>
      <c r="E384" s="3">
        <v>923</v>
      </c>
      <c r="F384" s="3">
        <f>_xlfn.LET(
 _xlpm.DataPoint, _xlfn.XLOOKUP(Table4[[#This Row],[DBUID]],PMD[DBUID],PMD[Indexed_Proximity_To_Groceries],"",0),
 IF(_xlpm.DataPoint = "","",VALUE(_xlpm.DataPoint)))</f>
        <v>5.1534559182031398E-2</v>
      </c>
      <c r="G384" s="4">
        <f>_xlfn.LET(
 _xlpm.DataPoint, _xlfn.XLOOKUP(Table4[[#This Row],[DAUID]],Census[ALT_GEO_CODE],Census[Percent_Of_Income_From_Goverment_Transfers],"",0),
 IF(_xlpm.DataPoint = "","",VALUE(_xlpm.DataPoint)))</f>
        <v>11.9</v>
      </c>
      <c r="H384" s="4">
        <f>_xlfn.LET(
 _xlpm.DataPoint, _xlfn.XLOOKUP(Table4[[#This Row],[DAUID]],Census[ALT_GEO_CODE],Census[Percent_Renters],"",0),
 IF(_xlpm.DataPoint = "","",VALUE(_xlpm.DataPoint)))</f>
        <v>30.6</v>
      </c>
      <c r="I384" s="3">
        <f>IFERROR(_xlfn.PERCENTRANK.INC(Table4[Proximity to groceries (PMD)],Table4[[#This Row],[Proximity to groceries (PMD)]]),"")</f>
        <v>0.81200000000000006</v>
      </c>
      <c r="J384" s="3">
        <f>IFERROR(_xlfn.PERCENTRANK.INC(Table4[Percentage of income from government transfers (Census)],Table4[[#This Row],[Percentage of income from government transfers (Census)]]),"")</f>
        <v>0.504</v>
      </c>
      <c r="K384" s="3">
        <f>IFERROR(_xlfn.PERCENTRANK.INC(Table4[Percentage of households that are renting (Census)],Table4[[#This Row],[Percentage of households that are renting (Census)]]),"")</f>
        <v>0.89300000000000002</v>
      </c>
      <c r="L38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0.43901559539382545</v>
      </c>
    </row>
    <row r="385" spans="2:12" x14ac:dyDescent="0.65">
      <c r="B385" s="3">
        <v>35210211005</v>
      </c>
      <c r="C385" s="3">
        <v>35210211</v>
      </c>
      <c r="D385" s="3">
        <v>86</v>
      </c>
      <c r="E385" s="3">
        <v>923</v>
      </c>
      <c r="F385" s="3">
        <f>_xlfn.LET(
 _xlpm.DataPoint, _xlfn.XLOOKUP(Table4[[#This Row],[DBUID]],PMD[DBUID],PMD[Indexed_Proximity_To_Groceries],"",0),
 IF(_xlpm.DataPoint = "","",VALUE(_xlpm.DataPoint)))</f>
        <v>1.7364231520307302E-2</v>
      </c>
      <c r="G385" s="4">
        <f>_xlfn.LET(
 _xlpm.DataPoint, _xlfn.XLOOKUP(Table4[[#This Row],[DAUID]],Census[ALT_GEO_CODE],Census[Percent_Of_Income_From_Goverment_Transfers],"",0),
 IF(_xlpm.DataPoint = "","",VALUE(_xlpm.DataPoint)))</f>
        <v>11.9</v>
      </c>
      <c r="H385" s="4">
        <f>_xlfn.LET(
 _xlpm.DataPoint, _xlfn.XLOOKUP(Table4[[#This Row],[DAUID]],Census[ALT_GEO_CODE],Census[Percent_Renters],"",0),
 IF(_xlpm.DataPoint = "","",VALUE(_xlpm.DataPoint)))</f>
        <v>30.6</v>
      </c>
      <c r="I385" s="3">
        <f>IFERROR(_xlfn.PERCENTRANK.INC(Table4[Proximity to groceries (PMD)],Table4[[#This Row],[Proximity to groceries (PMD)]]),"")</f>
        <v>0.39800000000000002</v>
      </c>
      <c r="J385" s="3">
        <f>IFERROR(_xlfn.PERCENTRANK.INC(Table4[Percentage of income from government transfers (Census)],Table4[[#This Row],[Percentage of income from government transfers (Census)]]),"")</f>
        <v>0.504</v>
      </c>
      <c r="K385" s="3">
        <f>IFERROR(_xlfn.PERCENTRANK.INC(Table4[Percentage of households that are renting (Census)],Table4[[#This Row],[Percentage of households that are renting (Census)]]),"")</f>
        <v>0.89300000000000002</v>
      </c>
      <c r="L3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86" spans="2:12" x14ac:dyDescent="0.65">
      <c r="B386" s="3">
        <v>35210212001</v>
      </c>
      <c r="C386" s="3">
        <v>35210212</v>
      </c>
      <c r="D386" s="3">
        <v>135</v>
      </c>
      <c r="E386" s="3">
        <v>741</v>
      </c>
      <c r="F386" s="3">
        <f>_xlfn.LET(
 _xlpm.DataPoint, _xlfn.XLOOKUP(Table4[[#This Row],[DBUID]],PMD[DBUID],PMD[Indexed_Proximity_To_Groceries],"",0),
 IF(_xlpm.DataPoint = "","",VALUE(_xlpm.DataPoint)))</f>
        <v>2.57098255394312E-2</v>
      </c>
      <c r="G386" s="4">
        <f>_xlfn.LET(
 _xlpm.DataPoint, _xlfn.XLOOKUP(Table4[[#This Row],[DAUID]],Census[ALT_GEO_CODE],Census[Percent_Of_Income_From_Goverment_Transfers],"",0),
 IF(_xlpm.DataPoint = "","",VALUE(_xlpm.DataPoint)))</f>
        <v>10.8</v>
      </c>
      <c r="H386" s="4">
        <f>_xlfn.LET(
 _xlpm.DataPoint, _xlfn.XLOOKUP(Table4[[#This Row],[DAUID]],Census[ALT_GEO_CODE],Census[Percent_Renters],"",0),
 IF(_xlpm.DataPoint = "","",VALUE(_xlpm.DataPoint)))</f>
        <v>37.799999999999997</v>
      </c>
      <c r="I386" s="3">
        <f>IFERROR(_xlfn.PERCENTRANK.INC(Table4[Proximity to groceries (PMD)],Table4[[#This Row],[Proximity to groceries (PMD)]]),"")</f>
        <v>0.54</v>
      </c>
      <c r="J386" s="3">
        <f>IFERROR(_xlfn.PERCENTRANK.INC(Table4[Percentage of income from government transfers (Census)],Table4[[#This Row],[Percentage of income from government transfers (Census)]]),"")</f>
        <v>0.36299999999999999</v>
      </c>
      <c r="K386" s="3">
        <f>IFERROR(_xlfn.PERCENTRANK.INC(Table4[Percentage of households that are renting (Census)],Table4[[#This Row],[Percentage of households that are renting (Census)]]),"")</f>
        <v>0.91900000000000004</v>
      </c>
      <c r="L3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87" spans="2:12" x14ac:dyDescent="0.65">
      <c r="B387" s="3">
        <v>35210212002</v>
      </c>
      <c r="C387" s="3">
        <v>35210212</v>
      </c>
      <c r="D387" s="3">
        <v>489</v>
      </c>
      <c r="E387" s="3">
        <v>741</v>
      </c>
      <c r="F387" s="3">
        <f>_xlfn.LET(
 _xlpm.DataPoint, _xlfn.XLOOKUP(Table4[[#This Row],[DBUID]],PMD[DBUID],PMD[Indexed_Proximity_To_Groceries],"",0),
 IF(_xlpm.DataPoint = "","",VALUE(_xlpm.DataPoint)))</f>
        <v>2.4243735755971701E-2</v>
      </c>
      <c r="G387" s="4">
        <f>_xlfn.LET(
 _xlpm.DataPoint, _xlfn.XLOOKUP(Table4[[#This Row],[DAUID]],Census[ALT_GEO_CODE],Census[Percent_Of_Income_From_Goverment_Transfers],"",0),
 IF(_xlpm.DataPoint = "","",VALUE(_xlpm.DataPoint)))</f>
        <v>10.8</v>
      </c>
      <c r="H387" s="4">
        <f>_xlfn.LET(
 _xlpm.DataPoint, _xlfn.XLOOKUP(Table4[[#This Row],[DAUID]],Census[ALT_GEO_CODE],Census[Percent_Renters],"",0),
 IF(_xlpm.DataPoint = "","",VALUE(_xlpm.DataPoint)))</f>
        <v>37.799999999999997</v>
      </c>
      <c r="I387" s="3">
        <f>IFERROR(_xlfn.PERCENTRANK.INC(Table4[Proximity to groceries (PMD)],Table4[[#This Row],[Proximity to groceries (PMD)]]),"")</f>
        <v>0.52</v>
      </c>
      <c r="J387" s="3">
        <f>IFERROR(_xlfn.PERCENTRANK.INC(Table4[Percentage of income from government transfers (Census)],Table4[[#This Row],[Percentage of income from government transfers (Census)]]),"")</f>
        <v>0.36299999999999999</v>
      </c>
      <c r="K387" s="3">
        <f>IFERROR(_xlfn.PERCENTRANK.INC(Table4[Percentage of households that are renting (Census)],Table4[[#This Row],[Percentage of households that are renting (Census)]]),"")</f>
        <v>0.91900000000000004</v>
      </c>
      <c r="L38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0.54302662588321671</v>
      </c>
    </row>
    <row r="388" spans="2:12" x14ac:dyDescent="0.65">
      <c r="B388" s="3">
        <v>35210212003</v>
      </c>
      <c r="C388" s="3">
        <v>35210212</v>
      </c>
      <c r="D388" s="3">
        <v>117</v>
      </c>
      <c r="E388" s="3">
        <v>741</v>
      </c>
      <c r="F388" s="3">
        <f>_xlfn.LET(
 _xlpm.DataPoint, _xlfn.XLOOKUP(Table4[[#This Row],[DBUID]],PMD[DBUID],PMD[Indexed_Proximity_To_Groceries],"",0),
 IF(_xlpm.DataPoint = "","",VALUE(_xlpm.DataPoint)))</f>
        <v>4.61534257622606E-2</v>
      </c>
      <c r="G388" s="4">
        <f>_xlfn.LET(
 _xlpm.DataPoint, _xlfn.XLOOKUP(Table4[[#This Row],[DAUID]],Census[ALT_GEO_CODE],Census[Percent_Of_Income_From_Goverment_Transfers],"",0),
 IF(_xlpm.DataPoint = "","",VALUE(_xlpm.DataPoint)))</f>
        <v>10.8</v>
      </c>
      <c r="H388" s="4">
        <f>_xlfn.LET(
 _xlpm.DataPoint, _xlfn.XLOOKUP(Table4[[#This Row],[DAUID]],Census[ALT_GEO_CODE],Census[Percent_Renters],"",0),
 IF(_xlpm.DataPoint = "","",VALUE(_xlpm.DataPoint)))</f>
        <v>37.799999999999997</v>
      </c>
      <c r="I388" s="3">
        <f>IFERROR(_xlfn.PERCENTRANK.INC(Table4[Proximity to groceries (PMD)],Table4[[#This Row],[Proximity to groceries (PMD)]]),"")</f>
        <v>0.76900000000000002</v>
      </c>
      <c r="J388" s="3">
        <f>IFERROR(_xlfn.PERCENTRANK.INC(Table4[Percentage of income from government transfers (Census)],Table4[[#This Row],[Percentage of income from government transfers (Census)]]),"")</f>
        <v>0.36299999999999999</v>
      </c>
      <c r="K388" s="3">
        <f>IFERROR(_xlfn.PERCENTRANK.INC(Table4[Percentage of households that are renting (Census)],Table4[[#This Row],[Percentage of households that are renting (Census)]]),"")</f>
        <v>0.91900000000000004</v>
      </c>
      <c r="L3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89" spans="2:12" x14ac:dyDescent="0.65">
      <c r="B389" s="3">
        <v>35210213001</v>
      </c>
      <c r="C389" s="3">
        <v>35210213</v>
      </c>
      <c r="D389" s="3">
        <v>782</v>
      </c>
      <c r="E389" s="3">
        <v>1019</v>
      </c>
      <c r="F389" s="3">
        <f>_xlfn.LET(
 _xlpm.DataPoint, _xlfn.XLOOKUP(Table4[[#This Row],[DBUID]],PMD[DBUID],PMD[Indexed_Proximity_To_Groceries],"",0),
 IF(_xlpm.DataPoint = "","",VALUE(_xlpm.DataPoint)))</f>
        <v>4.54147145577459E-2</v>
      </c>
      <c r="G389" s="4">
        <f>_xlfn.LET(
 _xlpm.DataPoint, _xlfn.XLOOKUP(Table4[[#This Row],[DAUID]],Census[ALT_GEO_CODE],Census[Percent_Of_Income_From_Goverment_Transfers],"",0),
 IF(_xlpm.DataPoint = "","",VALUE(_xlpm.DataPoint)))</f>
        <v>12.5</v>
      </c>
      <c r="H389" s="4">
        <f>_xlfn.LET(
 _xlpm.DataPoint, _xlfn.XLOOKUP(Table4[[#This Row],[DAUID]],Census[ALT_GEO_CODE],Census[Percent_Renters],"",0),
 IF(_xlpm.DataPoint = "","",VALUE(_xlpm.DataPoint)))</f>
        <v>18.899999999999999</v>
      </c>
      <c r="I389" s="3">
        <f>IFERROR(_xlfn.PERCENTRANK.INC(Table4[Proximity to groceries (PMD)],Table4[[#This Row],[Proximity to groceries (PMD)]]),"")</f>
        <v>0.76300000000000001</v>
      </c>
      <c r="J389" s="3">
        <f>IFERROR(_xlfn.PERCENTRANK.INC(Table4[Percentage of income from government transfers (Census)],Table4[[#This Row],[Percentage of income from government transfers (Census)]]),"")</f>
        <v>0.59899999999999998</v>
      </c>
      <c r="K389" s="3">
        <f>IFERROR(_xlfn.PERCENTRANK.INC(Table4[Percentage of households that are renting (Census)],Table4[[#This Row],[Percentage of households that are renting (Census)]]),"")</f>
        <v>0.68300000000000005</v>
      </c>
      <c r="L38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0.45940807449399174</v>
      </c>
    </row>
    <row r="390" spans="2:12" x14ac:dyDescent="0.65">
      <c r="B390" s="3">
        <v>35210213002</v>
      </c>
      <c r="C390" s="3">
        <v>35210213</v>
      </c>
      <c r="D390" s="3">
        <v>60</v>
      </c>
      <c r="E390" s="3">
        <v>1019</v>
      </c>
      <c r="F390" s="3">
        <f>_xlfn.LET(
 _xlpm.DataPoint, _xlfn.XLOOKUP(Table4[[#This Row],[DBUID]],PMD[DBUID],PMD[Indexed_Proximity_To_Groceries],"",0),
 IF(_xlpm.DataPoint = "","",VALUE(_xlpm.DataPoint)))</f>
        <v>5.1151491097045303E-2</v>
      </c>
      <c r="G390" s="4">
        <f>_xlfn.LET(
 _xlpm.DataPoint, _xlfn.XLOOKUP(Table4[[#This Row],[DAUID]],Census[ALT_GEO_CODE],Census[Percent_Of_Income_From_Goverment_Transfers],"",0),
 IF(_xlpm.DataPoint = "","",VALUE(_xlpm.DataPoint)))</f>
        <v>12.5</v>
      </c>
      <c r="H390" s="4">
        <f>_xlfn.LET(
 _xlpm.DataPoint, _xlfn.XLOOKUP(Table4[[#This Row],[DAUID]],Census[ALT_GEO_CODE],Census[Percent_Renters],"",0),
 IF(_xlpm.DataPoint = "","",VALUE(_xlpm.DataPoint)))</f>
        <v>18.899999999999999</v>
      </c>
      <c r="I390" s="3">
        <f>IFERROR(_xlfn.PERCENTRANK.INC(Table4[Proximity to groceries (PMD)],Table4[[#This Row],[Proximity to groceries (PMD)]]),"")</f>
        <v>0.80900000000000005</v>
      </c>
      <c r="J390" s="3">
        <f>IFERROR(_xlfn.PERCENTRANK.INC(Table4[Percentage of income from government transfers (Census)],Table4[[#This Row],[Percentage of income from government transfers (Census)]]),"")</f>
        <v>0.59899999999999998</v>
      </c>
      <c r="K390" s="3">
        <f>IFERROR(_xlfn.PERCENTRANK.INC(Table4[Percentage of households that are renting (Census)],Table4[[#This Row],[Percentage of households that are renting (Census)]]),"")</f>
        <v>0.68300000000000005</v>
      </c>
      <c r="L3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91" spans="2:12" x14ac:dyDescent="0.65">
      <c r="B391" s="3">
        <v>35210213003</v>
      </c>
      <c r="C391" s="3">
        <v>35210213</v>
      </c>
      <c r="D391" s="3">
        <v>177</v>
      </c>
      <c r="E391" s="3">
        <v>1019</v>
      </c>
      <c r="F391" s="3">
        <f>_xlfn.LET(
 _xlpm.DataPoint, _xlfn.XLOOKUP(Table4[[#This Row],[DBUID]],PMD[DBUID],PMD[Indexed_Proximity_To_Groceries],"",0),
 IF(_xlpm.DataPoint = "","",VALUE(_xlpm.DataPoint)))</f>
        <v>2.5990389921963699E-2</v>
      </c>
      <c r="G391" s="4">
        <f>_xlfn.LET(
 _xlpm.DataPoint, _xlfn.XLOOKUP(Table4[[#This Row],[DAUID]],Census[ALT_GEO_CODE],Census[Percent_Of_Income_From_Goverment_Transfers],"",0),
 IF(_xlpm.DataPoint = "","",VALUE(_xlpm.DataPoint)))</f>
        <v>12.5</v>
      </c>
      <c r="H391" s="4">
        <f>_xlfn.LET(
 _xlpm.DataPoint, _xlfn.XLOOKUP(Table4[[#This Row],[DAUID]],Census[ALT_GEO_CODE],Census[Percent_Renters],"",0),
 IF(_xlpm.DataPoint = "","",VALUE(_xlpm.DataPoint)))</f>
        <v>18.899999999999999</v>
      </c>
      <c r="I391" s="3">
        <f>IFERROR(_xlfn.PERCENTRANK.INC(Table4[Proximity to groceries (PMD)],Table4[[#This Row],[Proximity to groceries (PMD)]]),"")</f>
        <v>0.54400000000000004</v>
      </c>
      <c r="J391" s="3">
        <f>IFERROR(_xlfn.PERCENTRANK.INC(Table4[Percentage of income from government transfers (Census)],Table4[[#This Row],[Percentage of income from government transfers (Census)]]),"")</f>
        <v>0.59899999999999998</v>
      </c>
      <c r="K391" s="3">
        <f>IFERROR(_xlfn.PERCENTRANK.INC(Table4[Percentage of households that are renting (Census)],Table4[[#This Row],[Percentage of households that are renting (Census)]]),"")</f>
        <v>0.68300000000000005</v>
      </c>
      <c r="L3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92" spans="2:12" x14ac:dyDescent="0.65">
      <c r="B392" s="3">
        <v>35210214002</v>
      </c>
      <c r="C392" s="3">
        <v>35210214</v>
      </c>
      <c r="D392" s="3">
        <v>296</v>
      </c>
      <c r="E392" s="3">
        <v>458</v>
      </c>
      <c r="F392" s="3">
        <f>_xlfn.LET(
 _xlpm.DataPoint, _xlfn.XLOOKUP(Table4[[#This Row],[DBUID]],PMD[DBUID],PMD[Indexed_Proximity_To_Groceries],"",0),
 IF(_xlpm.DataPoint = "","",VALUE(_xlpm.DataPoint)))</f>
        <v>1.9637297748565E-2</v>
      </c>
      <c r="G392" s="4">
        <f>_xlfn.LET(
 _xlpm.DataPoint, _xlfn.XLOOKUP(Table4[[#This Row],[DAUID]],Census[ALT_GEO_CODE],Census[Percent_Of_Income_From_Goverment_Transfers],"",0),
 IF(_xlpm.DataPoint = "","",VALUE(_xlpm.DataPoint)))</f>
        <v>11.2</v>
      </c>
      <c r="H392" s="4">
        <f>_xlfn.LET(
 _xlpm.DataPoint, _xlfn.XLOOKUP(Table4[[#This Row],[DAUID]],Census[ALT_GEO_CODE],Census[Percent_Renters],"",0),
 IF(_xlpm.DataPoint = "","",VALUE(_xlpm.DataPoint)))</f>
        <v>22.2</v>
      </c>
      <c r="I392" s="3">
        <f>IFERROR(_xlfn.PERCENTRANK.INC(Table4[Proximity to groceries (PMD)],Table4[[#This Row],[Proximity to groceries (PMD)]]),"")</f>
        <v>0.443</v>
      </c>
      <c r="J392" s="3">
        <f>IFERROR(_xlfn.PERCENTRANK.INC(Table4[Percentage of income from government transfers (Census)],Table4[[#This Row],[Percentage of income from government transfers (Census)]]),"")</f>
        <v>0.39700000000000002</v>
      </c>
      <c r="K392" s="3">
        <f>IFERROR(_xlfn.PERCENTRANK.INC(Table4[Percentage of households that are renting (Census)],Table4[[#This Row],[Percentage of households that are renting (Census)]]),"")</f>
        <v>0.81799999999999995</v>
      </c>
      <c r="L3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93" spans="2:12" x14ac:dyDescent="0.65">
      <c r="B393" s="3">
        <v>35210214003</v>
      </c>
      <c r="C393" s="3">
        <v>35210214</v>
      </c>
      <c r="D393" s="3">
        <v>162</v>
      </c>
      <c r="E393" s="3">
        <v>458</v>
      </c>
      <c r="F393" s="3">
        <f>_xlfn.LET(
 _xlpm.DataPoint, _xlfn.XLOOKUP(Table4[[#This Row],[DBUID]],PMD[DBUID],PMD[Indexed_Proximity_To_Groceries],"",0),
 IF(_xlpm.DataPoint = "","",VALUE(_xlpm.DataPoint)))</f>
        <v>9.3107268098601998E-3</v>
      </c>
      <c r="G393" s="4">
        <f>_xlfn.LET(
 _xlpm.DataPoint, _xlfn.XLOOKUP(Table4[[#This Row],[DAUID]],Census[ALT_GEO_CODE],Census[Percent_Of_Income_From_Goverment_Transfers],"",0),
 IF(_xlpm.DataPoint = "","",VALUE(_xlpm.DataPoint)))</f>
        <v>11.2</v>
      </c>
      <c r="H393" s="4">
        <f>_xlfn.LET(
 _xlpm.DataPoint, _xlfn.XLOOKUP(Table4[[#This Row],[DAUID]],Census[ALT_GEO_CODE],Census[Percent_Renters],"",0),
 IF(_xlpm.DataPoint = "","",VALUE(_xlpm.DataPoint)))</f>
        <v>22.2</v>
      </c>
      <c r="I393" s="3">
        <f>IFERROR(_xlfn.PERCENTRANK.INC(Table4[Proximity to groceries (PMD)],Table4[[#This Row],[Proximity to groceries (PMD)]]),"")</f>
        <v>0.221</v>
      </c>
      <c r="J393" s="3">
        <f>IFERROR(_xlfn.PERCENTRANK.INC(Table4[Percentage of income from government transfers (Census)],Table4[[#This Row],[Percentage of income from government transfers (Census)]]),"")</f>
        <v>0.39700000000000002</v>
      </c>
      <c r="K393" s="3">
        <f>IFERROR(_xlfn.PERCENTRANK.INC(Table4[Percentage of households that are renting (Census)],Table4[[#This Row],[Percentage of households that are renting (Census)]]),"")</f>
        <v>0.81799999999999995</v>
      </c>
      <c r="L3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94" spans="2:12" x14ac:dyDescent="0.65">
      <c r="B394" s="3">
        <v>35210215001</v>
      </c>
      <c r="C394" s="3">
        <v>35210215</v>
      </c>
      <c r="D394" s="3">
        <v>281</v>
      </c>
      <c r="E394" s="3">
        <v>680</v>
      </c>
      <c r="F394" s="3">
        <f>_xlfn.LET(
 _xlpm.DataPoint, _xlfn.XLOOKUP(Table4[[#This Row],[DBUID]],PMD[DBUID],PMD[Indexed_Proximity_To_Groceries],"",0),
 IF(_xlpm.DataPoint = "","",VALUE(_xlpm.DataPoint)))</f>
        <v>6.5149371157038E-3</v>
      </c>
      <c r="G394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394" s="4">
        <f>_xlfn.LET(
 _xlpm.DataPoint, _xlfn.XLOOKUP(Table4[[#This Row],[DAUID]],Census[ALT_GEO_CODE],Census[Percent_Renters],"",0),
 IF(_xlpm.DataPoint = "","",VALUE(_xlpm.DataPoint)))</f>
        <v>14.3</v>
      </c>
      <c r="I394" s="3">
        <f>IFERROR(_xlfn.PERCENTRANK.INC(Table4[Proximity to groceries (PMD)],Table4[[#This Row],[Proximity to groceries (PMD)]]),"")</f>
        <v>0.14199999999999999</v>
      </c>
      <c r="J394" s="3">
        <f>IFERROR(_xlfn.PERCENTRANK.INC(Table4[Percentage of income from government transfers (Census)],Table4[[#This Row],[Percentage of income from government transfers (Census)]]),"")</f>
        <v>0.94099999999999995</v>
      </c>
      <c r="K394" s="3">
        <f>IFERROR(_xlfn.PERCENTRANK.INC(Table4[Percentage of households that are renting (Census)],Table4[[#This Row],[Percentage of households that are renting (Census)]]),"")</f>
        <v>0.48799999999999999</v>
      </c>
      <c r="L3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95" spans="2:12" x14ac:dyDescent="0.65">
      <c r="B395" s="3">
        <v>35210215002</v>
      </c>
      <c r="C395" s="3">
        <v>35210215</v>
      </c>
      <c r="D395" s="3">
        <v>203</v>
      </c>
      <c r="E395" s="3">
        <v>680</v>
      </c>
      <c r="F395" s="3">
        <f>_xlfn.LET(
 _xlpm.DataPoint, _xlfn.XLOOKUP(Table4[[#This Row],[DBUID]],PMD[DBUID],PMD[Indexed_Proximity_To_Groceries],"",0),
 IF(_xlpm.DataPoint = "","",VALUE(_xlpm.DataPoint)))</f>
        <v>5.4702085687215003E-3</v>
      </c>
      <c r="G395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395" s="4">
        <f>_xlfn.LET(
 _xlpm.DataPoint, _xlfn.XLOOKUP(Table4[[#This Row],[DAUID]],Census[ALT_GEO_CODE],Census[Percent_Renters],"",0),
 IF(_xlpm.DataPoint = "","",VALUE(_xlpm.DataPoint)))</f>
        <v>14.3</v>
      </c>
      <c r="I395" s="3">
        <f>IFERROR(_xlfn.PERCENTRANK.INC(Table4[Proximity to groceries (PMD)],Table4[[#This Row],[Proximity to groceries (PMD)]]),"")</f>
        <v>0.11</v>
      </c>
      <c r="J395" s="3">
        <f>IFERROR(_xlfn.PERCENTRANK.INC(Table4[Percentage of income from government transfers (Census)],Table4[[#This Row],[Percentage of income from government transfers (Census)]]),"")</f>
        <v>0.94099999999999995</v>
      </c>
      <c r="K395" s="3">
        <f>IFERROR(_xlfn.PERCENTRANK.INC(Table4[Percentage of households that are renting (Census)],Table4[[#This Row],[Percentage of households that are renting (Census)]]),"")</f>
        <v>0.48799999999999999</v>
      </c>
      <c r="L3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96" spans="2:12" x14ac:dyDescent="0.65">
      <c r="B396" s="3">
        <v>35210215003</v>
      </c>
      <c r="C396" s="3">
        <v>35210215</v>
      </c>
      <c r="D396" s="3">
        <v>196</v>
      </c>
      <c r="E396" s="3">
        <v>680</v>
      </c>
      <c r="F396" s="3">
        <f>_xlfn.LET(
 _xlpm.DataPoint, _xlfn.XLOOKUP(Table4[[#This Row],[DBUID]],PMD[DBUID],PMD[Indexed_Proximity_To_Groceries],"",0),
 IF(_xlpm.DataPoint = "","",VALUE(_xlpm.DataPoint)))</f>
        <v>6.5023064298844E-3</v>
      </c>
      <c r="G396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396" s="4">
        <f>_xlfn.LET(
 _xlpm.DataPoint, _xlfn.XLOOKUP(Table4[[#This Row],[DAUID]],Census[ALT_GEO_CODE],Census[Percent_Renters],"",0),
 IF(_xlpm.DataPoint = "","",VALUE(_xlpm.DataPoint)))</f>
        <v>14.3</v>
      </c>
      <c r="I396" s="3">
        <f>IFERROR(_xlfn.PERCENTRANK.INC(Table4[Proximity to groceries (PMD)],Table4[[#This Row],[Proximity to groceries (PMD)]]),"")</f>
        <v>0.14099999999999999</v>
      </c>
      <c r="J396" s="3">
        <f>IFERROR(_xlfn.PERCENTRANK.INC(Table4[Percentage of income from government transfers (Census)],Table4[[#This Row],[Percentage of income from government transfers (Census)]]),"")</f>
        <v>0.94099999999999995</v>
      </c>
      <c r="K396" s="3">
        <f>IFERROR(_xlfn.PERCENTRANK.INC(Table4[Percentage of households that are renting (Census)],Table4[[#This Row],[Percentage of households that are renting (Census)]]),"")</f>
        <v>0.48799999999999999</v>
      </c>
      <c r="L3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97" spans="2:12" x14ac:dyDescent="0.65">
      <c r="B397" s="3">
        <v>35210216001</v>
      </c>
      <c r="C397" s="3">
        <v>35210216</v>
      </c>
      <c r="D397" s="3">
        <v>660</v>
      </c>
      <c r="E397" s="3">
        <v>660</v>
      </c>
      <c r="F397" s="3">
        <f>_xlfn.LET(
 _xlpm.DataPoint, _xlfn.XLOOKUP(Table4[[#This Row],[DBUID]],PMD[DBUID],PMD[Indexed_Proximity_To_Groceries],"",0),
 IF(_xlpm.DataPoint = "","",VALUE(_xlpm.DataPoint)))</f>
        <v>4.0102629465816001E-3</v>
      </c>
      <c r="G397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397" s="4">
        <f>_xlfn.LET(
 _xlpm.DataPoint, _xlfn.XLOOKUP(Table4[[#This Row],[DAUID]],Census[ALT_GEO_CODE],Census[Percent_Renters],"",0),
 IF(_xlpm.DataPoint = "","",VALUE(_xlpm.DataPoint)))</f>
        <v>28.1</v>
      </c>
      <c r="I397" s="3">
        <f>IFERROR(_xlfn.PERCENTRANK.INC(Table4[Proximity to groceries (PMD)],Table4[[#This Row],[Proximity to groceries (PMD)]]),"")</f>
        <v>7.0999999999999994E-2</v>
      </c>
      <c r="J397" s="3">
        <f>IFERROR(_xlfn.PERCENTRANK.INC(Table4[Percentage of income from government transfers (Census)],Table4[[#This Row],[Percentage of income from government transfers (Census)]]),"")</f>
        <v>0.94099999999999995</v>
      </c>
      <c r="K397" s="3">
        <f>IFERROR(_xlfn.PERCENTRANK.INC(Table4[Percentage of households that are renting (Census)],Table4[[#This Row],[Percentage of households that are renting (Census)]]),"")</f>
        <v>0.879</v>
      </c>
      <c r="L39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0.91593517455022666</v>
      </c>
    </row>
    <row r="398" spans="2:12" x14ac:dyDescent="0.65">
      <c r="B398" s="3">
        <v>35210217001</v>
      </c>
      <c r="C398" s="3">
        <v>35210217</v>
      </c>
      <c r="D398" s="3">
        <v>412</v>
      </c>
      <c r="E398" s="3">
        <v>692</v>
      </c>
      <c r="F398" s="3">
        <f>_xlfn.LET(
 _xlpm.DataPoint, _xlfn.XLOOKUP(Table4[[#This Row],[DBUID]],PMD[DBUID],PMD[Indexed_Proximity_To_Groceries],"",0),
 IF(_xlpm.DataPoint = "","",VALUE(_xlpm.DataPoint)))</f>
        <v>4.1963052393051E-3</v>
      </c>
      <c r="G398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398" s="4">
        <f>_xlfn.LET(
 _xlpm.DataPoint, _xlfn.XLOOKUP(Table4[[#This Row],[DAUID]],Census[ALT_GEO_CODE],Census[Percent_Renters],"",0),
 IF(_xlpm.DataPoint = "","",VALUE(_xlpm.DataPoint)))</f>
        <v>26.3</v>
      </c>
      <c r="I398" s="3">
        <f>IFERROR(_xlfn.PERCENTRANK.INC(Table4[Proximity to groceries (PMD)],Table4[[#This Row],[Proximity to groceries (PMD)]]),"")</f>
        <v>7.5999999999999998E-2</v>
      </c>
      <c r="J398" s="3">
        <f>IFERROR(_xlfn.PERCENTRANK.INC(Table4[Percentage of income from government transfers (Census)],Table4[[#This Row],[Percentage of income from government transfers (Census)]]),"")</f>
        <v>0.88400000000000001</v>
      </c>
      <c r="K398" s="3">
        <f>IFERROR(_xlfn.PERCENTRANK.INC(Table4[Percentage of households that are renting (Census)],Table4[[#This Row],[Percentage of households that are renting (Census)]]),"")</f>
        <v>0.86299999999999999</v>
      </c>
      <c r="L39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0.88997610001888883</v>
      </c>
    </row>
    <row r="399" spans="2:12" x14ac:dyDescent="0.65">
      <c r="B399" s="3">
        <v>35210217002</v>
      </c>
      <c r="C399" s="3">
        <v>35210217</v>
      </c>
      <c r="D399" s="3">
        <v>280</v>
      </c>
      <c r="E399" s="3">
        <v>692</v>
      </c>
      <c r="F399" s="3">
        <f>_xlfn.LET(
 _xlpm.DataPoint, _xlfn.XLOOKUP(Table4[[#This Row],[DBUID]],PMD[DBUID],PMD[Indexed_Proximity_To_Groceries],"",0),
 IF(_xlpm.DataPoint = "","",VALUE(_xlpm.DataPoint)))</f>
        <v>1.23855035631701E-2</v>
      </c>
      <c r="G399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399" s="4">
        <f>_xlfn.LET(
 _xlpm.DataPoint, _xlfn.XLOOKUP(Table4[[#This Row],[DAUID]],Census[ALT_GEO_CODE],Census[Percent_Renters],"",0),
 IF(_xlpm.DataPoint = "","",VALUE(_xlpm.DataPoint)))</f>
        <v>26.3</v>
      </c>
      <c r="I399" s="3">
        <f>IFERROR(_xlfn.PERCENTRANK.INC(Table4[Proximity to groceries (PMD)],Table4[[#This Row],[Proximity to groceries (PMD)]]),"")</f>
        <v>0.28199999999999997</v>
      </c>
      <c r="J399" s="3">
        <f>IFERROR(_xlfn.PERCENTRANK.INC(Table4[Percentage of income from government transfers (Census)],Table4[[#This Row],[Percentage of income from government transfers (Census)]]),"")</f>
        <v>0.88400000000000001</v>
      </c>
      <c r="K399" s="3">
        <f>IFERROR(_xlfn.PERCENTRANK.INC(Table4[Percentage of households that are renting (Census)],Table4[[#This Row],[Percentage of households that are renting (Census)]]),"")</f>
        <v>0.86299999999999999</v>
      </c>
      <c r="L3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00" spans="2:12" x14ac:dyDescent="0.65">
      <c r="B400" s="3">
        <v>35210218002</v>
      </c>
      <c r="C400" s="3">
        <v>35210218</v>
      </c>
      <c r="D400" s="3">
        <v>130</v>
      </c>
      <c r="E400" s="3">
        <v>645</v>
      </c>
      <c r="F400" s="3">
        <f>_xlfn.LET(
 _xlpm.DataPoint, _xlfn.XLOOKUP(Table4[[#This Row],[DBUID]],PMD[DBUID],PMD[Indexed_Proximity_To_Groceries],"",0),
 IF(_xlpm.DataPoint = "","",VALUE(_xlpm.DataPoint)))</f>
        <v>1.0144262240281201E-2</v>
      </c>
      <c r="G400" s="4">
        <f>_xlfn.LET(
 _xlpm.DataPoint, _xlfn.XLOOKUP(Table4[[#This Row],[DAUID]],Census[ALT_GEO_CODE],Census[Percent_Of_Income_From_Goverment_Transfers],"",0),
 IF(_xlpm.DataPoint = "","",VALUE(_xlpm.DataPoint)))</f>
        <v>11.1</v>
      </c>
      <c r="H400" s="4">
        <f>_xlfn.LET(
 _xlpm.DataPoint, _xlfn.XLOOKUP(Table4[[#This Row],[DAUID]],Census[ALT_GEO_CODE],Census[Percent_Renters],"",0),
 IF(_xlpm.DataPoint = "","",VALUE(_xlpm.DataPoint)))</f>
        <v>22.9</v>
      </c>
      <c r="I400" s="3">
        <f>IFERROR(_xlfn.PERCENTRANK.INC(Table4[Proximity to groceries (PMD)],Table4[[#This Row],[Proximity to groceries (PMD)]]),"")</f>
        <v>0.23699999999999999</v>
      </c>
      <c r="J400" s="3">
        <f>IFERROR(_xlfn.PERCENTRANK.INC(Table4[Percentage of income from government transfers (Census)],Table4[[#This Row],[Percentage of income from government transfers (Census)]]),"")</f>
        <v>0.39300000000000002</v>
      </c>
      <c r="K400" s="3">
        <f>IFERROR(_xlfn.PERCENTRANK.INC(Table4[Percentage of households that are renting (Census)],Table4[[#This Row],[Percentage of households that are renting (Census)]]),"")</f>
        <v>0.82299999999999995</v>
      </c>
      <c r="L4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01" spans="2:12" x14ac:dyDescent="0.65">
      <c r="B401" s="3">
        <v>35210218003</v>
      </c>
      <c r="C401" s="3">
        <v>35210218</v>
      </c>
      <c r="D401" s="3">
        <v>119</v>
      </c>
      <c r="E401" s="3">
        <v>645</v>
      </c>
      <c r="F401" s="3">
        <f>_xlfn.LET(
 _xlpm.DataPoint, _xlfn.XLOOKUP(Table4[[#This Row],[DBUID]],PMD[DBUID],PMD[Indexed_Proximity_To_Groceries],"",0),
 IF(_xlpm.DataPoint = "","",VALUE(_xlpm.DataPoint)))</f>
        <v>1.6364006527743E-3</v>
      </c>
      <c r="G401" s="4">
        <f>_xlfn.LET(
 _xlpm.DataPoint, _xlfn.XLOOKUP(Table4[[#This Row],[DAUID]],Census[ALT_GEO_CODE],Census[Percent_Of_Income_From_Goverment_Transfers],"",0),
 IF(_xlpm.DataPoint = "","",VALUE(_xlpm.DataPoint)))</f>
        <v>11.1</v>
      </c>
      <c r="H401" s="4">
        <f>_xlfn.LET(
 _xlpm.DataPoint, _xlfn.XLOOKUP(Table4[[#This Row],[DAUID]],Census[ALT_GEO_CODE],Census[Percent_Renters],"",0),
 IF(_xlpm.DataPoint = "","",VALUE(_xlpm.DataPoint)))</f>
        <v>22.9</v>
      </c>
      <c r="I401" s="3">
        <f>IFERROR(_xlfn.PERCENTRANK.INC(Table4[Proximity to groceries (PMD)],Table4[[#This Row],[Proximity to groceries (PMD)]]),"")</f>
        <v>1.0999999999999999E-2</v>
      </c>
      <c r="J401" s="3">
        <f>IFERROR(_xlfn.PERCENTRANK.INC(Table4[Percentage of income from government transfers (Census)],Table4[[#This Row],[Percentage of income from government transfers (Census)]]),"")</f>
        <v>0.39300000000000002</v>
      </c>
      <c r="K401" s="3">
        <f>IFERROR(_xlfn.PERCENTRANK.INC(Table4[Percentage of households that are renting (Census)],Table4[[#This Row],[Percentage of households that are renting (Census)]]),"")</f>
        <v>0.82299999999999995</v>
      </c>
      <c r="L4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02" spans="2:12" x14ac:dyDescent="0.65">
      <c r="B402" s="3">
        <v>35210218004</v>
      </c>
      <c r="C402" s="3">
        <v>35210218</v>
      </c>
      <c r="D402" s="3">
        <v>396</v>
      </c>
      <c r="E402" s="3">
        <v>645</v>
      </c>
      <c r="F402" s="3">
        <f>_xlfn.LET(
 _xlpm.DataPoint, _xlfn.XLOOKUP(Table4[[#This Row],[DBUID]],PMD[DBUID],PMD[Indexed_Proximity_To_Groceries],"",0),
 IF(_xlpm.DataPoint = "","",VALUE(_xlpm.DataPoint)))</f>
        <v>8.6717356999793001E-3</v>
      </c>
      <c r="G402" s="4">
        <f>_xlfn.LET(
 _xlpm.DataPoint, _xlfn.XLOOKUP(Table4[[#This Row],[DAUID]],Census[ALT_GEO_CODE],Census[Percent_Of_Income_From_Goverment_Transfers],"",0),
 IF(_xlpm.DataPoint = "","",VALUE(_xlpm.DataPoint)))</f>
        <v>11.1</v>
      </c>
      <c r="H402" s="4">
        <f>_xlfn.LET(
 _xlpm.DataPoint, _xlfn.XLOOKUP(Table4[[#This Row],[DAUID]],Census[ALT_GEO_CODE],Census[Percent_Renters],"",0),
 IF(_xlpm.DataPoint = "","",VALUE(_xlpm.DataPoint)))</f>
        <v>22.9</v>
      </c>
      <c r="I402" s="3">
        <f>IFERROR(_xlfn.PERCENTRANK.INC(Table4[Proximity to groceries (PMD)],Table4[[#This Row],[Proximity to groceries (PMD)]]),"")</f>
        <v>0.20399999999999999</v>
      </c>
      <c r="J402" s="3">
        <f>IFERROR(_xlfn.PERCENTRANK.INC(Table4[Percentage of income from government transfers (Census)],Table4[[#This Row],[Percentage of income from government transfers (Census)]]),"")</f>
        <v>0.39300000000000002</v>
      </c>
      <c r="K402" s="3">
        <f>IFERROR(_xlfn.PERCENTRANK.INC(Table4[Percentage of households that are renting (Census)],Table4[[#This Row],[Percentage of households that are renting (Census)]]),"")</f>
        <v>0.82299999999999995</v>
      </c>
      <c r="L40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0.63616311428781769</v>
      </c>
    </row>
    <row r="403" spans="2:12" x14ac:dyDescent="0.65">
      <c r="B403" s="3">
        <v>35210219001</v>
      </c>
      <c r="C403" s="3">
        <v>35210219</v>
      </c>
      <c r="D403" s="3">
        <v>209</v>
      </c>
      <c r="E403" s="3">
        <v>387</v>
      </c>
      <c r="F403" s="3">
        <f>_xlfn.LET(
 _xlpm.DataPoint, _xlfn.XLOOKUP(Table4[[#This Row],[DBUID]],PMD[DBUID],PMD[Indexed_Proximity_To_Groceries],"",0),
 IF(_xlpm.DataPoint = "","",VALUE(_xlpm.DataPoint)))</f>
        <v>9.9247502640249993E-2</v>
      </c>
      <c r="G403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403" s="4">
        <f>_xlfn.LET(
 _xlpm.DataPoint, _xlfn.XLOOKUP(Table4[[#This Row],[DAUID]],Census[ALT_GEO_CODE],Census[Percent_Renters],"",0),
 IF(_xlpm.DataPoint = "","",VALUE(_xlpm.DataPoint)))</f>
        <v>20</v>
      </c>
      <c r="I403" s="3">
        <f>IFERROR(_xlfn.PERCENTRANK.INC(Table4[Proximity to groceries (PMD)],Table4[[#This Row],[Proximity to groceries (PMD)]]),"")</f>
        <v>0.96299999999999997</v>
      </c>
      <c r="J403" s="3">
        <f>IFERROR(_xlfn.PERCENTRANK.INC(Table4[Percentage of income from government transfers (Census)],Table4[[#This Row],[Percentage of income from government transfers (Census)]]),"")</f>
        <v>0.16700000000000001</v>
      </c>
      <c r="K403" s="3">
        <f>IFERROR(_xlfn.PERCENTRANK.INC(Table4[Percentage of households that are renting (Census)],Table4[[#This Row],[Percentage of households that are renting (Census)]]),"")</f>
        <v>0.77200000000000002</v>
      </c>
      <c r="L4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04" spans="2:12" x14ac:dyDescent="0.65">
      <c r="B404" s="3">
        <v>35210219002</v>
      </c>
      <c r="C404" s="3">
        <v>35210219</v>
      </c>
      <c r="D404" s="3">
        <v>178</v>
      </c>
      <c r="E404" s="3">
        <v>387</v>
      </c>
      <c r="F404" s="3">
        <f>_xlfn.LET(
 _xlpm.DataPoint, _xlfn.XLOOKUP(Table4[[#This Row],[DBUID]],PMD[DBUID],PMD[Indexed_Proximity_To_Groceries],"",0),
 IF(_xlpm.DataPoint = "","",VALUE(_xlpm.DataPoint)))</f>
        <v>9.8254320327687203E-2</v>
      </c>
      <c r="G404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404" s="4">
        <f>_xlfn.LET(
 _xlpm.DataPoint, _xlfn.XLOOKUP(Table4[[#This Row],[DAUID]],Census[ALT_GEO_CODE],Census[Percent_Renters],"",0),
 IF(_xlpm.DataPoint = "","",VALUE(_xlpm.DataPoint)))</f>
        <v>20</v>
      </c>
      <c r="I404" s="3">
        <f>IFERROR(_xlfn.PERCENTRANK.INC(Table4[Proximity to groceries (PMD)],Table4[[#This Row],[Proximity to groceries (PMD)]]),"")</f>
        <v>0.96199999999999997</v>
      </c>
      <c r="J404" s="3">
        <f>IFERROR(_xlfn.PERCENTRANK.INC(Table4[Percentage of income from government transfers (Census)],Table4[[#This Row],[Percentage of income from government transfers (Census)]]),"")</f>
        <v>0.16700000000000001</v>
      </c>
      <c r="K404" s="3">
        <f>IFERROR(_xlfn.PERCENTRANK.INC(Table4[Percentage of households that are renting (Census)],Table4[[#This Row],[Percentage of households that are renting (Census)]]),"")</f>
        <v>0.77200000000000002</v>
      </c>
      <c r="L4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05" spans="2:12" x14ac:dyDescent="0.65">
      <c r="B405" s="3">
        <v>35210220001</v>
      </c>
      <c r="C405" s="3">
        <v>35210220</v>
      </c>
      <c r="D405" s="3">
        <v>395</v>
      </c>
      <c r="E405" s="3">
        <v>395</v>
      </c>
      <c r="F405" s="3">
        <f>_xlfn.LET(
 _xlpm.DataPoint, _xlfn.XLOOKUP(Table4[[#This Row],[DBUID]],PMD[DBUID],PMD[Indexed_Proximity_To_Groceries],"",0),
 IF(_xlpm.DataPoint = "","",VALUE(_xlpm.DataPoint)))</f>
        <v>3.5208216772827997E-2</v>
      </c>
      <c r="G405" s="4">
        <f>_xlfn.LET(
 _xlpm.DataPoint, _xlfn.XLOOKUP(Table4[[#This Row],[DAUID]],Census[ALT_GEO_CODE],Census[Percent_Of_Income_From_Goverment_Transfers],"",0),
 IF(_xlpm.DataPoint = "","",VALUE(_xlpm.DataPoint)))</f>
        <v>10</v>
      </c>
      <c r="H405" s="4">
        <f>_xlfn.LET(
 _xlpm.DataPoint, _xlfn.XLOOKUP(Table4[[#This Row],[DAUID]],Census[ALT_GEO_CODE],Census[Percent_Renters],"",0),
 IF(_xlpm.DataPoint = "","",VALUE(_xlpm.DataPoint)))</f>
        <v>28.6</v>
      </c>
      <c r="I405" s="3">
        <f>IFERROR(_xlfn.PERCENTRANK.INC(Table4[Proximity to groceries (PMD)],Table4[[#This Row],[Proximity to groceries (PMD)]]),"")</f>
        <v>0.66400000000000003</v>
      </c>
      <c r="J405" s="3">
        <f>IFERROR(_xlfn.PERCENTRANK.INC(Table4[Percentage of income from government transfers (Census)],Table4[[#This Row],[Percentage of income from government transfers (Census)]]),"")</f>
        <v>0.27800000000000002</v>
      </c>
      <c r="K405" s="3">
        <f>IFERROR(_xlfn.PERCENTRANK.INC(Table4[Percentage of households that are renting (Census)],Table4[[#This Row],[Percentage of households that are renting (Census)]]),"")</f>
        <v>0.88</v>
      </c>
      <c r="L4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06" spans="2:12" x14ac:dyDescent="0.65">
      <c r="B406" s="3">
        <v>35210221001</v>
      </c>
      <c r="C406" s="3">
        <v>35210221</v>
      </c>
      <c r="D406" s="3">
        <v>208</v>
      </c>
      <c r="E406" s="3">
        <v>467</v>
      </c>
      <c r="F406" s="3">
        <f>_xlfn.LET(
 _xlpm.DataPoint, _xlfn.XLOOKUP(Table4[[#This Row],[DBUID]],PMD[DBUID],PMD[Indexed_Proximity_To_Groceries],"",0),
 IF(_xlpm.DataPoint = "","",VALUE(_xlpm.DataPoint)))</f>
        <v>1.0389864109835899E-2</v>
      </c>
      <c r="G406" s="4">
        <f>_xlfn.LET(
 _xlpm.DataPoint, _xlfn.XLOOKUP(Table4[[#This Row],[DAUID]],Census[ALT_GEO_CODE],Census[Percent_Of_Income_From_Goverment_Transfers],"",0),
 IF(_xlpm.DataPoint = "","",VALUE(_xlpm.DataPoint)))</f>
        <v>15.2</v>
      </c>
      <c r="H406" s="4">
        <f>_xlfn.LET(
 _xlpm.DataPoint, _xlfn.XLOOKUP(Table4[[#This Row],[DAUID]],Census[ALT_GEO_CODE],Census[Percent_Renters],"",0),
 IF(_xlpm.DataPoint = "","",VALUE(_xlpm.DataPoint)))</f>
        <v>11.5</v>
      </c>
      <c r="I406" s="3">
        <f>IFERROR(_xlfn.PERCENTRANK.INC(Table4[Proximity to groceries (PMD)],Table4[[#This Row],[Proximity to groceries (PMD)]]),"")</f>
        <v>0.24199999999999999</v>
      </c>
      <c r="J406" s="3">
        <f>IFERROR(_xlfn.PERCENTRANK.INC(Table4[Percentage of income from government transfers (Census)],Table4[[#This Row],[Percentage of income from government transfers (Census)]]),"")</f>
        <v>0.82199999999999995</v>
      </c>
      <c r="K406" s="3">
        <f>IFERROR(_xlfn.PERCENTRANK.INC(Table4[Percentage of households that are renting (Census)],Table4[[#This Row],[Percentage of households that are renting (Census)]]),"")</f>
        <v>0.36099999999999999</v>
      </c>
      <c r="L4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07" spans="2:12" x14ac:dyDescent="0.65">
      <c r="B407" s="3">
        <v>35210221002</v>
      </c>
      <c r="C407" s="3">
        <v>35210221</v>
      </c>
      <c r="D407" s="3">
        <v>142</v>
      </c>
      <c r="E407" s="3">
        <v>467</v>
      </c>
      <c r="F407" s="3">
        <f>_xlfn.LET(
 _xlpm.DataPoint, _xlfn.XLOOKUP(Table4[[#This Row],[DBUID]],PMD[DBUID],PMD[Indexed_Proximity_To_Groceries],"",0),
 IF(_xlpm.DataPoint = "","",VALUE(_xlpm.DataPoint)))</f>
        <v>3.4037783867396899E-2</v>
      </c>
      <c r="G407" s="4">
        <f>_xlfn.LET(
 _xlpm.DataPoint, _xlfn.XLOOKUP(Table4[[#This Row],[DAUID]],Census[ALT_GEO_CODE],Census[Percent_Of_Income_From_Goverment_Transfers],"",0),
 IF(_xlpm.DataPoint = "","",VALUE(_xlpm.DataPoint)))</f>
        <v>15.2</v>
      </c>
      <c r="H407" s="4">
        <f>_xlfn.LET(
 _xlpm.DataPoint, _xlfn.XLOOKUP(Table4[[#This Row],[DAUID]],Census[ALT_GEO_CODE],Census[Percent_Renters],"",0),
 IF(_xlpm.DataPoint = "","",VALUE(_xlpm.DataPoint)))</f>
        <v>11.5</v>
      </c>
      <c r="I407" s="3">
        <f>IFERROR(_xlfn.PERCENTRANK.INC(Table4[Proximity to groceries (PMD)],Table4[[#This Row],[Proximity to groceries (PMD)]]),"")</f>
        <v>0.65</v>
      </c>
      <c r="J407" s="3">
        <f>IFERROR(_xlfn.PERCENTRANK.INC(Table4[Percentage of income from government transfers (Census)],Table4[[#This Row],[Percentage of income from government transfers (Census)]]),"")</f>
        <v>0.82199999999999995</v>
      </c>
      <c r="K407" s="3">
        <f>IFERROR(_xlfn.PERCENTRANK.INC(Table4[Percentage of households that are renting (Census)],Table4[[#This Row],[Percentage of households that are renting (Census)]]),"")</f>
        <v>0.36099999999999999</v>
      </c>
      <c r="L4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08" spans="2:12" x14ac:dyDescent="0.65">
      <c r="B408" s="3">
        <v>35210221003</v>
      </c>
      <c r="C408" s="3">
        <v>35210221</v>
      </c>
      <c r="D408" s="3">
        <v>117</v>
      </c>
      <c r="E408" s="3">
        <v>467</v>
      </c>
      <c r="F408" s="3">
        <f>_xlfn.LET(
 _xlpm.DataPoint, _xlfn.XLOOKUP(Table4[[#This Row],[DBUID]],PMD[DBUID],PMD[Indexed_Proximity_To_Groceries],"",0),
 IF(_xlpm.DataPoint = "","",VALUE(_xlpm.DataPoint)))</f>
        <v>3.2255410893018303E-2</v>
      </c>
      <c r="G408" s="4">
        <f>_xlfn.LET(
 _xlpm.DataPoint, _xlfn.XLOOKUP(Table4[[#This Row],[DAUID]],Census[ALT_GEO_CODE],Census[Percent_Of_Income_From_Goverment_Transfers],"",0),
 IF(_xlpm.DataPoint = "","",VALUE(_xlpm.DataPoint)))</f>
        <v>15.2</v>
      </c>
      <c r="H408" s="4">
        <f>_xlfn.LET(
 _xlpm.DataPoint, _xlfn.XLOOKUP(Table4[[#This Row],[DAUID]],Census[ALT_GEO_CODE],Census[Percent_Renters],"",0),
 IF(_xlpm.DataPoint = "","",VALUE(_xlpm.DataPoint)))</f>
        <v>11.5</v>
      </c>
      <c r="I408" s="3">
        <f>IFERROR(_xlfn.PERCENTRANK.INC(Table4[Proximity to groceries (PMD)],Table4[[#This Row],[Proximity to groceries (PMD)]]),"")</f>
        <v>0.626</v>
      </c>
      <c r="J408" s="3">
        <f>IFERROR(_xlfn.PERCENTRANK.INC(Table4[Percentage of income from government transfers (Census)],Table4[[#This Row],[Percentage of income from government transfers (Census)]]),"")</f>
        <v>0.82199999999999995</v>
      </c>
      <c r="K408" s="3">
        <f>IFERROR(_xlfn.PERCENTRANK.INC(Table4[Percentage of households that are renting (Census)],Table4[[#This Row],[Percentage of households that are renting (Census)]]),"")</f>
        <v>0.36099999999999999</v>
      </c>
      <c r="L4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09" spans="2:12" x14ac:dyDescent="0.65">
      <c r="B409" s="3">
        <v>35210222001</v>
      </c>
      <c r="C409" s="3">
        <v>35210222</v>
      </c>
      <c r="D409" s="3">
        <v>348</v>
      </c>
      <c r="E409" s="3">
        <v>489</v>
      </c>
      <c r="F409" s="3">
        <f>_xlfn.LET(
 _xlpm.DataPoint, _xlfn.XLOOKUP(Table4[[#This Row],[DBUID]],PMD[DBUID],PMD[Indexed_Proximity_To_Groceries],"",0),
 IF(_xlpm.DataPoint = "","",VALUE(_xlpm.DataPoint)))</f>
        <v>4.4772366687269999E-2</v>
      </c>
      <c r="G409" s="4">
        <f>_xlfn.LET(
 _xlpm.DataPoint, _xlfn.XLOOKUP(Table4[[#This Row],[DAUID]],Census[ALT_GEO_CODE],Census[Percent_Of_Income_From_Goverment_Transfers],"",0),
 IF(_xlpm.DataPoint = "","",VALUE(_xlpm.DataPoint)))</f>
        <v>12.2</v>
      </c>
      <c r="H409" s="4">
        <f>_xlfn.LET(
 _xlpm.DataPoint, _xlfn.XLOOKUP(Table4[[#This Row],[DAUID]],Census[ALT_GEO_CODE],Census[Percent_Renters],"",0),
 IF(_xlpm.DataPoint = "","",VALUE(_xlpm.DataPoint)))</f>
        <v>12</v>
      </c>
      <c r="I409" s="3">
        <f>IFERROR(_xlfn.PERCENTRANK.INC(Table4[Proximity to groceries (PMD)],Table4[[#This Row],[Proximity to groceries (PMD)]]),"")</f>
        <v>0.75700000000000001</v>
      </c>
      <c r="J409" s="3">
        <f>IFERROR(_xlfn.PERCENTRANK.INC(Table4[Percentage of income from government transfers (Census)],Table4[[#This Row],[Percentage of income from government transfers (Census)]]),"")</f>
        <v>0.55700000000000005</v>
      </c>
      <c r="K409" s="3">
        <f>IFERROR(_xlfn.PERCENTRANK.INC(Table4[Percentage of households that are renting (Census)],Table4[[#This Row],[Percentage of households that are renting (Census)]]),"")</f>
        <v>0.39</v>
      </c>
      <c r="L4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10" spans="2:12" x14ac:dyDescent="0.65">
      <c r="B410" s="3">
        <v>35210222002</v>
      </c>
      <c r="C410" s="3">
        <v>35210222</v>
      </c>
      <c r="D410" s="3">
        <v>141</v>
      </c>
      <c r="E410" s="3">
        <v>489</v>
      </c>
      <c r="F410" s="3">
        <f>_xlfn.LET(
 _xlpm.DataPoint, _xlfn.XLOOKUP(Table4[[#This Row],[DBUID]],PMD[DBUID],PMD[Indexed_Proximity_To_Groceries],"",0),
 IF(_xlpm.DataPoint = "","",VALUE(_xlpm.DataPoint)))</f>
        <v>3.0987890686133501E-2</v>
      </c>
      <c r="G410" s="4">
        <f>_xlfn.LET(
 _xlpm.DataPoint, _xlfn.XLOOKUP(Table4[[#This Row],[DAUID]],Census[ALT_GEO_CODE],Census[Percent_Of_Income_From_Goverment_Transfers],"",0),
 IF(_xlpm.DataPoint = "","",VALUE(_xlpm.DataPoint)))</f>
        <v>12.2</v>
      </c>
      <c r="H410" s="4">
        <f>_xlfn.LET(
 _xlpm.DataPoint, _xlfn.XLOOKUP(Table4[[#This Row],[DAUID]],Census[ALT_GEO_CODE],Census[Percent_Renters],"",0),
 IF(_xlpm.DataPoint = "","",VALUE(_xlpm.DataPoint)))</f>
        <v>12</v>
      </c>
      <c r="I410" s="3">
        <f>IFERROR(_xlfn.PERCENTRANK.INC(Table4[Proximity to groceries (PMD)],Table4[[#This Row],[Proximity to groceries (PMD)]]),"")</f>
        <v>0.60699999999999998</v>
      </c>
      <c r="J410" s="3">
        <f>IFERROR(_xlfn.PERCENTRANK.INC(Table4[Percentage of income from government transfers (Census)],Table4[[#This Row],[Percentage of income from government transfers (Census)]]),"")</f>
        <v>0.55700000000000005</v>
      </c>
      <c r="K410" s="3">
        <f>IFERROR(_xlfn.PERCENTRANK.INC(Table4[Percentage of households that are renting (Census)],Table4[[#This Row],[Percentage of households that are renting (Census)]]),"")</f>
        <v>0.39</v>
      </c>
      <c r="L4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11" spans="2:12" x14ac:dyDescent="0.65">
      <c r="B411" s="3">
        <v>35210223001</v>
      </c>
      <c r="C411" s="3">
        <v>35210223</v>
      </c>
      <c r="D411" s="3">
        <v>174</v>
      </c>
      <c r="E411" s="3">
        <v>308</v>
      </c>
      <c r="F411" s="3">
        <f>_xlfn.LET(
 _xlpm.DataPoint, _xlfn.XLOOKUP(Table4[[#This Row],[DBUID]],PMD[DBUID],PMD[Indexed_Proximity_To_Groceries],"",0),
 IF(_xlpm.DataPoint = "","",VALUE(_xlpm.DataPoint)))</f>
        <v>1.06384359283916E-2</v>
      </c>
      <c r="G411" s="4">
        <f>_xlfn.LET(
 _xlpm.DataPoint, _xlfn.XLOOKUP(Table4[[#This Row],[DAUID]],Census[ALT_GEO_CODE],Census[Percent_Of_Income_From_Goverment_Transfers],"",0),
 IF(_xlpm.DataPoint = "","",VALUE(_xlpm.DataPoint)))</f>
        <v>16</v>
      </c>
      <c r="H411" s="4">
        <f>_xlfn.LET(
 _xlpm.DataPoint, _xlfn.XLOOKUP(Table4[[#This Row],[DAUID]],Census[ALT_GEO_CODE],Census[Percent_Renters],"",0),
 IF(_xlpm.DataPoint = "","",VALUE(_xlpm.DataPoint)))</f>
        <v>22.2</v>
      </c>
      <c r="I411" s="3">
        <f>IFERROR(_xlfn.PERCENTRANK.INC(Table4[Proximity to groceries (PMD)],Table4[[#This Row],[Proximity to groceries (PMD)]]),"")</f>
        <v>0.246</v>
      </c>
      <c r="J411" s="3">
        <f>IFERROR(_xlfn.PERCENTRANK.INC(Table4[Percentage of income from government transfers (Census)],Table4[[#This Row],[Percentage of income from government transfers (Census)]]),"")</f>
        <v>0.85899999999999999</v>
      </c>
      <c r="K411" s="3">
        <f>IFERROR(_xlfn.PERCENTRANK.INC(Table4[Percentage of households that are renting (Census)],Table4[[#This Row],[Percentage of households that are renting (Census)]]),"")</f>
        <v>0.81799999999999995</v>
      </c>
      <c r="L4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12" spans="2:12" x14ac:dyDescent="0.65">
      <c r="B412" s="3">
        <v>35210223002</v>
      </c>
      <c r="C412" s="3">
        <v>35210223</v>
      </c>
      <c r="D412" s="3">
        <v>134</v>
      </c>
      <c r="E412" s="3">
        <v>308</v>
      </c>
      <c r="F412" s="3">
        <f>_xlfn.LET(
 _xlpm.DataPoint, _xlfn.XLOOKUP(Table4[[#This Row],[DBUID]],PMD[DBUID],PMD[Indexed_Proximity_To_Groceries],"",0),
 IF(_xlpm.DataPoint = "","",VALUE(_xlpm.DataPoint)))</f>
        <v>3.0179541666371702E-2</v>
      </c>
      <c r="G412" s="4">
        <f>_xlfn.LET(
 _xlpm.DataPoint, _xlfn.XLOOKUP(Table4[[#This Row],[DAUID]],Census[ALT_GEO_CODE],Census[Percent_Of_Income_From_Goverment_Transfers],"",0),
 IF(_xlpm.DataPoint = "","",VALUE(_xlpm.DataPoint)))</f>
        <v>16</v>
      </c>
      <c r="H412" s="4">
        <f>_xlfn.LET(
 _xlpm.DataPoint, _xlfn.XLOOKUP(Table4[[#This Row],[DAUID]],Census[ALT_GEO_CODE],Census[Percent_Renters],"",0),
 IF(_xlpm.DataPoint = "","",VALUE(_xlpm.DataPoint)))</f>
        <v>22.2</v>
      </c>
      <c r="I412" s="3">
        <f>IFERROR(_xlfn.PERCENTRANK.INC(Table4[Proximity to groceries (PMD)],Table4[[#This Row],[Proximity to groceries (PMD)]]),"")</f>
        <v>0.59699999999999998</v>
      </c>
      <c r="J412" s="3">
        <f>IFERROR(_xlfn.PERCENTRANK.INC(Table4[Percentage of income from government transfers (Census)],Table4[[#This Row],[Percentage of income from government transfers (Census)]]),"")</f>
        <v>0.85899999999999999</v>
      </c>
      <c r="K412" s="3">
        <f>IFERROR(_xlfn.PERCENTRANK.INC(Table4[Percentage of households that are renting (Census)],Table4[[#This Row],[Percentage of households that are renting (Census)]]),"")</f>
        <v>0.81799999999999995</v>
      </c>
      <c r="L4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13" spans="2:12" x14ac:dyDescent="0.65">
      <c r="B413" s="3">
        <v>35210224001</v>
      </c>
      <c r="C413" s="3">
        <v>35210224</v>
      </c>
      <c r="D413" s="3">
        <v>654</v>
      </c>
      <c r="E413" s="3">
        <v>703</v>
      </c>
      <c r="F413" s="3">
        <f>_xlfn.LET(
 _xlpm.DataPoint, _xlfn.XLOOKUP(Table4[[#This Row],[DBUID]],PMD[DBUID],PMD[Indexed_Proximity_To_Groceries],"",0),
 IF(_xlpm.DataPoint = "","",VALUE(_xlpm.DataPoint)))</f>
        <v>1.0898445252269301E-2</v>
      </c>
      <c r="G413" s="4">
        <f>_xlfn.LET(
 _xlpm.DataPoint, _xlfn.XLOOKUP(Table4[[#This Row],[DAUID]],Census[ALT_GEO_CODE],Census[Percent_Of_Income_From_Goverment_Transfers],"",0),
 IF(_xlpm.DataPoint = "","",VALUE(_xlpm.DataPoint)))</f>
        <v>15.8</v>
      </c>
      <c r="H413" s="4">
        <f>_xlfn.LET(
 _xlpm.DataPoint, _xlfn.XLOOKUP(Table4[[#This Row],[DAUID]],Census[ALT_GEO_CODE],Census[Percent_Renters],"",0),
 IF(_xlpm.DataPoint = "","",VALUE(_xlpm.DataPoint)))</f>
        <v>19</v>
      </c>
      <c r="I413" s="3">
        <f>IFERROR(_xlfn.PERCENTRANK.INC(Table4[Proximity to groceries (PMD)],Table4[[#This Row],[Proximity to groceries (PMD)]]),"")</f>
        <v>0.251</v>
      </c>
      <c r="J413" s="3">
        <f>IFERROR(_xlfn.PERCENTRANK.INC(Table4[Percentage of income from government transfers (Census)],Table4[[#This Row],[Percentage of income from government transfers (Census)]]),"")</f>
        <v>0.85299999999999998</v>
      </c>
      <c r="K413" s="3">
        <f>IFERROR(_xlfn.PERCENTRANK.INC(Table4[Percentage of households that are renting (Census)],Table4[[#This Row],[Percentage of households that are renting (Census)]]),"")</f>
        <v>0.68500000000000005</v>
      </c>
      <c r="L41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0.75923078046059023</v>
      </c>
    </row>
    <row r="414" spans="2:12" x14ac:dyDescent="0.65">
      <c r="B414" s="3">
        <v>35210224002</v>
      </c>
      <c r="C414" s="3">
        <v>35210224</v>
      </c>
      <c r="D414" s="3">
        <v>49</v>
      </c>
      <c r="E414" s="3">
        <v>703</v>
      </c>
      <c r="F414" s="3">
        <f>_xlfn.LET(
 _xlpm.DataPoint, _xlfn.XLOOKUP(Table4[[#This Row],[DBUID]],PMD[DBUID],PMD[Indexed_Proximity_To_Groceries],"",0),
 IF(_xlpm.DataPoint = "","",VALUE(_xlpm.DataPoint)))</f>
        <v>1.02132411990051E-2</v>
      </c>
      <c r="G414" s="4">
        <f>_xlfn.LET(
 _xlpm.DataPoint, _xlfn.XLOOKUP(Table4[[#This Row],[DAUID]],Census[ALT_GEO_CODE],Census[Percent_Of_Income_From_Goverment_Transfers],"",0),
 IF(_xlpm.DataPoint = "","",VALUE(_xlpm.DataPoint)))</f>
        <v>15.8</v>
      </c>
      <c r="H414" s="4">
        <f>_xlfn.LET(
 _xlpm.DataPoint, _xlfn.XLOOKUP(Table4[[#This Row],[DAUID]],Census[ALT_GEO_CODE],Census[Percent_Renters],"",0),
 IF(_xlpm.DataPoint = "","",VALUE(_xlpm.DataPoint)))</f>
        <v>19</v>
      </c>
      <c r="I414" s="3">
        <f>IFERROR(_xlfn.PERCENTRANK.INC(Table4[Proximity to groceries (PMD)],Table4[[#This Row],[Proximity to groceries (PMD)]]),"")</f>
        <v>0.23699999999999999</v>
      </c>
      <c r="J414" s="3">
        <f>IFERROR(_xlfn.PERCENTRANK.INC(Table4[Percentage of income from government transfers (Census)],Table4[[#This Row],[Percentage of income from government transfers (Census)]]),"")</f>
        <v>0.85299999999999998</v>
      </c>
      <c r="K414" s="3">
        <f>IFERROR(_xlfn.PERCENTRANK.INC(Table4[Percentage of households that are renting (Census)],Table4[[#This Row],[Percentage of households that are renting (Census)]]),"")</f>
        <v>0.68500000000000005</v>
      </c>
      <c r="L4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15" spans="2:12" x14ac:dyDescent="0.65">
      <c r="B415" s="3">
        <v>35210225001</v>
      </c>
      <c r="C415" s="3">
        <v>35210225</v>
      </c>
      <c r="D415" s="3">
        <v>424</v>
      </c>
      <c r="E415" s="3">
        <v>630</v>
      </c>
      <c r="F415" s="3">
        <f>_xlfn.LET(
 _xlpm.DataPoint, _xlfn.XLOOKUP(Table4[[#This Row],[DBUID]],PMD[DBUID],PMD[Indexed_Proximity_To_Groceries],"",0),
 IF(_xlpm.DataPoint = "","",VALUE(_xlpm.DataPoint)))</f>
        <v>1.2654555865156901E-2</v>
      </c>
      <c r="G415" s="4">
        <f>_xlfn.LET(
 _xlpm.DataPoint, _xlfn.XLOOKUP(Table4[[#This Row],[DAUID]],Census[ALT_GEO_CODE],Census[Percent_Of_Income_From_Goverment_Transfers],"",0),
 IF(_xlpm.DataPoint = "","",VALUE(_xlpm.DataPoint)))</f>
        <v>10.5</v>
      </c>
      <c r="H415" s="4">
        <f>_xlfn.LET(
 _xlpm.DataPoint, _xlfn.XLOOKUP(Table4[[#This Row],[DAUID]],Census[ALT_GEO_CODE],Census[Percent_Renters],"",0),
 IF(_xlpm.DataPoint = "","",VALUE(_xlpm.DataPoint)))</f>
        <v>8.3000000000000007</v>
      </c>
      <c r="I415" s="3">
        <f>IFERROR(_xlfn.PERCENTRANK.INC(Table4[Proximity to groceries (PMD)],Table4[[#This Row],[Proximity to groceries (PMD)]]),"")</f>
        <v>0.28899999999999998</v>
      </c>
      <c r="J415" s="3">
        <f>IFERROR(_xlfn.PERCENTRANK.INC(Table4[Percentage of income from government transfers (Census)],Table4[[#This Row],[Percentage of income from government transfers (Census)]]),"")</f>
        <v>0.32300000000000001</v>
      </c>
      <c r="K415" s="3">
        <f>IFERROR(_xlfn.PERCENTRANK.INC(Table4[Percentage of households that are renting (Census)],Table4[[#This Row],[Percentage of households that are renting (Census)]]),"")</f>
        <v>0.215</v>
      </c>
      <c r="L41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0.36686267435738651</v>
      </c>
    </row>
    <row r="416" spans="2:12" x14ac:dyDescent="0.65">
      <c r="B416" s="3">
        <v>35210225002</v>
      </c>
      <c r="C416" s="3">
        <v>35210225</v>
      </c>
      <c r="D416" s="3">
        <v>67</v>
      </c>
      <c r="E416" s="3">
        <v>630</v>
      </c>
      <c r="F416" s="3">
        <f>_xlfn.LET(
 _xlpm.DataPoint, _xlfn.XLOOKUP(Table4[[#This Row],[DBUID]],PMD[DBUID],PMD[Indexed_Proximity_To_Groceries],"",0),
 IF(_xlpm.DataPoint = "","",VALUE(_xlpm.DataPoint)))</f>
        <v>5.63351583847976E-2</v>
      </c>
      <c r="G416" s="4">
        <f>_xlfn.LET(
 _xlpm.DataPoint, _xlfn.XLOOKUP(Table4[[#This Row],[DAUID]],Census[ALT_GEO_CODE],Census[Percent_Of_Income_From_Goverment_Transfers],"",0),
 IF(_xlpm.DataPoint = "","",VALUE(_xlpm.DataPoint)))</f>
        <v>10.5</v>
      </c>
      <c r="H416" s="4">
        <f>_xlfn.LET(
 _xlpm.DataPoint, _xlfn.XLOOKUP(Table4[[#This Row],[DAUID]],Census[ALT_GEO_CODE],Census[Percent_Renters],"",0),
 IF(_xlpm.DataPoint = "","",VALUE(_xlpm.DataPoint)))</f>
        <v>8.3000000000000007</v>
      </c>
      <c r="I416" s="3">
        <f>IFERROR(_xlfn.PERCENTRANK.INC(Table4[Proximity to groceries (PMD)],Table4[[#This Row],[Proximity to groceries (PMD)]]),"")</f>
        <v>0.84299999999999997</v>
      </c>
      <c r="J416" s="3">
        <f>IFERROR(_xlfn.PERCENTRANK.INC(Table4[Percentage of income from government transfers (Census)],Table4[[#This Row],[Percentage of income from government transfers (Census)]]),"")</f>
        <v>0.32300000000000001</v>
      </c>
      <c r="K416" s="3">
        <f>IFERROR(_xlfn.PERCENTRANK.INC(Table4[Percentage of households that are renting (Census)],Table4[[#This Row],[Percentage of households that are renting (Census)]]),"")</f>
        <v>0.215</v>
      </c>
      <c r="L4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17" spans="2:12" x14ac:dyDescent="0.65">
      <c r="B417" s="3">
        <v>35210225003</v>
      </c>
      <c r="C417" s="3">
        <v>35210225</v>
      </c>
      <c r="D417" s="3">
        <v>84</v>
      </c>
      <c r="E417" s="3">
        <v>630</v>
      </c>
      <c r="F417" s="3">
        <f>_xlfn.LET(
 _xlpm.DataPoint, _xlfn.XLOOKUP(Table4[[#This Row],[DBUID]],PMD[DBUID],PMD[Indexed_Proximity_To_Groceries],"",0),
 IF(_xlpm.DataPoint = "","",VALUE(_xlpm.DataPoint)))</f>
        <v>1.0340399997906599E-2</v>
      </c>
      <c r="G417" s="4">
        <f>_xlfn.LET(
 _xlpm.DataPoint, _xlfn.XLOOKUP(Table4[[#This Row],[DAUID]],Census[ALT_GEO_CODE],Census[Percent_Of_Income_From_Goverment_Transfers],"",0),
 IF(_xlpm.DataPoint = "","",VALUE(_xlpm.DataPoint)))</f>
        <v>10.5</v>
      </c>
      <c r="H417" s="4">
        <f>_xlfn.LET(
 _xlpm.DataPoint, _xlfn.XLOOKUP(Table4[[#This Row],[DAUID]],Census[ALT_GEO_CODE],Census[Percent_Renters],"",0),
 IF(_xlpm.DataPoint = "","",VALUE(_xlpm.DataPoint)))</f>
        <v>8.3000000000000007</v>
      </c>
      <c r="I417" s="3">
        <f>IFERROR(_xlfn.PERCENTRANK.INC(Table4[Proximity to groceries (PMD)],Table4[[#This Row],[Proximity to groceries (PMD)]]),"")</f>
        <v>0.24</v>
      </c>
      <c r="J417" s="3">
        <f>IFERROR(_xlfn.PERCENTRANK.INC(Table4[Percentage of income from government transfers (Census)],Table4[[#This Row],[Percentage of income from government transfers (Census)]]),"")</f>
        <v>0.32300000000000001</v>
      </c>
      <c r="K417" s="3">
        <f>IFERROR(_xlfn.PERCENTRANK.INC(Table4[Percentage of households that are renting (Census)],Table4[[#This Row],[Percentage of households that are renting (Census)]]),"")</f>
        <v>0.215</v>
      </c>
      <c r="L4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18" spans="2:12" x14ac:dyDescent="0.65">
      <c r="B418" s="3">
        <v>35210225004</v>
      </c>
      <c r="C418" s="3">
        <v>35210225</v>
      </c>
      <c r="D418" s="3">
        <v>55</v>
      </c>
      <c r="E418" s="3">
        <v>630</v>
      </c>
      <c r="F418" s="3">
        <f>_xlfn.LET(
 _xlpm.DataPoint, _xlfn.XLOOKUP(Table4[[#This Row],[DBUID]],PMD[DBUID],PMD[Indexed_Proximity_To_Groceries],"",0),
 IF(_xlpm.DataPoint = "","",VALUE(_xlpm.DataPoint)))</f>
        <v>1.16283481499448E-2</v>
      </c>
      <c r="G418" s="4">
        <f>_xlfn.LET(
 _xlpm.DataPoint, _xlfn.XLOOKUP(Table4[[#This Row],[DAUID]],Census[ALT_GEO_CODE],Census[Percent_Of_Income_From_Goverment_Transfers],"",0),
 IF(_xlpm.DataPoint = "","",VALUE(_xlpm.DataPoint)))</f>
        <v>10.5</v>
      </c>
      <c r="H418" s="4">
        <f>_xlfn.LET(
 _xlpm.DataPoint, _xlfn.XLOOKUP(Table4[[#This Row],[DAUID]],Census[ALT_GEO_CODE],Census[Percent_Renters],"",0),
 IF(_xlpm.DataPoint = "","",VALUE(_xlpm.DataPoint)))</f>
        <v>8.3000000000000007</v>
      </c>
      <c r="I418" s="3">
        <f>IFERROR(_xlfn.PERCENTRANK.INC(Table4[Proximity to groceries (PMD)],Table4[[#This Row],[Proximity to groceries (PMD)]]),"")</f>
        <v>0.26700000000000002</v>
      </c>
      <c r="J418" s="3">
        <f>IFERROR(_xlfn.PERCENTRANK.INC(Table4[Percentage of income from government transfers (Census)],Table4[[#This Row],[Percentage of income from government transfers (Census)]]),"")</f>
        <v>0.32300000000000001</v>
      </c>
      <c r="K418" s="3">
        <f>IFERROR(_xlfn.PERCENTRANK.INC(Table4[Percentage of households that are renting (Census)],Table4[[#This Row],[Percentage of households that are renting (Census)]]),"")</f>
        <v>0.215</v>
      </c>
      <c r="L4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19" spans="2:12" x14ac:dyDescent="0.65">
      <c r="B419" s="3">
        <v>35210226001</v>
      </c>
      <c r="C419" s="3">
        <v>35210226</v>
      </c>
      <c r="D419" s="3">
        <v>687</v>
      </c>
      <c r="E419" s="3">
        <v>687</v>
      </c>
      <c r="F419" s="3">
        <f>_xlfn.LET(
 _xlpm.DataPoint, _xlfn.XLOOKUP(Table4[[#This Row],[DBUID]],PMD[DBUID],PMD[Indexed_Proximity_To_Groceries],"",0),
 IF(_xlpm.DataPoint = "","",VALUE(_xlpm.DataPoint)))</f>
        <v>7.2354343398501001E-3</v>
      </c>
      <c r="G419" s="4">
        <f>_xlfn.LET(
 _xlpm.DataPoint, _xlfn.XLOOKUP(Table4[[#This Row],[DAUID]],Census[ALT_GEO_CODE],Census[Percent_Of_Income_From_Goverment_Transfers],"",0),
 IF(_xlpm.DataPoint = "","",VALUE(_xlpm.DataPoint)))</f>
        <v>10.6</v>
      </c>
      <c r="H419" s="4">
        <f>_xlfn.LET(
 _xlpm.DataPoint, _xlfn.XLOOKUP(Table4[[#This Row],[DAUID]],Census[ALT_GEO_CODE],Census[Percent_Renters],"",0),
 IF(_xlpm.DataPoint = "","",VALUE(_xlpm.DataPoint)))</f>
        <v>8.3000000000000007</v>
      </c>
      <c r="I419" s="3">
        <f>IFERROR(_xlfn.PERCENTRANK.INC(Table4[Proximity to groceries (PMD)],Table4[[#This Row],[Proximity to groceries (PMD)]]),"")</f>
        <v>0.16</v>
      </c>
      <c r="J419" s="3">
        <f>IFERROR(_xlfn.PERCENTRANK.INC(Table4[Percentage of income from government transfers (Census)],Table4[[#This Row],[Percentage of income from government transfers (Census)]]),"")</f>
        <v>0.33100000000000002</v>
      </c>
      <c r="K419" s="3">
        <f>IFERROR(_xlfn.PERCENTRANK.INC(Table4[Percentage of households that are renting (Census)],Table4[[#This Row],[Percentage of households that are renting (Census)]]),"")</f>
        <v>0.215</v>
      </c>
      <c r="L41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0.39100464189952749</v>
      </c>
    </row>
    <row r="420" spans="2:12" x14ac:dyDescent="0.65">
      <c r="B420" s="3">
        <v>35210227001</v>
      </c>
      <c r="C420" s="3">
        <v>35210227</v>
      </c>
      <c r="D420" s="3">
        <v>225</v>
      </c>
      <c r="E420" s="3">
        <v>484</v>
      </c>
      <c r="F420" s="3">
        <f>_xlfn.LET(
 _xlpm.DataPoint, _xlfn.XLOOKUP(Table4[[#This Row],[DBUID]],PMD[DBUID],PMD[Indexed_Proximity_To_Groceries],"",0),
 IF(_xlpm.DataPoint = "","",VALUE(_xlpm.DataPoint)))</f>
        <v>3.5077274383289998E-3</v>
      </c>
      <c r="G420" s="4">
        <f>_xlfn.LET(
 _xlpm.DataPoint, _xlfn.XLOOKUP(Table4[[#This Row],[DAUID]],Census[ALT_GEO_CODE],Census[Percent_Of_Income_From_Goverment_Transfers],"",0),
 IF(_xlpm.DataPoint = "","",VALUE(_xlpm.DataPoint)))</f>
        <v>6.3</v>
      </c>
      <c r="H420" s="4">
        <f>_xlfn.LET(
 _xlpm.DataPoint, _xlfn.XLOOKUP(Table4[[#This Row],[DAUID]],Census[ALT_GEO_CODE],Census[Percent_Renters],"",0),
 IF(_xlpm.DataPoint = "","",VALUE(_xlpm.DataPoint)))</f>
        <v>0</v>
      </c>
      <c r="I420" s="3">
        <f>IFERROR(_xlfn.PERCENTRANK.INC(Table4[Proximity to groceries (PMD)],Table4[[#This Row],[Proximity to groceries (PMD)]]),"")</f>
        <v>5.8999999999999997E-2</v>
      </c>
      <c r="J420" s="3">
        <f>IFERROR(_xlfn.PERCENTRANK.INC(Table4[Percentage of income from government transfers (Census)],Table4[[#This Row],[Percentage of income from government transfers (Census)]]),"")</f>
        <v>6.0000000000000001E-3</v>
      </c>
      <c r="K420" s="3">
        <f>IFERROR(_xlfn.PERCENTRANK.INC(Table4[Percentage of households that are renting (Census)],Table4[[#This Row],[Percentage of households that are renting (Census)]]),"")</f>
        <v>0</v>
      </c>
      <c r="L4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21" spans="2:12" x14ac:dyDescent="0.65">
      <c r="B421" s="3">
        <v>35210227002</v>
      </c>
      <c r="C421" s="3">
        <v>35210227</v>
      </c>
      <c r="D421" s="3">
        <v>111</v>
      </c>
      <c r="E421" s="3">
        <v>484</v>
      </c>
      <c r="F421" s="3">
        <f>_xlfn.LET(
 _xlpm.DataPoint, _xlfn.XLOOKUP(Table4[[#This Row],[DBUID]],PMD[DBUID],PMD[Indexed_Proximity_To_Groceries],"",0),
 IF(_xlpm.DataPoint = "","",VALUE(_xlpm.DataPoint)))</f>
        <v>9.5905618867082997E-3</v>
      </c>
      <c r="G421" s="4">
        <f>_xlfn.LET(
 _xlpm.DataPoint, _xlfn.XLOOKUP(Table4[[#This Row],[DAUID]],Census[ALT_GEO_CODE],Census[Percent_Of_Income_From_Goverment_Transfers],"",0),
 IF(_xlpm.DataPoint = "","",VALUE(_xlpm.DataPoint)))</f>
        <v>6.3</v>
      </c>
      <c r="H421" s="4">
        <f>_xlfn.LET(
 _xlpm.DataPoint, _xlfn.XLOOKUP(Table4[[#This Row],[DAUID]],Census[ALT_GEO_CODE],Census[Percent_Renters],"",0),
 IF(_xlpm.DataPoint = "","",VALUE(_xlpm.DataPoint)))</f>
        <v>0</v>
      </c>
      <c r="I421" s="3">
        <f>IFERROR(_xlfn.PERCENTRANK.INC(Table4[Proximity to groceries (PMD)],Table4[[#This Row],[Proximity to groceries (PMD)]]),"")</f>
        <v>0.22700000000000001</v>
      </c>
      <c r="J421" s="3">
        <f>IFERROR(_xlfn.PERCENTRANK.INC(Table4[Percentage of income from government transfers (Census)],Table4[[#This Row],[Percentage of income from government transfers (Census)]]),"")</f>
        <v>6.0000000000000001E-3</v>
      </c>
      <c r="K421" s="3">
        <f>IFERROR(_xlfn.PERCENTRANK.INC(Table4[Percentage of households that are renting (Census)],Table4[[#This Row],[Percentage of households that are renting (Census)]]),"")</f>
        <v>0</v>
      </c>
      <c r="L4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22" spans="2:12" x14ac:dyDescent="0.65">
      <c r="B422" s="3">
        <v>35210227003</v>
      </c>
      <c r="C422" s="3">
        <v>35210227</v>
      </c>
      <c r="D422" s="3">
        <v>51</v>
      </c>
      <c r="E422" s="3">
        <v>484</v>
      </c>
      <c r="F422" s="3">
        <f>_xlfn.LET(
 _xlpm.DataPoint, _xlfn.XLOOKUP(Table4[[#This Row],[DBUID]],PMD[DBUID],PMD[Indexed_Proximity_To_Groceries],"",0),
 IF(_xlpm.DataPoint = "","",VALUE(_xlpm.DataPoint)))</f>
        <v>7.6006266510957998E-3</v>
      </c>
      <c r="G422" s="4">
        <f>_xlfn.LET(
 _xlpm.DataPoint, _xlfn.XLOOKUP(Table4[[#This Row],[DAUID]],Census[ALT_GEO_CODE],Census[Percent_Of_Income_From_Goverment_Transfers],"",0),
 IF(_xlpm.DataPoint = "","",VALUE(_xlpm.DataPoint)))</f>
        <v>6.3</v>
      </c>
      <c r="H422" s="4">
        <f>_xlfn.LET(
 _xlpm.DataPoint, _xlfn.XLOOKUP(Table4[[#This Row],[DAUID]],Census[ALT_GEO_CODE],Census[Percent_Renters],"",0),
 IF(_xlpm.DataPoint = "","",VALUE(_xlpm.DataPoint)))</f>
        <v>0</v>
      </c>
      <c r="I422" s="3">
        <f>IFERROR(_xlfn.PERCENTRANK.INC(Table4[Proximity to groceries (PMD)],Table4[[#This Row],[Proximity to groceries (PMD)]]),"")</f>
        <v>0.17</v>
      </c>
      <c r="J422" s="3">
        <f>IFERROR(_xlfn.PERCENTRANK.INC(Table4[Percentage of income from government transfers (Census)],Table4[[#This Row],[Percentage of income from government transfers (Census)]]),"")</f>
        <v>6.0000000000000001E-3</v>
      </c>
      <c r="K422" s="3">
        <f>IFERROR(_xlfn.PERCENTRANK.INC(Table4[Percentage of households that are renting (Census)],Table4[[#This Row],[Percentage of households that are renting (Census)]]),"")</f>
        <v>0</v>
      </c>
      <c r="L4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23" spans="2:12" x14ac:dyDescent="0.65">
      <c r="B423" s="3">
        <v>35210227004</v>
      </c>
      <c r="C423" s="3">
        <v>35210227</v>
      </c>
      <c r="D423" s="3">
        <v>97</v>
      </c>
      <c r="E423" s="3">
        <v>484</v>
      </c>
      <c r="F423" s="3">
        <f>_xlfn.LET(
 _xlpm.DataPoint, _xlfn.XLOOKUP(Table4[[#This Row],[DBUID]],PMD[DBUID],PMD[Indexed_Proximity_To_Groceries],"",0),
 IF(_xlpm.DataPoint = "","",VALUE(_xlpm.DataPoint)))</f>
        <v>8.7459633106753004E-3</v>
      </c>
      <c r="G423" s="4">
        <f>_xlfn.LET(
 _xlpm.DataPoint, _xlfn.XLOOKUP(Table4[[#This Row],[DAUID]],Census[ALT_GEO_CODE],Census[Percent_Of_Income_From_Goverment_Transfers],"",0),
 IF(_xlpm.DataPoint = "","",VALUE(_xlpm.DataPoint)))</f>
        <v>6.3</v>
      </c>
      <c r="H423" s="4">
        <f>_xlfn.LET(
 _xlpm.DataPoint, _xlfn.XLOOKUP(Table4[[#This Row],[DAUID]],Census[ALT_GEO_CODE],Census[Percent_Renters],"",0),
 IF(_xlpm.DataPoint = "","",VALUE(_xlpm.DataPoint)))</f>
        <v>0</v>
      </c>
      <c r="I423" s="3">
        <f>IFERROR(_xlfn.PERCENTRANK.INC(Table4[Proximity to groceries (PMD)],Table4[[#This Row],[Proximity to groceries (PMD)]]),"")</f>
        <v>0.20799999999999999</v>
      </c>
      <c r="J423" s="3">
        <f>IFERROR(_xlfn.PERCENTRANK.INC(Table4[Percentage of income from government transfers (Census)],Table4[[#This Row],[Percentage of income from government transfers (Census)]]),"")</f>
        <v>6.0000000000000001E-3</v>
      </c>
      <c r="K423" s="3">
        <f>IFERROR(_xlfn.PERCENTRANK.INC(Table4[Percentage of households that are renting (Census)],Table4[[#This Row],[Percentage of households that are renting (Census)]]),"")</f>
        <v>0</v>
      </c>
      <c r="L4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24" spans="2:12" x14ac:dyDescent="0.65">
      <c r="B424" s="3">
        <v>35210228001</v>
      </c>
      <c r="C424" s="3">
        <v>35210228</v>
      </c>
      <c r="D424" s="3">
        <v>266</v>
      </c>
      <c r="E424" s="3">
        <v>398</v>
      </c>
      <c r="F424" s="3" t="str">
        <f>_xlfn.LET(
 _xlpm.DataPoint, _xlfn.XLOOKUP(Table4[[#This Row],[DBUID]],PMD[DBUID],PMD[Indexed_Proximity_To_Groceries],"",0),
 IF(_xlpm.DataPoint = "","",VALUE(_xlpm.DataPoint)))</f>
        <v/>
      </c>
      <c r="G424" s="4">
        <f>_xlfn.LET(
 _xlpm.DataPoint, _xlfn.XLOOKUP(Table4[[#This Row],[DAUID]],Census[ALT_GEO_CODE],Census[Percent_Of_Income_From_Goverment_Transfers],"",0),
 IF(_xlpm.DataPoint = "","",VALUE(_xlpm.DataPoint)))</f>
        <v>18</v>
      </c>
      <c r="H424" s="4">
        <f>_xlfn.LET(
 _xlpm.DataPoint, _xlfn.XLOOKUP(Table4[[#This Row],[DAUID]],Census[ALT_GEO_CODE],Census[Percent_Renters],"",0),
 IF(_xlpm.DataPoint = "","",VALUE(_xlpm.DataPoint)))</f>
        <v>29.2</v>
      </c>
      <c r="I424" s="3" t="str">
        <f>IFERROR(_xlfn.PERCENTRANK.INC(Table4[Proximity to groceries (PMD)],Table4[[#This Row],[Proximity to groceries (PMD)]]),"")</f>
        <v/>
      </c>
      <c r="J424" s="3">
        <f>IFERROR(_xlfn.PERCENTRANK.INC(Table4[Percentage of income from government transfers (Census)],Table4[[#This Row],[Percentage of income from government transfers (Census)]]),"")</f>
        <v>0.93100000000000005</v>
      </c>
      <c r="K424" s="3">
        <f>IFERROR(_xlfn.PERCENTRANK.INC(Table4[Percentage of households that are renting (Census)],Table4[[#This Row],[Percentage of households that are renting (Census)]]),"")</f>
        <v>0.88400000000000001</v>
      </c>
      <c r="L4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25" spans="2:12" x14ac:dyDescent="0.65">
      <c r="B425" s="3">
        <v>35210228002</v>
      </c>
      <c r="C425" s="3">
        <v>35210228</v>
      </c>
      <c r="D425" s="3">
        <v>132</v>
      </c>
      <c r="E425" s="3">
        <v>398</v>
      </c>
      <c r="F425" s="3" t="str">
        <f>_xlfn.LET(
 _xlpm.DataPoint, _xlfn.XLOOKUP(Table4[[#This Row],[DBUID]],PMD[DBUID],PMD[Indexed_Proximity_To_Groceries],"",0),
 IF(_xlpm.DataPoint = "","",VALUE(_xlpm.DataPoint)))</f>
        <v/>
      </c>
      <c r="G425" s="4">
        <f>_xlfn.LET(
 _xlpm.DataPoint, _xlfn.XLOOKUP(Table4[[#This Row],[DAUID]],Census[ALT_GEO_CODE],Census[Percent_Of_Income_From_Goverment_Transfers],"",0),
 IF(_xlpm.DataPoint = "","",VALUE(_xlpm.DataPoint)))</f>
        <v>18</v>
      </c>
      <c r="H425" s="4">
        <f>_xlfn.LET(
 _xlpm.DataPoint, _xlfn.XLOOKUP(Table4[[#This Row],[DAUID]],Census[ALT_GEO_CODE],Census[Percent_Renters],"",0),
 IF(_xlpm.DataPoint = "","",VALUE(_xlpm.DataPoint)))</f>
        <v>29.2</v>
      </c>
      <c r="I425" s="3" t="str">
        <f>IFERROR(_xlfn.PERCENTRANK.INC(Table4[Proximity to groceries (PMD)],Table4[[#This Row],[Proximity to groceries (PMD)]]),"")</f>
        <v/>
      </c>
      <c r="J425" s="3">
        <f>IFERROR(_xlfn.PERCENTRANK.INC(Table4[Percentage of income from government transfers (Census)],Table4[[#This Row],[Percentage of income from government transfers (Census)]]),"")</f>
        <v>0.93100000000000005</v>
      </c>
      <c r="K425" s="3">
        <f>IFERROR(_xlfn.PERCENTRANK.INC(Table4[Percentage of households that are renting (Census)],Table4[[#This Row],[Percentage of households that are renting (Census)]]),"")</f>
        <v>0.88400000000000001</v>
      </c>
      <c r="L4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26" spans="2:12" x14ac:dyDescent="0.65">
      <c r="B426" s="3">
        <v>35210229003</v>
      </c>
      <c r="C426" s="3">
        <v>35210229</v>
      </c>
      <c r="D426" s="3">
        <v>0</v>
      </c>
      <c r="E426" s="3">
        <v>607</v>
      </c>
      <c r="F426" s="3" t="str">
        <f>_xlfn.LET(
 _xlpm.DataPoint, _xlfn.XLOOKUP(Table4[[#This Row],[DBUID]],PMD[DBUID],PMD[Indexed_Proximity_To_Groceries],"",0),
 IF(_xlpm.DataPoint = "","",VALUE(_xlpm.DataPoint)))</f>
        <v/>
      </c>
      <c r="G426" s="4">
        <f>_xlfn.LET(
 _xlpm.DataPoint, _xlfn.XLOOKUP(Table4[[#This Row],[DAUID]],Census[ALT_GEO_CODE],Census[Percent_Of_Income_From_Goverment_Transfers],"",0),
 IF(_xlpm.DataPoint = "","",VALUE(_xlpm.DataPoint)))</f>
        <v>11.2</v>
      </c>
      <c r="H426" s="4">
        <f>_xlfn.LET(
 _xlpm.DataPoint, _xlfn.XLOOKUP(Table4[[#This Row],[DAUID]],Census[ALT_GEO_CODE],Census[Percent_Renters],"",0),
 IF(_xlpm.DataPoint = "","",VALUE(_xlpm.DataPoint)))</f>
        <v>27.3</v>
      </c>
      <c r="I426" s="3" t="str">
        <f>IFERROR(_xlfn.PERCENTRANK.INC(Table4[Proximity to groceries (PMD)],Table4[[#This Row],[Proximity to groceries (PMD)]]),"")</f>
        <v/>
      </c>
      <c r="J426" s="3">
        <f>IFERROR(_xlfn.PERCENTRANK.INC(Table4[Percentage of income from government transfers (Census)],Table4[[#This Row],[Percentage of income from government transfers (Census)]]),"")</f>
        <v>0.39700000000000002</v>
      </c>
      <c r="K426" s="3">
        <f>IFERROR(_xlfn.PERCENTRANK.INC(Table4[Percentage of households that are renting (Census)],Table4[[#This Row],[Percentage of households that are renting (Census)]]),"")</f>
        <v>0.871</v>
      </c>
      <c r="L4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27" spans="2:12" x14ac:dyDescent="0.65">
      <c r="B427" s="3">
        <v>35210229004</v>
      </c>
      <c r="C427" s="3">
        <v>35210229</v>
      </c>
      <c r="D427" s="3">
        <v>607</v>
      </c>
      <c r="E427" s="3">
        <v>607</v>
      </c>
      <c r="F427" s="3">
        <f>_xlfn.LET(
 _xlpm.DataPoint, _xlfn.XLOOKUP(Table4[[#This Row],[DBUID]],PMD[DBUID],PMD[Indexed_Proximity_To_Groceries],"",0),
 IF(_xlpm.DataPoint = "","",VALUE(_xlpm.DataPoint)))</f>
        <v>1.7308633602062999E-3</v>
      </c>
      <c r="G427" s="4">
        <f>_xlfn.LET(
 _xlpm.DataPoint, _xlfn.XLOOKUP(Table4[[#This Row],[DAUID]],Census[ALT_GEO_CODE],Census[Percent_Of_Income_From_Goverment_Transfers],"",0),
 IF(_xlpm.DataPoint = "","",VALUE(_xlpm.DataPoint)))</f>
        <v>11.2</v>
      </c>
      <c r="H427" s="4">
        <f>_xlfn.LET(
 _xlpm.DataPoint, _xlfn.XLOOKUP(Table4[[#This Row],[DAUID]],Census[ALT_GEO_CODE],Census[Percent_Renters],"",0),
 IF(_xlpm.DataPoint = "","",VALUE(_xlpm.DataPoint)))</f>
        <v>27.3</v>
      </c>
      <c r="I427" s="3">
        <f>IFERROR(_xlfn.PERCENTRANK.INC(Table4[Proximity to groceries (PMD)],Table4[[#This Row],[Proximity to groceries (PMD)]]),"")</f>
        <v>1.6E-2</v>
      </c>
      <c r="J427" s="3">
        <f>IFERROR(_xlfn.PERCENTRANK.INC(Table4[Percentage of income from government transfers (Census)],Table4[[#This Row],[Percentage of income from government transfers (Census)]]),"")</f>
        <v>0.39700000000000002</v>
      </c>
      <c r="K427" s="3">
        <f>IFERROR(_xlfn.PERCENTRANK.INC(Table4[Percentage of households that are renting (Census)],Table4[[#This Row],[Percentage of households that are renting (Census)]]),"")</f>
        <v>0.871</v>
      </c>
      <c r="L42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0.69812724450376906</v>
      </c>
    </row>
    <row r="428" spans="2:12" x14ac:dyDescent="0.65">
      <c r="B428" s="3">
        <v>35210231002</v>
      </c>
      <c r="C428" s="3">
        <v>35210231</v>
      </c>
      <c r="D428" s="3">
        <v>712</v>
      </c>
      <c r="E428" s="3">
        <v>819</v>
      </c>
      <c r="F428" s="3">
        <f>_xlfn.LET(
 _xlpm.DataPoint, _xlfn.XLOOKUP(Table4[[#This Row],[DBUID]],PMD[DBUID],PMD[Indexed_Proximity_To_Groceries],"",0),
 IF(_xlpm.DataPoint = "","",VALUE(_xlpm.DataPoint)))</f>
        <v>3.1059706324350999E-3</v>
      </c>
      <c r="G428" s="4">
        <f>_xlfn.LET(
 _xlpm.DataPoint, _xlfn.XLOOKUP(Table4[[#This Row],[DAUID]],Census[ALT_GEO_CODE],Census[Percent_Of_Income_From_Goverment_Transfers],"",0),
 IF(_xlpm.DataPoint = "","",VALUE(_xlpm.DataPoint)))</f>
        <v>15.4</v>
      </c>
      <c r="H428" s="4">
        <f>_xlfn.LET(
 _xlpm.DataPoint, _xlfn.XLOOKUP(Table4[[#This Row],[DAUID]],Census[ALT_GEO_CODE],Census[Percent_Renters],"",0),
 IF(_xlpm.DataPoint = "","",VALUE(_xlpm.DataPoint)))</f>
        <v>28.8</v>
      </c>
      <c r="I428" s="3">
        <f>IFERROR(_xlfn.PERCENTRANK.INC(Table4[Proximity to groceries (PMD)],Table4[[#This Row],[Proximity to groceries (PMD)]]),"")</f>
        <v>4.4999999999999998E-2</v>
      </c>
      <c r="J428" s="3">
        <f>IFERROR(_xlfn.PERCENTRANK.INC(Table4[Percentage of income from government transfers (Census)],Table4[[#This Row],[Percentage of income from government transfers (Census)]]),"")</f>
        <v>0.83399999999999996</v>
      </c>
      <c r="K428" s="3">
        <f>IFERROR(_xlfn.PERCENTRANK.INC(Table4[Percentage of households that are renting (Census)],Table4[[#This Row],[Percentage of households that are renting (Census)]]),"")</f>
        <v>0.88300000000000001</v>
      </c>
      <c r="L42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0.88928993146958546</v>
      </c>
    </row>
    <row r="429" spans="2:12" x14ac:dyDescent="0.65">
      <c r="B429" s="3">
        <v>35210231003</v>
      </c>
      <c r="C429" s="3">
        <v>35210231</v>
      </c>
      <c r="D429" s="3">
        <v>107</v>
      </c>
      <c r="E429" s="3">
        <v>819</v>
      </c>
      <c r="F429" s="3" t="str">
        <f>_xlfn.LET(
 _xlpm.DataPoint, _xlfn.XLOOKUP(Table4[[#This Row],[DBUID]],PMD[DBUID],PMD[Indexed_Proximity_To_Groceries],"",0),
 IF(_xlpm.DataPoint = "","",VALUE(_xlpm.DataPoint)))</f>
        <v/>
      </c>
      <c r="G429" s="4">
        <f>_xlfn.LET(
 _xlpm.DataPoint, _xlfn.XLOOKUP(Table4[[#This Row],[DAUID]],Census[ALT_GEO_CODE],Census[Percent_Of_Income_From_Goverment_Transfers],"",0),
 IF(_xlpm.DataPoint = "","",VALUE(_xlpm.DataPoint)))</f>
        <v>15.4</v>
      </c>
      <c r="H429" s="4">
        <f>_xlfn.LET(
 _xlpm.DataPoint, _xlfn.XLOOKUP(Table4[[#This Row],[DAUID]],Census[ALT_GEO_CODE],Census[Percent_Renters],"",0),
 IF(_xlpm.DataPoint = "","",VALUE(_xlpm.DataPoint)))</f>
        <v>28.8</v>
      </c>
      <c r="I429" s="3" t="str">
        <f>IFERROR(_xlfn.PERCENTRANK.INC(Table4[Proximity to groceries (PMD)],Table4[[#This Row],[Proximity to groceries (PMD)]]),"")</f>
        <v/>
      </c>
      <c r="J429" s="3">
        <f>IFERROR(_xlfn.PERCENTRANK.INC(Table4[Percentage of income from government transfers (Census)],Table4[[#This Row],[Percentage of income from government transfers (Census)]]),"")</f>
        <v>0.83399999999999996</v>
      </c>
      <c r="K429" s="3">
        <f>IFERROR(_xlfn.PERCENTRANK.INC(Table4[Percentage of households that are renting (Census)],Table4[[#This Row],[Percentage of households that are renting (Census)]]),"")</f>
        <v>0.88300000000000001</v>
      </c>
      <c r="L4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30" spans="2:12" x14ac:dyDescent="0.65">
      <c r="B430" s="3">
        <v>35210233001</v>
      </c>
      <c r="C430" s="3">
        <v>35210233</v>
      </c>
      <c r="D430" s="3">
        <v>271</v>
      </c>
      <c r="E430" s="3">
        <v>653</v>
      </c>
      <c r="F430" s="3" t="str">
        <f>_xlfn.LET(
 _xlpm.DataPoint, _xlfn.XLOOKUP(Table4[[#This Row],[DBUID]],PMD[DBUID],PMD[Indexed_Proximity_To_Groceries],"",0),
 IF(_xlpm.DataPoint = "","",VALUE(_xlpm.DataPoint)))</f>
        <v/>
      </c>
      <c r="G430" s="4">
        <f>_xlfn.LET(
 _xlpm.DataPoint, _xlfn.XLOOKUP(Table4[[#This Row],[DAUID]],Census[ALT_GEO_CODE],Census[Percent_Of_Income_From_Goverment_Transfers],"",0),
 IF(_xlpm.DataPoint = "","",VALUE(_xlpm.DataPoint)))</f>
        <v>10.9</v>
      </c>
      <c r="H430" s="4">
        <f>_xlfn.LET(
 _xlpm.DataPoint, _xlfn.XLOOKUP(Table4[[#This Row],[DAUID]],Census[ALT_GEO_CODE],Census[Percent_Renters],"",0),
 IF(_xlpm.DataPoint = "","",VALUE(_xlpm.DataPoint)))</f>
        <v>26.7</v>
      </c>
      <c r="I430" s="3" t="str">
        <f>IFERROR(_xlfn.PERCENTRANK.INC(Table4[Proximity to groceries (PMD)],Table4[[#This Row],[Proximity to groceries (PMD)]]),"")</f>
        <v/>
      </c>
      <c r="J430" s="3">
        <f>IFERROR(_xlfn.PERCENTRANK.INC(Table4[Percentage of income from government transfers (Census)],Table4[[#This Row],[Percentage of income from government transfers (Census)]]),"")</f>
        <v>0.377</v>
      </c>
      <c r="K430" s="3">
        <f>IFERROR(_xlfn.PERCENTRANK.INC(Table4[Percentage of households that are renting (Census)],Table4[[#This Row],[Percentage of households that are renting (Census)]]),"")</f>
        <v>0.86599999999999999</v>
      </c>
      <c r="L4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31" spans="2:12" x14ac:dyDescent="0.65">
      <c r="B431" s="3">
        <v>35210233002</v>
      </c>
      <c r="C431" s="3">
        <v>35210233</v>
      </c>
      <c r="D431" s="3">
        <v>132</v>
      </c>
      <c r="E431" s="3">
        <v>653</v>
      </c>
      <c r="F431" s="3" t="str">
        <f>_xlfn.LET(
 _xlpm.DataPoint, _xlfn.XLOOKUP(Table4[[#This Row],[DBUID]],PMD[DBUID],PMD[Indexed_Proximity_To_Groceries],"",0),
 IF(_xlpm.DataPoint = "","",VALUE(_xlpm.DataPoint)))</f>
        <v/>
      </c>
      <c r="G431" s="4">
        <f>_xlfn.LET(
 _xlpm.DataPoint, _xlfn.XLOOKUP(Table4[[#This Row],[DAUID]],Census[ALT_GEO_CODE],Census[Percent_Of_Income_From_Goverment_Transfers],"",0),
 IF(_xlpm.DataPoint = "","",VALUE(_xlpm.DataPoint)))</f>
        <v>10.9</v>
      </c>
      <c r="H431" s="4">
        <f>_xlfn.LET(
 _xlpm.DataPoint, _xlfn.XLOOKUP(Table4[[#This Row],[DAUID]],Census[ALT_GEO_CODE],Census[Percent_Renters],"",0),
 IF(_xlpm.DataPoint = "","",VALUE(_xlpm.DataPoint)))</f>
        <v>26.7</v>
      </c>
      <c r="I431" s="3" t="str">
        <f>IFERROR(_xlfn.PERCENTRANK.INC(Table4[Proximity to groceries (PMD)],Table4[[#This Row],[Proximity to groceries (PMD)]]),"")</f>
        <v/>
      </c>
      <c r="J431" s="3">
        <f>IFERROR(_xlfn.PERCENTRANK.INC(Table4[Percentage of income from government transfers (Census)],Table4[[#This Row],[Percentage of income from government transfers (Census)]]),"")</f>
        <v>0.377</v>
      </c>
      <c r="K431" s="3">
        <f>IFERROR(_xlfn.PERCENTRANK.INC(Table4[Percentage of households that are renting (Census)],Table4[[#This Row],[Percentage of households that are renting (Census)]]),"")</f>
        <v>0.86599999999999999</v>
      </c>
      <c r="L4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32" spans="2:12" x14ac:dyDescent="0.65">
      <c r="B432" s="3">
        <v>35210233003</v>
      </c>
      <c r="C432" s="3">
        <v>35210233</v>
      </c>
      <c r="D432" s="3">
        <v>250</v>
      </c>
      <c r="E432" s="3">
        <v>653</v>
      </c>
      <c r="F432" s="3" t="str">
        <f>_xlfn.LET(
 _xlpm.DataPoint, _xlfn.XLOOKUP(Table4[[#This Row],[DBUID]],PMD[DBUID],PMD[Indexed_Proximity_To_Groceries],"",0),
 IF(_xlpm.DataPoint = "","",VALUE(_xlpm.DataPoint)))</f>
        <v/>
      </c>
      <c r="G432" s="4">
        <f>_xlfn.LET(
 _xlpm.DataPoint, _xlfn.XLOOKUP(Table4[[#This Row],[DAUID]],Census[ALT_GEO_CODE],Census[Percent_Of_Income_From_Goverment_Transfers],"",0),
 IF(_xlpm.DataPoint = "","",VALUE(_xlpm.DataPoint)))</f>
        <v>10.9</v>
      </c>
      <c r="H432" s="4">
        <f>_xlfn.LET(
 _xlpm.DataPoint, _xlfn.XLOOKUP(Table4[[#This Row],[DAUID]],Census[ALT_GEO_CODE],Census[Percent_Renters],"",0),
 IF(_xlpm.DataPoint = "","",VALUE(_xlpm.DataPoint)))</f>
        <v>26.7</v>
      </c>
      <c r="I432" s="3" t="str">
        <f>IFERROR(_xlfn.PERCENTRANK.INC(Table4[Proximity to groceries (PMD)],Table4[[#This Row],[Proximity to groceries (PMD)]]),"")</f>
        <v/>
      </c>
      <c r="J432" s="3">
        <f>IFERROR(_xlfn.PERCENTRANK.INC(Table4[Percentage of income from government transfers (Census)],Table4[[#This Row],[Percentage of income from government transfers (Census)]]),"")</f>
        <v>0.377</v>
      </c>
      <c r="K432" s="3">
        <f>IFERROR(_xlfn.PERCENTRANK.INC(Table4[Percentage of households that are renting (Census)],Table4[[#This Row],[Percentage of households that are renting (Census)]]),"")</f>
        <v>0.86599999999999999</v>
      </c>
      <c r="L4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33" spans="2:12" x14ac:dyDescent="0.65">
      <c r="B433" s="3">
        <v>35210234001</v>
      </c>
      <c r="C433" s="3">
        <v>35210234</v>
      </c>
      <c r="D433" s="3">
        <v>1029</v>
      </c>
      <c r="E433" s="3">
        <v>1561</v>
      </c>
      <c r="F433" s="3" t="str">
        <f>_xlfn.LET(
 _xlpm.DataPoint, _xlfn.XLOOKUP(Table4[[#This Row],[DBUID]],PMD[DBUID],PMD[Indexed_Proximity_To_Groceries],"",0),
 IF(_xlpm.DataPoint = "","",VALUE(_xlpm.DataPoint)))</f>
        <v/>
      </c>
      <c r="G433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433" s="4">
        <f>_xlfn.LET(
 _xlpm.DataPoint, _xlfn.XLOOKUP(Table4[[#This Row],[DAUID]],Census[ALT_GEO_CODE],Census[Percent_Renters],"",0),
 IF(_xlpm.DataPoint = "","",VALUE(_xlpm.DataPoint)))</f>
        <v>17.3</v>
      </c>
      <c r="I433" s="3" t="str">
        <f>IFERROR(_xlfn.PERCENTRANK.INC(Table4[Proximity to groceries (PMD)],Table4[[#This Row],[Proximity to groceries (PMD)]]),"")</f>
        <v/>
      </c>
      <c r="J433" s="3">
        <f>IFERROR(_xlfn.PERCENTRANK.INC(Table4[Percentage of income from government transfers (Census)],Table4[[#This Row],[Percentage of income from government transfers (Census)]]),"")</f>
        <v>0.246</v>
      </c>
      <c r="K433" s="3">
        <f>IFERROR(_xlfn.PERCENTRANK.INC(Table4[Percentage of households that are renting (Census)],Table4[[#This Row],[Percentage of households that are renting (Census)]]),"")</f>
        <v>0.65</v>
      </c>
      <c r="L4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34" spans="2:12" x14ac:dyDescent="0.65">
      <c r="B434" s="3">
        <v>35210234002</v>
      </c>
      <c r="C434" s="3">
        <v>35210234</v>
      </c>
      <c r="D434" s="3">
        <v>190</v>
      </c>
      <c r="E434" s="3">
        <v>1561</v>
      </c>
      <c r="F434" s="3">
        <f>_xlfn.LET(
 _xlpm.DataPoint, _xlfn.XLOOKUP(Table4[[#This Row],[DBUID]],PMD[DBUID],PMD[Indexed_Proximity_To_Groceries],"",0),
 IF(_xlpm.DataPoint = "","",VALUE(_xlpm.DataPoint)))</f>
        <v>4.7964380879561E-3</v>
      </c>
      <c r="G434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434" s="4">
        <f>_xlfn.LET(
 _xlpm.DataPoint, _xlfn.XLOOKUP(Table4[[#This Row],[DAUID]],Census[ALT_GEO_CODE],Census[Percent_Renters],"",0),
 IF(_xlpm.DataPoint = "","",VALUE(_xlpm.DataPoint)))</f>
        <v>17.3</v>
      </c>
      <c r="I434" s="3">
        <f>IFERROR(_xlfn.PERCENTRANK.INC(Table4[Proximity to groceries (PMD)],Table4[[#This Row],[Proximity to groceries (PMD)]]),"")</f>
        <v>0.09</v>
      </c>
      <c r="J434" s="3">
        <f>IFERROR(_xlfn.PERCENTRANK.INC(Table4[Percentage of income from government transfers (Census)],Table4[[#This Row],[Percentage of income from government transfers (Census)]]),"")</f>
        <v>0.246</v>
      </c>
      <c r="K434" s="3">
        <f>IFERROR(_xlfn.PERCENTRANK.INC(Table4[Percentage of households that are renting (Census)],Table4[[#This Row],[Percentage of households that are renting (Census)]]),"")</f>
        <v>0.65</v>
      </c>
      <c r="L4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35" spans="2:12" x14ac:dyDescent="0.65">
      <c r="B435" s="3">
        <v>35210234003</v>
      </c>
      <c r="C435" s="3">
        <v>35210234</v>
      </c>
      <c r="D435" s="3">
        <v>160</v>
      </c>
      <c r="E435" s="3">
        <v>1561</v>
      </c>
      <c r="F435" s="3" t="str">
        <f>_xlfn.LET(
 _xlpm.DataPoint, _xlfn.XLOOKUP(Table4[[#This Row],[DBUID]],PMD[DBUID],PMD[Indexed_Proximity_To_Groceries],"",0),
 IF(_xlpm.DataPoint = "","",VALUE(_xlpm.DataPoint)))</f>
        <v/>
      </c>
      <c r="G435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435" s="4">
        <f>_xlfn.LET(
 _xlpm.DataPoint, _xlfn.XLOOKUP(Table4[[#This Row],[DAUID]],Census[ALT_GEO_CODE],Census[Percent_Renters],"",0),
 IF(_xlpm.DataPoint = "","",VALUE(_xlpm.DataPoint)))</f>
        <v>17.3</v>
      </c>
      <c r="I435" s="3" t="str">
        <f>IFERROR(_xlfn.PERCENTRANK.INC(Table4[Proximity to groceries (PMD)],Table4[[#This Row],[Proximity to groceries (PMD)]]),"")</f>
        <v/>
      </c>
      <c r="J435" s="3">
        <f>IFERROR(_xlfn.PERCENTRANK.INC(Table4[Percentage of income from government transfers (Census)],Table4[[#This Row],[Percentage of income from government transfers (Census)]]),"")</f>
        <v>0.246</v>
      </c>
      <c r="K435" s="3">
        <f>IFERROR(_xlfn.PERCENTRANK.INC(Table4[Percentage of households that are renting (Census)],Table4[[#This Row],[Percentage of households that are renting (Census)]]),"")</f>
        <v>0.65</v>
      </c>
      <c r="L4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36" spans="2:12" x14ac:dyDescent="0.65">
      <c r="B436" s="3">
        <v>35210234004</v>
      </c>
      <c r="C436" s="3">
        <v>35210234</v>
      </c>
      <c r="D436" s="3">
        <v>182</v>
      </c>
      <c r="E436" s="3">
        <v>1561</v>
      </c>
      <c r="F436" s="3" t="str">
        <f>_xlfn.LET(
 _xlpm.DataPoint, _xlfn.XLOOKUP(Table4[[#This Row],[DBUID]],PMD[DBUID],PMD[Indexed_Proximity_To_Groceries],"",0),
 IF(_xlpm.DataPoint = "","",VALUE(_xlpm.DataPoint)))</f>
        <v/>
      </c>
      <c r="G436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436" s="4">
        <f>_xlfn.LET(
 _xlpm.DataPoint, _xlfn.XLOOKUP(Table4[[#This Row],[DAUID]],Census[ALT_GEO_CODE],Census[Percent_Renters],"",0),
 IF(_xlpm.DataPoint = "","",VALUE(_xlpm.DataPoint)))</f>
        <v>17.3</v>
      </c>
      <c r="I436" s="3" t="str">
        <f>IFERROR(_xlfn.PERCENTRANK.INC(Table4[Proximity to groceries (PMD)],Table4[[#This Row],[Proximity to groceries (PMD)]]),"")</f>
        <v/>
      </c>
      <c r="J436" s="3">
        <f>IFERROR(_xlfn.PERCENTRANK.INC(Table4[Percentage of income from government transfers (Census)],Table4[[#This Row],[Percentage of income from government transfers (Census)]]),"")</f>
        <v>0.246</v>
      </c>
      <c r="K436" s="3">
        <f>IFERROR(_xlfn.PERCENTRANK.INC(Table4[Percentage of households that are renting (Census)],Table4[[#This Row],[Percentage of households that are renting (Census)]]),"")</f>
        <v>0.65</v>
      </c>
      <c r="L4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37" spans="2:12" x14ac:dyDescent="0.65">
      <c r="B437" s="3">
        <v>35211120001</v>
      </c>
      <c r="C437" s="3">
        <v>35211120</v>
      </c>
      <c r="D437" s="3">
        <v>132</v>
      </c>
      <c r="E437" s="3">
        <v>403</v>
      </c>
      <c r="F437" s="3">
        <f>_xlfn.LET(
 _xlpm.DataPoint, _xlfn.XLOOKUP(Table4[[#This Row],[DBUID]],PMD[DBUID],PMD[Indexed_Proximity_To_Groceries],"",0),
 IF(_xlpm.DataPoint = "","",VALUE(_xlpm.DataPoint)))</f>
        <v>1.41779812563306E-2</v>
      </c>
      <c r="G437" s="4">
        <f>_xlfn.LET(
 _xlpm.DataPoint, _xlfn.XLOOKUP(Table4[[#This Row],[DAUID]],Census[ALT_GEO_CODE],Census[Percent_Of_Income_From_Goverment_Transfers],"",0),
 IF(_xlpm.DataPoint = "","",VALUE(_xlpm.DataPoint)))</f>
        <v>16.8</v>
      </c>
      <c r="H437" s="4">
        <f>_xlfn.LET(
 _xlpm.DataPoint, _xlfn.XLOOKUP(Table4[[#This Row],[DAUID]],Census[ALT_GEO_CODE],Census[Percent_Renters],"",0),
 IF(_xlpm.DataPoint = "","",VALUE(_xlpm.DataPoint)))</f>
        <v>9.1</v>
      </c>
      <c r="I437" s="3">
        <f>IFERROR(_xlfn.PERCENTRANK.INC(Table4[Proximity to groceries (PMD)],Table4[[#This Row],[Proximity to groceries (PMD)]]),"")</f>
        <v>0.32200000000000001</v>
      </c>
      <c r="J437" s="3">
        <f>IFERROR(_xlfn.PERCENTRANK.INC(Table4[Percentage of income from government transfers (Census)],Table4[[#This Row],[Percentage of income from government transfers (Census)]]),"")</f>
        <v>0.89700000000000002</v>
      </c>
      <c r="K437" s="3">
        <f>IFERROR(_xlfn.PERCENTRANK.INC(Table4[Percentage of households that are renting (Census)],Table4[[#This Row],[Percentage of households that are renting (Census)]]),"")</f>
        <v>0.24399999999999999</v>
      </c>
      <c r="L4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38" spans="2:12" x14ac:dyDescent="0.65">
      <c r="B438" s="3">
        <v>35211120002</v>
      </c>
      <c r="C438" s="3">
        <v>35211120</v>
      </c>
      <c r="D438" s="3">
        <v>144</v>
      </c>
      <c r="E438" s="3">
        <v>403</v>
      </c>
      <c r="F438" s="3">
        <f>_xlfn.LET(
 _xlpm.DataPoint, _xlfn.XLOOKUP(Table4[[#This Row],[DBUID]],PMD[DBUID],PMD[Indexed_Proximity_To_Groceries],"",0),
 IF(_xlpm.DataPoint = "","",VALUE(_xlpm.DataPoint)))</f>
        <v>1.43563939041602E-2</v>
      </c>
      <c r="G438" s="4">
        <f>_xlfn.LET(
 _xlpm.DataPoint, _xlfn.XLOOKUP(Table4[[#This Row],[DAUID]],Census[ALT_GEO_CODE],Census[Percent_Of_Income_From_Goverment_Transfers],"",0),
 IF(_xlpm.DataPoint = "","",VALUE(_xlpm.DataPoint)))</f>
        <v>16.8</v>
      </c>
      <c r="H438" s="4">
        <f>_xlfn.LET(
 _xlpm.DataPoint, _xlfn.XLOOKUP(Table4[[#This Row],[DAUID]],Census[ALT_GEO_CODE],Census[Percent_Renters],"",0),
 IF(_xlpm.DataPoint = "","",VALUE(_xlpm.DataPoint)))</f>
        <v>9.1</v>
      </c>
      <c r="I438" s="3">
        <f>IFERROR(_xlfn.PERCENTRANK.INC(Table4[Proximity to groceries (PMD)],Table4[[#This Row],[Proximity to groceries (PMD)]]),"")</f>
        <v>0.32600000000000001</v>
      </c>
      <c r="J438" s="3">
        <f>IFERROR(_xlfn.PERCENTRANK.INC(Table4[Percentage of income from government transfers (Census)],Table4[[#This Row],[Percentage of income from government transfers (Census)]]),"")</f>
        <v>0.89700000000000002</v>
      </c>
      <c r="K438" s="3">
        <f>IFERROR(_xlfn.PERCENTRANK.INC(Table4[Percentage of households that are renting (Census)],Table4[[#This Row],[Percentage of households that are renting (Census)]]),"")</f>
        <v>0.24399999999999999</v>
      </c>
      <c r="L4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39" spans="2:12" x14ac:dyDescent="0.65">
      <c r="B439" s="3">
        <v>35211120003</v>
      </c>
      <c r="C439" s="3">
        <v>35211120</v>
      </c>
      <c r="D439" s="3">
        <v>127</v>
      </c>
      <c r="E439" s="3">
        <v>403</v>
      </c>
      <c r="F439" s="3">
        <f>_xlfn.LET(
 _xlpm.DataPoint, _xlfn.XLOOKUP(Table4[[#This Row],[DBUID]],PMD[DBUID],PMD[Indexed_Proximity_To_Groceries],"",0),
 IF(_xlpm.DataPoint = "","",VALUE(_xlpm.DataPoint)))</f>
        <v>1.51060569203194E-2</v>
      </c>
      <c r="G439" s="4">
        <f>_xlfn.LET(
 _xlpm.DataPoint, _xlfn.XLOOKUP(Table4[[#This Row],[DAUID]],Census[ALT_GEO_CODE],Census[Percent_Of_Income_From_Goverment_Transfers],"",0),
 IF(_xlpm.DataPoint = "","",VALUE(_xlpm.DataPoint)))</f>
        <v>16.8</v>
      </c>
      <c r="H439" s="4">
        <f>_xlfn.LET(
 _xlpm.DataPoint, _xlfn.XLOOKUP(Table4[[#This Row],[DAUID]],Census[ALT_GEO_CODE],Census[Percent_Renters],"",0),
 IF(_xlpm.DataPoint = "","",VALUE(_xlpm.DataPoint)))</f>
        <v>9.1</v>
      </c>
      <c r="I439" s="3">
        <f>IFERROR(_xlfn.PERCENTRANK.INC(Table4[Proximity to groceries (PMD)],Table4[[#This Row],[Proximity to groceries (PMD)]]),"")</f>
        <v>0.34300000000000003</v>
      </c>
      <c r="J439" s="3">
        <f>IFERROR(_xlfn.PERCENTRANK.INC(Table4[Percentage of income from government transfers (Census)],Table4[[#This Row],[Percentage of income from government transfers (Census)]]),"")</f>
        <v>0.89700000000000002</v>
      </c>
      <c r="K439" s="3">
        <f>IFERROR(_xlfn.PERCENTRANK.INC(Table4[Percentage of households that are renting (Census)],Table4[[#This Row],[Percentage of households that are renting (Census)]]),"")</f>
        <v>0.24399999999999999</v>
      </c>
      <c r="L4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40" spans="2:12" x14ac:dyDescent="0.65">
      <c r="B440" s="3">
        <v>35211121001</v>
      </c>
      <c r="C440" s="3">
        <v>35211121</v>
      </c>
      <c r="D440" s="3">
        <v>244</v>
      </c>
      <c r="E440" s="3">
        <v>354</v>
      </c>
      <c r="F440" s="3">
        <f>_xlfn.LET(
 _xlpm.DataPoint, _xlfn.XLOOKUP(Table4[[#This Row],[DBUID]],PMD[DBUID],PMD[Indexed_Proximity_To_Groceries],"",0),
 IF(_xlpm.DataPoint = "","",VALUE(_xlpm.DataPoint)))</f>
        <v>4.0146423900437999E-3</v>
      </c>
      <c r="G440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440" s="4">
        <f>_xlfn.LET(
 _xlpm.DataPoint, _xlfn.XLOOKUP(Table4[[#This Row],[DAUID]],Census[ALT_GEO_CODE],Census[Percent_Renters],"",0),
 IF(_xlpm.DataPoint = "","",VALUE(_xlpm.DataPoint)))</f>
        <v>0</v>
      </c>
      <c r="I440" s="3">
        <f>IFERROR(_xlfn.PERCENTRANK.INC(Table4[Proximity to groceries (PMD)],Table4[[#This Row],[Proximity to groceries (PMD)]]),"")</f>
        <v>7.0999999999999994E-2</v>
      </c>
      <c r="J440" s="3">
        <f>IFERROR(_xlfn.PERCENTRANK.INC(Table4[Percentage of income from government transfers (Census)],Table4[[#This Row],[Percentage of income from government transfers (Census)]]),"")</f>
        <v>0.16700000000000001</v>
      </c>
      <c r="K440" s="3">
        <f>IFERROR(_xlfn.PERCENTRANK.INC(Table4[Percentage of households that are renting (Census)],Table4[[#This Row],[Percentage of households that are renting (Census)]]),"")</f>
        <v>0</v>
      </c>
      <c r="L4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41" spans="2:12" x14ac:dyDescent="0.65">
      <c r="B441" s="3">
        <v>35211121002</v>
      </c>
      <c r="C441" s="3">
        <v>35211121</v>
      </c>
      <c r="D441" s="3">
        <v>44</v>
      </c>
      <c r="E441" s="3">
        <v>354</v>
      </c>
      <c r="F441" s="3">
        <f>_xlfn.LET(
 _xlpm.DataPoint, _xlfn.XLOOKUP(Table4[[#This Row],[DBUID]],PMD[DBUID],PMD[Indexed_Proximity_To_Groceries],"",0),
 IF(_xlpm.DataPoint = "","",VALUE(_xlpm.DataPoint)))</f>
        <v>4.5962111845601001E-3</v>
      </c>
      <c r="G441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441" s="4">
        <f>_xlfn.LET(
 _xlpm.DataPoint, _xlfn.XLOOKUP(Table4[[#This Row],[DAUID]],Census[ALT_GEO_CODE],Census[Percent_Renters],"",0),
 IF(_xlpm.DataPoint = "","",VALUE(_xlpm.DataPoint)))</f>
        <v>0</v>
      </c>
      <c r="I441" s="3">
        <f>IFERROR(_xlfn.PERCENTRANK.INC(Table4[Proximity to groceries (PMD)],Table4[[#This Row],[Proximity to groceries (PMD)]]),"")</f>
        <v>8.3000000000000004E-2</v>
      </c>
      <c r="J441" s="3">
        <f>IFERROR(_xlfn.PERCENTRANK.INC(Table4[Percentage of income from government transfers (Census)],Table4[[#This Row],[Percentage of income from government transfers (Census)]]),"")</f>
        <v>0.16700000000000001</v>
      </c>
      <c r="K441" s="3">
        <f>IFERROR(_xlfn.PERCENTRANK.INC(Table4[Percentage of households that are renting (Census)],Table4[[#This Row],[Percentage of households that are renting (Census)]]),"")</f>
        <v>0</v>
      </c>
      <c r="L4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42" spans="2:12" x14ac:dyDescent="0.65">
      <c r="B442" s="3">
        <v>35211121003</v>
      </c>
      <c r="C442" s="3">
        <v>35211121</v>
      </c>
      <c r="D442" s="3">
        <v>66</v>
      </c>
      <c r="E442" s="3">
        <v>354</v>
      </c>
      <c r="F442" s="3">
        <f>_xlfn.LET(
 _xlpm.DataPoint, _xlfn.XLOOKUP(Table4[[#This Row],[DBUID]],PMD[DBUID],PMD[Indexed_Proximity_To_Groceries],"",0),
 IF(_xlpm.DataPoint = "","",VALUE(_xlpm.DataPoint)))</f>
        <v>8.4020043622682998E-3</v>
      </c>
      <c r="G442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442" s="4">
        <f>_xlfn.LET(
 _xlpm.DataPoint, _xlfn.XLOOKUP(Table4[[#This Row],[DAUID]],Census[ALT_GEO_CODE],Census[Percent_Renters],"",0),
 IF(_xlpm.DataPoint = "","",VALUE(_xlpm.DataPoint)))</f>
        <v>0</v>
      </c>
      <c r="I442" s="3">
        <f>IFERROR(_xlfn.PERCENTRANK.INC(Table4[Proximity to groceries (PMD)],Table4[[#This Row],[Proximity to groceries (PMD)]]),"")</f>
        <v>0.19500000000000001</v>
      </c>
      <c r="J442" s="3">
        <f>IFERROR(_xlfn.PERCENTRANK.INC(Table4[Percentage of income from government transfers (Census)],Table4[[#This Row],[Percentage of income from government transfers (Census)]]),"")</f>
        <v>0.16700000000000001</v>
      </c>
      <c r="K442" s="3">
        <f>IFERROR(_xlfn.PERCENTRANK.INC(Table4[Percentage of households that are renting (Census)],Table4[[#This Row],[Percentage of households that are renting (Census)]]),"")</f>
        <v>0</v>
      </c>
      <c r="L4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43" spans="2:12" x14ac:dyDescent="0.65">
      <c r="B443" s="3">
        <v>35211122002</v>
      </c>
      <c r="C443" s="3">
        <v>35211122</v>
      </c>
      <c r="D443" s="3">
        <v>279</v>
      </c>
      <c r="E443" s="3">
        <v>842</v>
      </c>
      <c r="F443" s="3">
        <f>_xlfn.LET(
 _xlpm.DataPoint, _xlfn.XLOOKUP(Table4[[#This Row],[DBUID]],PMD[DBUID],PMD[Indexed_Proximity_To_Groceries],"",0),
 IF(_xlpm.DataPoint = "","",VALUE(_xlpm.DataPoint)))</f>
        <v>1.8851772122561599E-2</v>
      </c>
      <c r="G443" s="4">
        <f>_xlfn.LET(
 _xlpm.DataPoint, _xlfn.XLOOKUP(Table4[[#This Row],[DAUID]],Census[ALT_GEO_CODE],Census[Percent_Of_Income_From_Goverment_Transfers],"",0),
 IF(_xlpm.DataPoint = "","",VALUE(_xlpm.DataPoint)))</f>
        <v>16</v>
      </c>
      <c r="H443" s="4">
        <f>_xlfn.LET(
 _xlpm.DataPoint, _xlfn.XLOOKUP(Table4[[#This Row],[DAUID]],Census[ALT_GEO_CODE],Census[Percent_Renters],"",0),
 IF(_xlpm.DataPoint = "","",VALUE(_xlpm.DataPoint)))</f>
        <v>22.2</v>
      </c>
      <c r="I443" s="3">
        <f>IFERROR(_xlfn.PERCENTRANK.INC(Table4[Proximity to groceries (PMD)],Table4[[#This Row],[Proximity to groceries (PMD)]]),"")</f>
        <v>0.42699999999999999</v>
      </c>
      <c r="J443" s="3">
        <f>IFERROR(_xlfn.PERCENTRANK.INC(Table4[Percentage of income from government transfers (Census)],Table4[[#This Row],[Percentage of income from government transfers (Census)]]),"")</f>
        <v>0.85899999999999999</v>
      </c>
      <c r="K443" s="3">
        <f>IFERROR(_xlfn.PERCENTRANK.INC(Table4[Percentage of households that are renting (Census)],Table4[[#This Row],[Percentage of households that are renting (Census)]]),"")</f>
        <v>0.81799999999999995</v>
      </c>
      <c r="L4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44" spans="2:12" x14ac:dyDescent="0.65">
      <c r="B444" s="3">
        <v>35211122003</v>
      </c>
      <c r="C444" s="3">
        <v>35211122</v>
      </c>
      <c r="D444" s="3">
        <v>563</v>
      </c>
      <c r="E444" s="3">
        <v>842</v>
      </c>
      <c r="F444" s="3">
        <f>_xlfn.LET(
 _xlpm.DataPoint, _xlfn.XLOOKUP(Table4[[#This Row],[DBUID]],PMD[DBUID],PMD[Indexed_Proximity_To_Groceries],"",0),
 IF(_xlpm.DataPoint = "","",VALUE(_xlpm.DataPoint)))</f>
        <v>1.2967590968529299E-2</v>
      </c>
      <c r="G444" s="4">
        <f>_xlfn.LET(
 _xlpm.DataPoint, _xlfn.XLOOKUP(Table4[[#This Row],[DAUID]],Census[ALT_GEO_CODE],Census[Percent_Of_Income_From_Goverment_Transfers],"",0),
 IF(_xlpm.DataPoint = "","",VALUE(_xlpm.DataPoint)))</f>
        <v>16</v>
      </c>
      <c r="H444" s="4">
        <f>_xlfn.LET(
 _xlpm.DataPoint, _xlfn.XLOOKUP(Table4[[#This Row],[DAUID]],Census[ALT_GEO_CODE],Census[Percent_Renters],"",0),
 IF(_xlpm.DataPoint = "","",VALUE(_xlpm.DataPoint)))</f>
        <v>22.2</v>
      </c>
      <c r="I444" s="3">
        <f>IFERROR(_xlfn.PERCENTRANK.INC(Table4[Proximity to groceries (PMD)],Table4[[#This Row],[Proximity to groceries (PMD)]]),"")</f>
        <v>0.29699999999999999</v>
      </c>
      <c r="J444" s="3">
        <f>IFERROR(_xlfn.PERCENTRANK.INC(Table4[Percentage of income from government transfers (Census)],Table4[[#This Row],[Percentage of income from government transfers (Census)]]),"")</f>
        <v>0.85899999999999999</v>
      </c>
      <c r="K444" s="3">
        <f>IFERROR(_xlfn.PERCENTRANK.INC(Table4[Percentage of households that are renting (Census)],Table4[[#This Row],[Percentage of households that are renting (Census)]]),"")</f>
        <v>0.81799999999999995</v>
      </c>
      <c r="L44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0.79049767605175048</v>
      </c>
    </row>
    <row r="445" spans="2:12" x14ac:dyDescent="0.65">
      <c r="B445" s="3">
        <v>35211123001</v>
      </c>
      <c r="C445" s="3">
        <v>35211123</v>
      </c>
      <c r="D445" s="3">
        <v>189</v>
      </c>
      <c r="E445" s="3">
        <v>555</v>
      </c>
      <c r="F445" s="3">
        <f>_xlfn.LET(
 _xlpm.DataPoint, _xlfn.XLOOKUP(Table4[[#This Row],[DBUID]],PMD[DBUID],PMD[Indexed_Proximity_To_Groceries],"",0),
 IF(_xlpm.DataPoint = "","",VALUE(_xlpm.DataPoint)))</f>
        <v>5.0291502085657996E-3</v>
      </c>
      <c r="G445" s="4">
        <f>_xlfn.LET(
 _xlpm.DataPoint, _xlfn.XLOOKUP(Table4[[#This Row],[DAUID]],Census[ALT_GEO_CODE],Census[Percent_Of_Income_From_Goverment_Transfers],"",0),
 IF(_xlpm.DataPoint = "","",VALUE(_xlpm.DataPoint)))</f>
        <v>17.399999999999999</v>
      </c>
      <c r="H445" s="4">
        <f>_xlfn.LET(
 _xlpm.DataPoint, _xlfn.XLOOKUP(Table4[[#This Row],[DAUID]],Census[ALT_GEO_CODE],Census[Percent_Renters],"",0),
 IF(_xlpm.DataPoint = "","",VALUE(_xlpm.DataPoint)))</f>
        <v>8.8000000000000007</v>
      </c>
      <c r="I445" s="3">
        <f>IFERROR(_xlfn.PERCENTRANK.INC(Table4[Proximity to groceries (PMD)],Table4[[#This Row],[Proximity to groceries (PMD)]]),"")</f>
        <v>9.7000000000000003E-2</v>
      </c>
      <c r="J445" s="3">
        <f>IFERROR(_xlfn.PERCENTRANK.INC(Table4[Percentage of income from government transfers (Census)],Table4[[#This Row],[Percentage of income from government transfers (Census)]]),"")</f>
        <v>0.91200000000000003</v>
      </c>
      <c r="K445" s="3">
        <f>IFERROR(_xlfn.PERCENTRANK.INC(Table4[Percentage of households that are renting (Census)],Table4[[#This Row],[Percentage of households that are renting (Census)]]),"")</f>
        <v>0.23599999999999999</v>
      </c>
      <c r="L4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46" spans="2:12" x14ac:dyDescent="0.65">
      <c r="B446" s="3">
        <v>35211123002</v>
      </c>
      <c r="C446" s="3">
        <v>35211123</v>
      </c>
      <c r="D446" s="3">
        <v>173</v>
      </c>
      <c r="E446" s="3">
        <v>555</v>
      </c>
      <c r="F446" s="3">
        <f>_xlfn.LET(
 _xlpm.DataPoint, _xlfn.XLOOKUP(Table4[[#This Row],[DBUID]],PMD[DBUID],PMD[Indexed_Proximity_To_Groceries],"",0),
 IF(_xlpm.DataPoint = "","",VALUE(_xlpm.DataPoint)))</f>
        <v>7.2008234770978997E-3</v>
      </c>
      <c r="G446" s="4">
        <f>_xlfn.LET(
 _xlpm.DataPoint, _xlfn.XLOOKUP(Table4[[#This Row],[DAUID]],Census[ALT_GEO_CODE],Census[Percent_Of_Income_From_Goverment_Transfers],"",0),
 IF(_xlpm.DataPoint = "","",VALUE(_xlpm.DataPoint)))</f>
        <v>17.399999999999999</v>
      </c>
      <c r="H446" s="4">
        <f>_xlfn.LET(
 _xlpm.DataPoint, _xlfn.XLOOKUP(Table4[[#This Row],[DAUID]],Census[ALT_GEO_CODE],Census[Percent_Renters],"",0),
 IF(_xlpm.DataPoint = "","",VALUE(_xlpm.DataPoint)))</f>
        <v>8.8000000000000007</v>
      </c>
      <c r="I446" s="3">
        <f>IFERROR(_xlfn.PERCENTRANK.INC(Table4[Proximity to groceries (PMD)],Table4[[#This Row],[Proximity to groceries (PMD)]]),"")</f>
        <v>0.159</v>
      </c>
      <c r="J446" s="3">
        <f>IFERROR(_xlfn.PERCENTRANK.INC(Table4[Percentage of income from government transfers (Census)],Table4[[#This Row],[Percentage of income from government transfers (Census)]]),"")</f>
        <v>0.91200000000000003</v>
      </c>
      <c r="K446" s="3">
        <f>IFERROR(_xlfn.PERCENTRANK.INC(Table4[Percentage of households that are renting (Census)],Table4[[#This Row],[Percentage of households that are renting (Census)]]),"")</f>
        <v>0.23599999999999999</v>
      </c>
      <c r="L4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47" spans="2:12" x14ac:dyDescent="0.65">
      <c r="B447" s="3">
        <v>35211123003</v>
      </c>
      <c r="C447" s="3">
        <v>35211123</v>
      </c>
      <c r="D447" s="3">
        <v>193</v>
      </c>
      <c r="E447" s="3">
        <v>555</v>
      </c>
      <c r="F447" s="3">
        <f>_xlfn.LET(
 _xlpm.DataPoint, _xlfn.XLOOKUP(Table4[[#This Row],[DBUID]],PMD[DBUID],PMD[Indexed_Proximity_To_Groceries],"",0),
 IF(_xlpm.DataPoint = "","",VALUE(_xlpm.DataPoint)))</f>
        <v>1.10077836613998E-2</v>
      </c>
      <c r="G447" s="4">
        <f>_xlfn.LET(
 _xlpm.DataPoint, _xlfn.XLOOKUP(Table4[[#This Row],[DAUID]],Census[ALT_GEO_CODE],Census[Percent_Of_Income_From_Goverment_Transfers],"",0),
 IF(_xlpm.DataPoint = "","",VALUE(_xlpm.DataPoint)))</f>
        <v>17.399999999999999</v>
      </c>
      <c r="H447" s="4">
        <f>_xlfn.LET(
 _xlpm.DataPoint, _xlfn.XLOOKUP(Table4[[#This Row],[DAUID]],Census[ALT_GEO_CODE],Census[Percent_Renters],"",0),
 IF(_xlpm.DataPoint = "","",VALUE(_xlpm.DataPoint)))</f>
        <v>8.8000000000000007</v>
      </c>
      <c r="I447" s="3">
        <f>IFERROR(_xlfn.PERCENTRANK.INC(Table4[Proximity to groceries (PMD)],Table4[[#This Row],[Proximity to groceries (PMD)]]),"")</f>
        <v>0.254</v>
      </c>
      <c r="J447" s="3">
        <f>IFERROR(_xlfn.PERCENTRANK.INC(Table4[Percentage of income from government transfers (Census)],Table4[[#This Row],[Percentage of income from government transfers (Census)]]),"")</f>
        <v>0.91200000000000003</v>
      </c>
      <c r="K447" s="3">
        <f>IFERROR(_xlfn.PERCENTRANK.INC(Table4[Percentage of households that are renting (Census)],Table4[[#This Row],[Percentage of households that are renting (Census)]]),"")</f>
        <v>0.23599999999999999</v>
      </c>
      <c r="L4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48" spans="2:12" x14ac:dyDescent="0.65">
      <c r="B448" s="3">
        <v>35211124001</v>
      </c>
      <c r="C448" s="3">
        <v>35211124</v>
      </c>
      <c r="D448" s="3">
        <v>344</v>
      </c>
      <c r="E448" s="3">
        <v>344</v>
      </c>
      <c r="F448" s="3">
        <f>_xlfn.LET(
 _xlpm.DataPoint, _xlfn.XLOOKUP(Table4[[#This Row],[DBUID]],PMD[DBUID],PMD[Indexed_Proximity_To_Groceries],"",0),
 IF(_xlpm.DataPoint = "","",VALUE(_xlpm.DataPoint)))</f>
        <v>1.0488519633352501E-2</v>
      </c>
      <c r="G448" s="4">
        <f>_xlfn.LET(
 _xlpm.DataPoint, _xlfn.XLOOKUP(Table4[[#This Row],[DAUID]],Census[ALT_GEO_CODE],Census[Percent_Of_Income_From_Goverment_Transfers],"",0),
 IF(_xlpm.DataPoint = "","",VALUE(_xlpm.DataPoint)))</f>
        <v>11.6</v>
      </c>
      <c r="H448" s="4">
        <f>_xlfn.LET(
 _xlpm.DataPoint, _xlfn.XLOOKUP(Table4[[#This Row],[DAUID]],Census[ALT_GEO_CODE],Census[Percent_Renters],"",0),
 IF(_xlpm.DataPoint = "","",VALUE(_xlpm.DataPoint)))</f>
        <v>30.4</v>
      </c>
      <c r="I448" s="3">
        <f>IFERROR(_xlfn.PERCENTRANK.INC(Table4[Proximity to groceries (PMD)],Table4[[#This Row],[Proximity to groceries (PMD)]]),"")</f>
        <v>0.24299999999999999</v>
      </c>
      <c r="J448" s="3">
        <f>IFERROR(_xlfn.PERCENTRANK.INC(Table4[Percentage of income from government transfers (Census)],Table4[[#This Row],[Percentage of income from government transfers (Census)]]),"")</f>
        <v>0.49</v>
      </c>
      <c r="K448" s="3">
        <f>IFERROR(_xlfn.PERCENTRANK.INC(Table4[Percentage of households that are renting (Census)],Table4[[#This Row],[Percentage of households that are renting (Census)]]),"")</f>
        <v>0.89300000000000002</v>
      </c>
      <c r="L4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49" spans="2:12" x14ac:dyDescent="0.65">
      <c r="B449" s="3">
        <v>35211125001</v>
      </c>
      <c r="C449" s="3">
        <v>35211125</v>
      </c>
      <c r="D449" s="3">
        <v>115</v>
      </c>
      <c r="E449" s="3">
        <v>432</v>
      </c>
      <c r="F449" s="3">
        <f>_xlfn.LET(
 _xlpm.DataPoint, _xlfn.XLOOKUP(Table4[[#This Row],[DBUID]],PMD[DBUID],PMD[Indexed_Proximity_To_Groceries],"",0),
 IF(_xlpm.DataPoint = "","",VALUE(_xlpm.DataPoint)))</f>
        <v>8.5007182888130993E-3</v>
      </c>
      <c r="G449" s="4">
        <f>_xlfn.LET(
 _xlpm.DataPoint, _xlfn.XLOOKUP(Table4[[#This Row],[DAUID]],Census[ALT_GEO_CODE],Census[Percent_Of_Income_From_Goverment_Transfers],"",0),
 IF(_xlpm.DataPoint = "","",VALUE(_xlpm.DataPoint)))</f>
        <v>12.4</v>
      </c>
      <c r="H449" s="4">
        <f>_xlfn.LET(
 _xlpm.DataPoint, _xlfn.XLOOKUP(Table4[[#This Row],[DAUID]],Census[ALT_GEO_CODE],Census[Percent_Renters],"",0),
 IF(_xlpm.DataPoint = "","",VALUE(_xlpm.DataPoint)))</f>
        <v>13.8</v>
      </c>
      <c r="I449" s="3">
        <f>IFERROR(_xlfn.PERCENTRANK.INC(Table4[Proximity to groceries (PMD)],Table4[[#This Row],[Proximity to groceries (PMD)]]),"")</f>
        <v>0.19900000000000001</v>
      </c>
      <c r="J449" s="3">
        <f>IFERROR(_xlfn.PERCENTRANK.INC(Table4[Percentage of income from government transfers (Census)],Table4[[#This Row],[Percentage of income from government transfers (Census)]]),"")</f>
        <v>0.57799999999999996</v>
      </c>
      <c r="K449" s="3">
        <f>IFERROR(_xlfn.PERCENTRANK.INC(Table4[Percentage of households that are renting (Census)],Table4[[#This Row],[Percentage of households that are renting (Census)]]),"")</f>
        <v>0.47399999999999998</v>
      </c>
      <c r="L4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50" spans="2:12" x14ac:dyDescent="0.65">
      <c r="B450" s="3">
        <v>35211125002</v>
      </c>
      <c r="C450" s="3">
        <v>35211125</v>
      </c>
      <c r="D450" s="3">
        <v>200</v>
      </c>
      <c r="E450" s="3">
        <v>432</v>
      </c>
      <c r="F450" s="3">
        <f>_xlfn.LET(
 _xlpm.DataPoint, _xlfn.XLOOKUP(Table4[[#This Row],[DBUID]],PMD[DBUID],PMD[Indexed_Proximity_To_Groceries],"",0),
 IF(_xlpm.DataPoint = "","",VALUE(_xlpm.DataPoint)))</f>
        <v>7.3056568613859996E-3</v>
      </c>
      <c r="G450" s="4">
        <f>_xlfn.LET(
 _xlpm.DataPoint, _xlfn.XLOOKUP(Table4[[#This Row],[DAUID]],Census[ALT_GEO_CODE],Census[Percent_Of_Income_From_Goverment_Transfers],"",0),
 IF(_xlpm.DataPoint = "","",VALUE(_xlpm.DataPoint)))</f>
        <v>12.4</v>
      </c>
      <c r="H450" s="4">
        <f>_xlfn.LET(
 _xlpm.DataPoint, _xlfn.XLOOKUP(Table4[[#This Row],[DAUID]],Census[ALT_GEO_CODE],Census[Percent_Renters],"",0),
 IF(_xlpm.DataPoint = "","",VALUE(_xlpm.DataPoint)))</f>
        <v>13.8</v>
      </c>
      <c r="I450" s="3">
        <f>IFERROR(_xlfn.PERCENTRANK.INC(Table4[Proximity to groceries (PMD)],Table4[[#This Row],[Proximity to groceries (PMD)]]),"")</f>
        <v>0.16300000000000001</v>
      </c>
      <c r="J450" s="3">
        <f>IFERROR(_xlfn.PERCENTRANK.INC(Table4[Percentage of income from government transfers (Census)],Table4[[#This Row],[Percentage of income from government transfers (Census)]]),"")</f>
        <v>0.57799999999999996</v>
      </c>
      <c r="K450" s="3">
        <f>IFERROR(_xlfn.PERCENTRANK.INC(Table4[Percentage of households that are renting (Census)],Table4[[#This Row],[Percentage of households that are renting (Census)]]),"")</f>
        <v>0.47399999999999998</v>
      </c>
      <c r="L4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51" spans="2:12" x14ac:dyDescent="0.65">
      <c r="B451" s="3">
        <v>35211125003</v>
      </c>
      <c r="C451" s="3">
        <v>35211125</v>
      </c>
      <c r="D451" s="3">
        <v>117</v>
      </c>
      <c r="E451" s="3">
        <v>432</v>
      </c>
      <c r="F451" s="3">
        <f>_xlfn.LET(
 _xlpm.DataPoint, _xlfn.XLOOKUP(Table4[[#This Row],[DBUID]],PMD[DBUID],PMD[Indexed_Proximity_To_Groceries],"",0),
 IF(_xlpm.DataPoint = "","",VALUE(_xlpm.DataPoint)))</f>
        <v>1.3023341474902E-2</v>
      </c>
      <c r="G451" s="4">
        <f>_xlfn.LET(
 _xlpm.DataPoint, _xlfn.XLOOKUP(Table4[[#This Row],[DAUID]],Census[ALT_GEO_CODE],Census[Percent_Of_Income_From_Goverment_Transfers],"",0),
 IF(_xlpm.DataPoint = "","",VALUE(_xlpm.DataPoint)))</f>
        <v>12.4</v>
      </c>
      <c r="H451" s="4">
        <f>_xlfn.LET(
 _xlpm.DataPoint, _xlfn.XLOOKUP(Table4[[#This Row],[DAUID]],Census[ALT_GEO_CODE],Census[Percent_Renters],"",0),
 IF(_xlpm.DataPoint = "","",VALUE(_xlpm.DataPoint)))</f>
        <v>13.8</v>
      </c>
      <c r="I451" s="3">
        <f>IFERROR(_xlfn.PERCENTRANK.INC(Table4[Proximity to groceries (PMD)],Table4[[#This Row],[Proximity to groceries (PMD)]]),"")</f>
        <v>0.29799999999999999</v>
      </c>
      <c r="J451" s="3">
        <f>IFERROR(_xlfn.PERCENTRANK.INC(Table4[Percentage of income from government transfers (Census)],Table4[[#This Row],[Percentage of income from government transfers (Census)]]),"")</f>
        <v>0.57799999999999996</v>
      </c>
      <c r="K451" s="3">
        <f>IFERROR(_xlfn.PERCENTRANK.INC(Table4[Percentage of households that are renting (Census)],Table4[[#This Row],[Percentage of households that are renting (Census)]]),"")</f>
        <v>0.47399999999999998</v>
      </c>
      <c r="L4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52" spans="2:12" x14ac:dyDescent="0.65">
      <c r="B452" s="3">
        <v>35211126001</v>
      </c>
      <c r="C452" s="3">
        <v>35211126</v>
      </c>
      <c r="D452" s="3">
        <v>399</v>
      </c>
      <c r="E452" s="3">
        <v>399</v>
      </c>
      <c r="F452" s="3">
        <f>_xlfn.LET(
 _xlpm.DataPoint, _xlfn.XLOOKUP(Table4[[#This Row],[DBUID]],PMD[DBUID],PMD[Indexed_Proximity_To_Groceries],"",0),
 IF(_xlpm.DataPoint = "","",VALUE(_xlpm.DataPoint)))</f>
        <v>7.5059387931676004E-3</v>
      </c>
      <c r="G452" s="4">
        <f>_xlfn.LET(
 _xlpm.DataPoint, _xlfn.XLOOKUP(Table4[[#This Row],[DAUID]],Census[ALT_GEO_CODE],Census[Percent_Of_Income_From_Goverment_Transfers],"",0),
 IF(_xlpm.DataPoint = "","",VALUE(_xlpm.DataPoint)))</f>
        <v>13</v>
      </c>
      <c r="H452" s="4">
        <f>_xlfn.LET(
 _xlpm.DataPoint, _xlfn.XLOOKUP(Table4[[#This Row],[DAUID]],Census[ALT_GEO_CODE],Census[Percent_Renters],"",0),
 IF(_xlpm.DataPoint = "","",VALUE(_xlpm.DataPoint)))</f>
        <v>11.5</v>
      </c>
      <c r="I452" s="3">
        <f>IFERROR(_xlfn.PERCENTRANK.INC(Table4[Proximity to groceries (PMD)],Table4[[#This Row],[Proximity to groceries (PMD)]]),"")</f>
        <v>0.16600000000000001</v>
      </c>
      <c r="J452" s="3">
        <f>IFERROR(_xlfn.PERCENTRANK.INC(Table4[Percentage of income from government transfers (Census)],Table4[[#This Row],[Percentage of income from government transfers (Census)]]),"")</f>
        <v>0.66300000000000003</v>
      </c>
      <c r="K452" s="3">
        <f>IFERROR(_xlfn.PERCENTRANK.INC(Table4[Percentage of households that are renting (Census)],Table4[[#This Row],[Percentage of households that are renting (Census)]]),"")</f>
        <v>0.36099999999999999</v>
      </c>
      <c r="L4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53" spans="2:12" x14ac:dyDescent="0.65">
      <c r="B453" s="3">
        <v>35211127002</v>
      </c>
      <c r="C453" s="3">
        <v>35211127</v>
      </c>
      <c r="D453" s="3">
        <v>39</v>
      </c>
      <c r="E453" s="3">
        <v>754</v>
      </c>
      <c r="F453" s="3">
        <f>_xlfn.LET(
 _xlpm.DataPoint, _xlfn.XLOOKUP(Table4[[#This Row],[DBUID]],PMD[DBUID],PMD[Indexed_Proximity_To_Groceries],"",0),
 IF(_xlpm.DataPoint = "","",VALUE(_xlpm.DataPoint)))</f>
        <v>6.1003063516860898E-2</v>
      </c>
      <c r="G453" s="4">
        <f>_xlfn.LET(
 _xlpm.DataPoint, _xlfn.XLOOKUP(Table4[[#This Row],[DAUID]],Census[ALT_GEO_CODE],Census[Percent_Of_Income_From_Goverment_Transfers],"",0),
 IF(_xlpm.DataPoint = "","",VALUE(_xlpm.DataPoint)))</f>
        <v>15.8</v>
      </c>
      <c r="H453" s="4">
        <f>_xlfn.LET(
 _xlpm.DataPoint, _xlfn.XLOOKUP(Table4[[#This Row],[DAUID]],Census[ALT_GEO_CODE],Census[Percent_Renters],"",0),
 IF(_xlpm.DataPoint = "","",VALUE(_xlpm.DataPoint)))</f>
        <v>14.6</v>
      </c>
      <c r="I453" s="3">
        <f>IFERROR(_xlfn.PERCENTRANK.INC(Table4[Proximity to groceries (PMD)],Table4[[#This Row],[Proximity to groceries (PMD)]]),"")</f>
        <v>0.86799999999999999</v>
      </c>
      <c r="J453" s="3">
        <f>IFERROR(_xlfn.PERCENTRANK.INC(Table4[Percentage of income from government transfers (Census)],Table4[[#This Row],[Percentage of income from government transfers (Census)]]),"")</f>
        <v>0.85299999999999998</v>
      </c>
      <c r="K453" s="3">
        <f>IFERROR(_xlfn.PERCENTRANK.INC(Table4[Percentage of households that are renting (Census)],Table4[[#This Row],[Percentage of households that are renting (Census)]]),"")</f>
        <v>0.51700000000000002</v>
      </c>
      <c r="L4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54" spans="2:12" x14ac:dyDescent="0.65">
      <c r="B454" s="3">
        <v>35211127006</v>
      </c>
      <c r="C454" s="3">
        <v>35211127</v>
      </c>
      <c r="D454" s="3">
        <v>342</v>
      </c>
      <c r="E454" s="3">
        <v>754</v>
      </c>
      <c r="F454" s="3">
        <f>_xlfn.LET(
 _xlpm.DataPoint, _xlfn.XLOOKUP(Table4[[#This Row],[DBUID]],PMD[DBUID],PMD[Indexed_Proximity_To_Groceries],"",0),
 IF(_xlpm.DataPoint = "","",VALUE(_xlpm.DataPoint)))</f>
        <v>1.5849122674864099E-2</v>
      </c>
      <c r="G454" s="4">
        <f>_xlfn.LET(
 _xlpm.DataPoint, _xlfn.XLOOKUP(Table4[[#This Row],[DAUID]],Census[ALT_GEO_CODE],Census[Percent_Of_Income_From_Goverment_Transfers],"",0),
 IF(_xlpm.DataPoint = "","",VALUE(_xlpm.DataPoint)))</f>
        <v>15.8</v>
      </c>
      <c r="H454" s="4">
        <f>_xlfn.LET(
 _xlpm.DataPoint, _xlfn.XLOOKUP(Table4[[#This Row],[DAUID]],Census[ALT_GEO_CODE],Census[Percent_Renters],"",0),
 IF(_xlpm.DataPoint = "","",VALUE(_xlpm.DataPoint)))</f>
        <v>14.6</v>
      </c>
      <c r="I454" s="3">
        <f>IFERROR(_xlfn.PERCENTRANK.INC(Table4[Proximity to groceries (PMD)],Table4[[#This Row],[Proximity to groceries (PMD)]]),"")</f>
        <v>0.36299999999999999</v>
      </c>
      <c r="J454" s="3">
        <f>IFERROR(_xlfn.PERCENTRANK.INC(Table4[Percentage of income from government transfers (Census)],Table4[[#This Row],[Percentage of income from government transfers (Census)]]),"")</f>
        <v>0.85299999999999998</v>
      </c>
      <c r="K454" s="3">
        <f>IFERROR(_xlfn.PERCENTRANK.INC(Table4[Percentage of households that are renting (Census)],Table4[[#This Row],[Percentage of households that are renting (Census)]]),"")</f>
        <v>0.51700000000000002</v>
      </c>
      <c r="L45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0.65492716164576636</v>
      </c>
    </row>
    <row r="455" spans="2:12" x14ac:dyDescent="0.65">
      <c r="B455" s="3">
        <v>35211127007</v>
      </c>
      <c r="C455" s="3">
        <v>35211127</v>
      </c>
      <c r="D455" s="3">
        <v>373</v>
      </c>
      <c r="E455" s="3">
        <v>754</v>
      </c>
      <c r="F455" s="3">
        <f>_xlfn.LET(
 _xlpm.DataPoint, _xlfn.XLOOKUP(Table4[[#This Row],[DBUID]],PMD[DBUID],PMD[Indexed_Proximity_To_Groceries],"",0),
 IF(_xlpm.DataPoint = "","",VALUE(_xlpm.DataPoint)))</f>
        <v>2.3522517918283602E-2</v>
      </c>
      <c r="G455" s="4">
        <f>_xlfn.LET(
 _xlpm.DataPoint, _xlfn.XLOOKUP(Table4[[#This Row],[DAUID]],Census[ALT_GEO_CODE],Census[Percent_Of_Income_From_Goverment_Transfers],"",0),
 IF(_xlpm.DataPoint = "","",VALUE(_xlpm.DataPoint)))</f>
        <v>15.8</v>
      </c>
      <c r="H455" s="4">
        <f>_xlfn.LET(
 _xlpm.DataPoint, _xlfn.XLOOKUP(Table4[[#This Row],[DAUID]],Census[ALT_GEO_CODE],Census[Percent_Renters],"",0),
 IF(_xlpm.DataPoint = "","",VALUE(_xlpm.DataPoint)))</f>
        <v>14.6</v>
      </c>
      <c r="I455" s="3">
        <f>IFERROR(_xlfn.PERCENTRANK.INC(Table4[Proximity to groceries (PMD)],Table4[[#This Row],[Proximity to groceries (PMD)]]),"")</f>
        <v>0.50700000000000001</v>
      </c>
      <c r="J455" s="3">
        <f>IFERROR(_xlfn.PERCENTRANK.INC(Table4[Percentage of income from government transfers (Census)],Table4[[#This Row],[Percentage of income from government transfers (Census)]]),"")</f>
        <v>0.85299999999999998</v>
      </c>
      <c r="K455" s="3">
        <f>IFERROR(_xlfn.PERCENTRANK.INC(Table4[Percentage of households that are renting (Census)],Table4[[#This Row],[Percentage of households that are renting (Census)]]),"")</f>
        <v>0.51700000000000002</v>
      </c>
      <c r="L45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0.60130594526412984</v>
      </c>
    </row>
    <row r="456" spans="2:12" x14ac:dyDescent="0.65">
      <c r="B456" s="3">
        <v>35211128001</v>
      </c>
      <c r="C456" s="3">
        <v>35211128</v>
      </c>
      <c r="D456" s="3">
        <v>445</v>
      </c>
      <c r="E456" s="3">
        <v>521</v>
      </c>
      <c r="F456" s="3">
        <f>_xlfn.LET(
 _xlpm.DataPoint, _xlfn.XLOOKUP(Table4[[#This Row],[DBUID]],PMD[DBUID],PMD[Indexed_Proximity_To_Groceries],"",0),
 IF(_xlpm.DataPoint = "","",VALUE(_xlpm.DataPoint)))</f>
        <v>7.8480645204553005E-3</v>
      </c>
      <c r="G456" s="4">
        <f>_xlfn.LET(
 _xlpm.DataPoint, _xlfn.XLOOKUP(Table4[[#This Row],[DAUID]],Census[ALT_GEO_CODE],Census[Percent_Of_Income_From_Goverment_Transfers],"",0),
 IF(_xlpm.DataPoint = "","",VALUE(_xlpm.DataPoint)))</f>
        <v>13.2</v>
      </c>
      <c r="H456" s="4">
        <f>_xlfn.LET(
 _xlpm.DataPoint, _xlfn.XLOOKUP(Table4[[#This Row],[DAUID]],Census[ALT_GEO_CODE],Census[Percent_Renters],"",0),
 IF(_xlpm.DataPoint = "","",VALUE(_xlpm.DataPoint)))</f>
        <v>8.6</v>
      </c>
      <c r="I456" s="3">
        <f>IFERROR(_xlfn.PERCENTRANK.INC(Table4[Proximity to groceries (PMD)],Table4[[#This Row],[Proximity to groceries (PMD)]]),"")</f>
        <v>0.17899999999999999</v>
      </c>
      <c r="J456" s="3">
        <f>IFERROR(_xlfn.PERCENTRANK.INC(Table4[Percentage of income from government transfers (Census)],Table4[[#This Row],[Percentage of income from government transfers (Census)]]),"")</f>
        <v>0.68700000000000006</v>
      </c>
      <c r="K456" s="3">
        <f>IFERROR(_xlfn.PERCENTRANK.INC(Table4[Percentage of households that are renting (Census)],Table4[[#This Row],[Percentage of households that are renting (Census)]]),"")</f>
        <v>0.22800000000000001</v>
      </c>
      <c r="L45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0.50475223084015597</v>
      </c>
    </row>
    <row r="457" spans="2:12" x14ac:dyDescent="0.65">
      <c r="B457" s="3">
        <v>35211128002</v>
      </c>
      <c r="C457" s="3">
        <v>35211128</v>
      </c>
      <c r="D457" s="3">
        <v>76</v>
      </c>
      <c r="E457" s="3">
        <v>521</v>
      </c>
      <c r="F457" s="3">
        <f>_xlfn.LET(
 _xlpm.DataPoint, _xlfn.XLOOKUP(Table4[[#This Row],[DBUID]],PMD[DBUID],PMD[Indexed_Proximity_To_Groceries],"",0),
 IF(_xlpm.DataPoint = "","",VALUE(_xlpm.DataPoint)))</f>
        <v>6.1355838790665999E-3</v>
      </c>
      <c r="G457" s="4">
        <f>_xlfn.LET(
 _xlpm.DataPoint, _xlfn.XLOOKUP(Table4[[#This Row],[DAUID]],Census[ALT_GEO_CODE],Census[Percent_Of_Income_From_Goverment_Transfers],"",0),
 IF(_xlpm.DataPoint = "","",VALUE(_xlpm.DataPoint)))</f>
        <v>13.2</v>
      </c>
      <c r="H457" s="4">
        <f>_xlfn.LET(
 _xlpm.DataPoint, _xlfn.XLOOKUP(Table4[[#This Row],[DAUID]],Census[ALT_GEO_CODE],Census[Percent_Renters],"",0),
 IF(_xlpm.DataPoint = "","",VALUE(_xlpm.DataPoint)))</f>
        <v>8.6</v>
      </c>
      <c r="I457" s="3">
        <f>IFERROR(_xlfn.PERCENTRANK.INC(Table4[Proximity to groceries (PMD)],Table4[[#This Row],[Proximity to groceries (PMD)]]),"")</f>
        <v>0.129</v>
      </c>
      <c r="J457" s="3">
        <f>IFERROR(_xlfn.PERCENTRANK.INC(Table4[Percentage of income from government transfers (Census)],Table4[[#This Row],[Percentage of income from government transfers (Census)]]),"")</f>
        <v>0.68700000000000006</v>
      </c>
      <c r="K457" s="3">
        <f>IFERROR(_xlfn.PERCENTRANK.INC(Table4[Percentage of households that are renting (Census)],Table4[[#This Row],[Percentage of households that are renting (Census)]]),"")</f>
        <v>0.22800000000000001</v>
      </c>
      <c r="L4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58" spans="2:12" x14ac:dyDescent="0.65">
      <c r="B458" s="3">
        <v>35211130001</v>
      </c>
      <c r="C458" s="3">
        <v>35211130</v>
      </c>
      <c r="D458" s="3">
        <v>58</v>
      </c>
      <c r="E458" s="3">
        <v>392</v>
      </c>
      <c r="F458" s="3" t="str">
        <f>_xlfn.LET(
 _xlpm.DataPoint, _xlfn.XLOOKUP(Table4[[#This Row],[DBUID]],PMD[DBUID],PMD[Indexed_Proximity_To_Groceries],"",0),
 IF(_xlpm.DataPoint = "","",VALUE(_xlpm.DataPoint)))</f>
        <v/>
      </c>
      <c r="G458" s="4">
        <f>_xlfn.LET(
 _xlpm.DataPoint, _xlfn.XLOOKUP(Table4[[#This Row],[DAUID]],Census[ALT_GEO_CODE],Census[Percent_Of_Income_From_Goverment_Transfers],"",0),
 IF(_xlpm.DataPoint = "","",VALUE(_xlpm.DataPoint)))</f>
        <v>13</v>
      </c>
      <c r="H458" s="4">
        <f>_xlfn.LET(
 _xlpm.DataPoint, _xlfn.XLOOKUP(Table4[[#This Row],[DAUID]],Census[ALT_GEO_CODE],Census[Percent_Renters],"",0),
 IF(_xlpm.DataPoint = "","",VALUE(_xlpm.DataPoint)))</f>
        <v>13.6</v>
      </c>
      <c r="I458" s="3" t="str">
        <f>IFERROR(_xlfn.PERCENTRANK.INC(Table4[Proximity to groceries (PMD)],Table4[[#This Row],[Proximity to groceries (PMD)]]),"")</f>
        <v/>
      </c>
      <c r="J458" s="3">
        <f>IFERROR(_xlfn.PERCENTRANK.INC(Table4[Percentage of income from government transfers (Census)],Table4[[#This Row],[Percentage of income from government transfers (Census)]]),"")</f>
        <v>0.66300000000000003</v>
      </c>
      <c r="K458" s="3">
        <f>IFERROR(_xlfn.PERCENTRANK.INC(Table4[Percentage of households that are renting (Census)],Table4[[#This Row],[Percentage of households that are renting (Census)]]),"")</f>
        <v>0.46500000000000002</v>
      </c>
      <c r="L4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59" spans="2:12" x14ac:dyDescent="0.65">
      <c r="B459" s="3">
        <v>35211130002</v>
      </c>
      <c r="C459" s="3">
        <v>35211130</v>
      </c>
      <c r="D459" s="3">
        <v>236</v>
      </c>
      <c r="E459" s="3">
        <v>392</v>
      </c>
      <c r="F459" s="3" t="str">
        <f>_xlfn.LET(
 _xlpm.DataPoint, _xlfn.XLOOKUP(Table4[[#This Row],[DBUID]],PMD[DBUID],PMD[Indexed_Proximity_To_Groceries],"",0),
 IF(_xlpm.DataPoint = "","",VALUE(_xlpm.DataPoint)))</f>
        <v/>
      </c>
      <c r="G459" s="4">
        <f>_xlfn.LET(
 _xlpm.DataPoint, _xlfn.XLOOKUP(Table4[[#This Row],[DAUID]],Census[ALT_GEO_CODE],Census[Percent_Of_Income_From_Goverment_Transfers],"",0),
 IF(_xlpm.DataPoint = "","",VALUE(_xlpm.DataPoint)))</f>
        <v>13</v>
      </c>
      <c r="H459" s="4">
        <f>_xlfn.LET(
 _xlpm.DataPoint, _xlfn.XLOOKUP(Table4[[#This Row],[DAUID]],Census[ALT_GEO_CODE],Census[Percent_Renters],"",0),
 IF(_xlpm.DataPoint = "","",VALUE(_xlpm.DataPoint)))</f>
        <v>13.6</v>
      </c>
      <c r="I459" s="3" t="str">
        <f>IFERROR(_xlfn.PERCENTRANK.INC(Table4[Proximity to groceries (PMD)],Table4[[#This Row],[Proximity to groceries (PMD)]]),"")</f>
        <v/>
      </c>
      <c r="J459" s="3">
        <f>IFERROR(_xlfn.PERCENTRANK.INC(Table4[Percentage of income from government transfers (Census)],Table4[[#This Row],[Percentage of income from government transfers (Census)]]),"")</f>
        <v>0.66300000000000003</v>
      </c>
      <c r="K459" s="3">
        <f>IFERROR(_xlfn.PERCENTRANK.INC(Table4[Percentage of households that are renting (Census)],Table4[[#This Row],[Percentage of households that are renting (Census)]]),"")</f>
        <v>0.46500000000000002</v>
      </c>
      <c r="L4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60" spans="2:12" x14ac:dyDescent="0.65">
      <c r="B460" s="3">
        <v>35211130003</v>
      </c>
      <c r="C460" s="3">
        <v>35211130</v>
      </c>
      <c r="D460" s="3">
        <v>98</v>
      </c>
      <c r="E460" s="3">
        <v>392</v>
      </c>
      <c r="F460" s="3" t="str">
        <f>_xlfn.LET(
 _xlpm.DataPoint, _xlfn.XLOOKUP(Table4[[#This Row],[DBUID]],PMD[DBUID],PMD[Indexed_Proximity_To_Groceries],"",0),
 IF(_xlpm.DataPoint = "","",VALUE(_xlpm.DataPoint)))</f>
        <v/>
      </c>
      <c r="G460" s="4">
        <f>_xlfn.LET(
 _xlpm.DataPoint, _xlfn.XLOOKUP(Table4[[#This Row],[DAUID]],Census[ALT_GEO_CODE],Census[Percent_Of_Income_From_Goverment_Transfers],"",0),
 IF(_xlpm.DataPoint = "","",VALUE(_xlpm.DataPoint)))</f>
        <v>13</v>
      </c>
      <c r="H460" s="4">
        <f>_xlfn.LET(
 _xlpm.DataPoint, _xlfn.XLOOKUP(Table4[[#This Row],[DAUID]],Census[ALT_GEO_CODE],Census[Percent_Renters],"",0),
 IF(_xlpm.DataPoint = "","",VALUE(_xlpm.DataPoint)))</f>
        <v>13.6</v>
      </c>
      <c r="I460" s="3" t="str">
        <f>IFERROR(_xlfn.PERCENTRANK.INC(Table4[Proximity to groceries (PMD)],Table4[[#This Row],[Proximity to groceries (PMD)]]),"")</f>
        <v/>
      </c>
      <c r="J460" s="3">
        <f>IFERROR(_xlfn.PERCENTRANK.INC(Table4[Percentage of income from government transfers (Census)],Table4[[#This Row],[Percentage of income from government transfers (Census)]]),"")</f>
        <v>0.66300000000000003</v>
      </c>
      <c r="K460" s="3">
        <f>IFERROR(_xlfn.PERCENTRANK.INC(Table4[Percentage of households that are renting (Census)],Table4[[#This Row],[Percentage of households that are renting (Census)]]),"")</f>
        <v>0.46500000000000002</v>
      </c>
      <c r="L4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61" spans="2:12" x14ac:dyDescent="0.65">
      <c r="B461" s="3">
        <v>35211131001</v>
      </c>
      <c r="C461" s="3">
        <v>35211131</v>
      </c>
      <c r="D461" s="3">
        <v>476</v>
      </c>
      <c r="E461" s="3">
        <v>476</v>
      </c>
      <c r="F461" s="3" t="str">
        <f>_xlfn.LET(
 _xlpm.DataPoint, _xlfn.XLOOKUP(Table4[[#This Row],[DBUID]],PMD[DBUID],PMD[Indexed_Proximity_To_Groceries],"",0),
 IF(_xlpm.DataPoint = "","",VALUE(_xlpm.DataPoint)))</f>
        <v/>
      </c>
      <c r="G461" s="4">
        <f>_xlfn.LET(
 _xlpm.DataPoint, _xlfn.XLOOKUP(Table4[[#This Row],[DAUID]],Census[ALT_GEO_CODE],Census[Percent_Of_Income_From_Goverment_Transfers],"",0),
 IF(_xlpm.DataPoint = "","",VALUE(_xlpm.DataPoint)))</f>
        <v>14.4</v>
      </c>
      <c r="H461" s="4">
        <f>_xlfn.LET(
 _xlpm.DataPoint, _xlfn.XLOOKUP(Table4[[#This Row],[DAUID]],Census[ALT_GEO_CODE],Census[Percent_Renters],"",0),
 IF(_xlpm.DataPoint = "","",VALUE(_xlpm.DataPoint)))</f>
        <v>0</v>
      </c>
      <c r="I461" s="3" t="str">
        <f>IFERROR(_xlfn.PERCENTRANK.INC(Table4[Proximity to groceries (PMD)],Table4[[#This Row],[Proximity to groceries (PMD)]]),"")</f>
        <v/>
      </c>
      <c r="J461" s="3">
        <f>IFERROR(_xlfn.PERCENTRANK.INC(Table4[Percentage of income from government transfers (Census)],Table4[[#This Row],[Percentage of income from government transfers (Census)]]),"")</f>
        <v>0.79100000000000004</v>
      </c>
      <c r="K461" s="3">
        <f>IFERROR(_xlfn.PERCENTRANK.INC(Table4[Percentage of households that are renting (Census)],Table4[[#This Row],[Percentage of households that are renting (Census)]]),"")</f>
        <v>0</v>
      </c>
      <c r="L4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62" spans="2:12" x14ac:dyDescent="0.65">
      <c r="B462" s="3">
        <v>35211132001</v>
      </c>
      <c r="C462" s="3">
        <v>35211132</v>
      </c>
      <c r="D462" s="3">
        <v>451</v>
      </c>
      <c r="E462" s="3">
        <v>451</v>
      </c>
      <c r="F462" s="3">
        <f>_xlfn.LET(
 _xlpm.DataPoint, _xlfn.XLOOKUP(Table4[[#This Row],[DBUID]],PMD[DBUID],PMD[Indexed_Proximity_To_Groceries],"",0),
 IF(_xlpm.DataPoint = "","",VALUE(_xlpm.DataPoint)))</f>
        <v>8.1083982646686006E-3</v>
      </c>
      <c r="G462" s="4">
        <f>_xlfn.LET(
 _xlpm.DataPoint, _xlfn.XLOOKUP(Table4[[#This Row],[DAUID]],Census[ALT_GEO_CODE],Census[Percent_Of_Income_From_Goverment_Transfers],"",0),
 IF(_xlpm.DataPoint = "","",VALUE(_xlpm.DataPoint)))</f>
        <v>7.5</v>
      </c>
      <c r="H462" s="4">
        <f>_xlfn.LET(
 _xlpm.DataPoint, _xlfn.XLOOKUP(Table4[[#This Row],[DAUID]],Census[ALT_GEO_CODE],Census[Percent_Renters],"",0),
 IF(_xlpm.DataPoint = "","",VALUE(_xlpm.DataPoint)))</f>
        <v>17.2</v>
      </c>
      <c r="I462" s="3">
        <f>IFERROR(_xlfn.PERCENTRANK.INC(Table4[Proximity to groceries (PMD)],Table4[[#This Row],[Proximity to groceries (PMD)]]),"")</f>
        <v>0.184</v>
      </c>
      <c r="J462" s="3">
        <f>IFERROR(_xlfn.PERCENTRANK.INC(Table4[Percentage of income from government transfers (Census)],Table4[[#This Row],[Percentage of income from government transfers (Census)]]),"")</f>
        <v>7.8E-2</v>
      </c>
      <c r="K462" s="3">
        <f>IFERROR(_xlfn.PERCENTRANK.INC(Table4[Percentage of households that are renting (Census)],Table4[[#This Row],[Percentage of households that are renting (Census)]]),"")</f>
        <v>0.64800000000000002</v>
      </c>
      <c r="L4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63" spans="2:12" x14ac:dyDescent="0.65">
      <c r="B463" s="3">
        <v>35211133001</v>
      </c>
      <c r="C463" s="3">
        <v>35211133</v>
      </c>
      <c r="D463" s="3">
        <v>227</v>
      </c>
      <c r="E463" s="3">
        <v>227</v>
      </c>
      <c r="F463" s="3">
        <f>_xlfn.LET(
 _xlpm.DataPoint, _xlfn.XLOOKUP(Table4[[#This Row],[DBUID]],PMD[DBUID],PMD[Indexed_Proximity_To_Groceries],"",0),
 IF(_xlpm.DataPoint = "","",VALUE(_xlpm.DataPoint)))</f>
        <v>4.3107917152391999E-3</v>
      </c>
      <c r="G463" s="4" t="str">
        <f>_xlfn.LET(
 _xlpm.DataPoint, _xlfn.XLOOKUP(Table4[[#This Row],[DAUID]],Census[ALT_GEO_CODE],Census[Percent_Of_Income_From_Goverment_Transfers],"",0),
 IF(_xlpm.DataPoint = "","",VALUE(_xlpm.DataPoint)))</f>
        <v/>
      </c>
      <c r="H463" s="4">
        <f>_xlfn.LET(
 _xlpm.DataPoint, _xlfn.XLOOKUP(Table4[[#This Row],[DAUID]],Census[ALT_GEO_CODE],Census[Percent_Renters],"",0),
 IF(_xlpm.DataPoint = "","",VALUE(_xlpm.DataPoint)))</f>
        <v>30.8</v>
      </c>
      <c r="I463" s="3">
        <f>IFERROR(_xlfn.PERCENTRANK.INC(Table4[Proximity to groceries (PMD)],Table4[[#This Row],[Proximity to groceries (PMD)]]),"")</f>
        <v>7.9000000000000001E-2</v>
      </c>
      <c r="J463" s="3" t="str">
        <f>IFERROR(_xlfn.PERCENTRANK.INC(Table4[Percentage of income from government transfers (Census)],Table4[[#This Row],[Percentage of income from government transfers (Census)]]),"")</f>
        <v/>
      </c>
      <c r="K463" s="3">
        <f>IFERROR(_xlfn.PERCENTRANK.INC(Table4[Percentage of households that are renting (Census)],Table4[[#This Row],[Percentage of households that are renting (Census)]]),"")</f>
        <v>0.89500000000000002</v>
      </c>
      <c r="L4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64" spans="2:12" x14ac:dyDescent="0.65">
      <c r="B464" s="3">
        <v>35211134001</v>
      </c>
      <c r="C464" s="3">
        <v>35211134</v>
      </c>
      <c r="D464" s="3">
        <v>181</v>
      </c>
      <c r="E464" s="3">
        <v>371</v>
      </c>
      <c r="F464" s="3">
        <f>_xlfn.LET(
 _xlpm.DataPoint, _xlfn.XLOOKUP(Table4[[#This Row],[DBUID]],PMD[DBUID],PMD[Indexed_Proximity_To_Groceries],"",0),
 IF(_xlpm.DataPoint = "","",VALUE(_xlpm.DataPoint)))</f>
        <v>2.6657381124547E-3</v>
      </c>
      <c r="G464" s="4">
        <f>_xlfn.LET(
 _xlpm.DataPoint, _xlfn.XLOOKUP(Table4[[#This Row],[DAUID]],Census[ALT_GEO_CODE],Census[Percent_Of_Income_From_Goverment_Transfers],"",0),
 IF(_xlpm.DataPoint = "","",VALUE(_xlpm.DataPoint)))</f>
        <v>11.4</v>
      </c>
      <c r="H464" s="4">
        <f>_xlfn.LET(
 _xlpm.DataPoint, _xlfn.XLOOKUP(Table4[[#This Row],[DAUID]],Census[ALT_GEO_CODE],Census[Percent_Renters],"",0),
 IF(_xlpm.DataPoint = "","",VALUE(_xlpm.DataPoint)))</f>
        <v>13.6</v>
      </c>
      <c r="I464" s="3">
        <f>IFERROR(_xlfn.PERCENTRANK.INC(Table4[Proximity to groceries (PMD)],Table4[[#This Row],[Proximity to groceries (PMD)]]),"")</f>
        <v>0.04</v>
      </c>
      <c r="J464" s="3">
        <f>IFERROR(_xlfn.PERCENTRANK.INC(Table4[Percentage of income from government transfers (Census)],Table4[[#This Row],[Percentage of income from government transfers (Census)]]),"")</f>
        <v>0.47199999999999998</v>
      </c>
      <c r="K464" s="3">
        <f>IFERROR(_xlfn.PERCENTRANK.INC(Table4[Percentage of households that are renting (Census)],Table4[[#This Row],[Percentage of households that are renting (Census)]]),"")</f>
        <v>0.46500000000000002</v>
      </c>
      <c r="L4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65" spans="2:12" x14ac:dyDescent="0.65">
      <c r="B465" s="3">
        <v>35211134002</v>
      </c>
      <c r="C465" s="3">
        <v>35211134</v>
      </c>
      <c r="D465" s="3">
        <v>190</v>
      </c>
      <c r="E465" s="3">
        <v>371</v>
      </c>
      <c r="F465" s="3">
        <f>_xlfn.LET(
 _xlpm.DataPoint, _xlfn.XLOOKUP(Table4[[#This Row],[DBUID]],PMD[DBUID],PMD[Indexed_Proximity_To_Groceries],"",0),
 IF(_xlpm.DataPoint = "","",VALUE(_xlpm.DataPoint)))</f>
        <v>2.2477988178830101E-2</v>
      </c>
      <c r="G465" s="4">
        <f>_xlfn.LET(
 _xlpm.DataPoint, _xlfn.XLOOKUP(Table4[[#This Row],[DAUID]],Census[ALT_GEO_CODE],Census[Percent_Of_Income_From_Goverment_Transfers],"",0),
 IF(_xlpm.DataPoint = "","",VALUE(_xlpm.DataPoint)))</f>
        <v>11.4</v>
      </c>
      <c r="H465" s="4">
        <f>_xlfn.LET(
 _xlpm.DataPoint, _xlfn.XLOOKUP(Table4[[#This Row],[DAUID]],Census[ALT_GEO_CODE],Census[Percent_Renters],"",0),
 IF(_xlpm.DataPoint = "","",VALUE(_xlpm.DataPoint)))</f>
        <v>13.6</v>
      </c>
      <c r="I465" s="3">
        <f>IFERROR(_xlfn.PERCENTRANK.INC(Table4[Proximity to groceries (PMD)],Table4[[#This Row],[Proximity to groceries (PMD)]]),"")</f>
        <v>0.49099999999999999</v>
      </c>
      <c r="J465" s="3">
        <f>IFERROR(_xlfn.PERCENTRANK.INC(Table4[Percentage of income from government transfers (Census)],Table4[[#This Row],[Percentage of income from government transfers (Census)]]),"")</f>
        <v>0.47199999999999998</v>
      </c>
      <c r="K465" s="3">
        <f>IFERROR(_xlfn.PERCENTRANK.INC(Table4[Percentage of households that are renting (Census)],Table4[[#This Row],[Percentage of households that are renting (Census)]]),"")</f>
        <v>0.46500000000000002</v>
      </c>
      <c r="L4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66" spans="2:12" x14ac:dyDescent="0.65">
      <c r="B466" s="3">
        <v>35211135001</v>
      </c>
      <c r="C466" s="3">
        <v>35211135</v>
      </c>
      <c r="D466" s="3">
        <v>552</v>
      </c>
      <c r="E466" s="3">
        <v>781</v>
      </c>
      <c r="F466" s="3">
        <f>_xlfn.LET(
 _xlpm.DataPoint, _xlfn.XLOOKUP(Table4[[#This Row],[DBUID]],PMD[DBUID],PMD[Indexed_Proximity_To_Groceries],"",0),
 IF(_xlpm.DataPoint = "","",VALUE(_xlpm.DataPoint)))</f>
        <v>3.2643071730067502E-2</v>
      </c>
      <c r="G466" s="4">
        <f>_xlfn.LET(
 _xlpm.DataPoint, _xlfn.XLOOKUP(Table4[[#This Row],[DAUID]],Census[ALT_GEO_CODE],Census[Percent_Of_Income_From_Goverment_Transfers],"",0),
 IF(_xlpm.DataPoint = "","",VALUE(_xlpm.DataPoint)))</f>
        <v>15.8</v>
      </c>
      <c r="H466" s="4">
        <f>_xlfn.LET(
 _xlpm.DataPoint, _xlfn.XLOOKUP(Table4[[#This Row],[DAUID]],Census[ALT_GEO_CODE],Census[Percent_Renters],"",0),
 IF(_xlpm.DataPoint = "","",VALUE(_xlpm.DataPoint)))</f>
        <v>13.7</v>
      </c>
      <c r="I466" s="3">
        <f>IFERROR(_xlfn.PERCENTRANK.INC(Table4[Proximity to groceries (PMD)],Table4[[#This Row],[Proximity to groceries (PMD)]]),"")</f>
        <v>0.63200000000000001</v>
      </c>
      <c r="J466" s="3">
        <f>IFERROR(_xlfn.PERCENTRANK.INC(Table4[Percentage of income from government transfers (Census)],Table4[[#This Row],[Percentage of income from government transfers (Census)]]),"")</f>
        <v>0.85299999999999998</v>
      </c>
      <c r="K466" s="3">
        <f>IFERROR(_xlfn.PERCENTRANK.INC(Table4[Percentage of households that are renting (Census)],Table4[[#This Row],[Percentage of households that are renting (Census)]]),"")</f>
        <v>0.47</v>
      </c>
      <c r="L46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0.52840254732041858</v>
      </c>
    </row>
    <row r="467" spans="2:12" x14ac:dyDescent="0.65">
      <c r="B467" s="3">
        <v>35211135002</v>
      </c>
      <c r="C467" s="3">
        <v>35211135</v>
      </c>
      <c r="D467" s="3">
        <v>162</v>
      </c>
      <c r="E467" s="3">
        <v>781</v>
      </c>
      <c r="F467" s="3">
        <f>_xlfn.LET(
 _xlpm.DataPoint, _xlfn.XLOOKUP(Table4[[#This Row],[DBUID]],PMD[DBUID],PMD[Indexed_Proximity_To_Groceries],"",0),
 IF(_xlpm.DataPoint = "","",VALUE(_xlpm.DataPoint)))</f>
        <v>2.8813007659470799E-2</v>
      </c>
      <c r="G467" s="4">
        <f>_xlfn.LET(
 _xlpm.DataPoint, _xlfn.XLOOKUP(Table4[[#This Row],[DAUID]],Census[ALT_GEO_CODE],Census[Percent_Of_Income_From_Goverment_Transfers],"",0),
 IF(_xlpm.DataPoint = "","",VALUE(_xlpm.DataPoint)))</f>
        <v>15.8</v>
      </c>
      <c r="H467" s="4">
        <f>_xlfn.LET(
 _xlpm.DataPoint, _xlfn.XLOOKUP(Table4[[#This Row],[DAUID]],Census[ALT_GEO_CODE],Census[Percent_Renters],"",0),
 IF(_xlpm.DataPoint = "","",VALUE(_xlpm.DataPoint)))</f>
        <v>13.7</v>
      </c>
      <c r="I467" s="3">
        <f>IFERROR(_xlfn.PERCENTRANK.INC(Table4[Proximity to groceries (PMD)],Table4[[#This Row],[Proximity to groceries (PMD)]]),"")</f>
        <v>0.58199999999999996</v>
      </c>
      <c r="J467" s="3">
        <f>IFERROR(_xlfn.PERCENTRANK.INC(Table4[Percentage of income from government transfers (Census)],Table4[[#This Row],[Percentage of income from government transfers (Census)]]),"")</f>
        <v>0.85299999999999998</v>
      </c>
      <c r="K467" s="3">
        <f>IFERROR(_xlfn.PERCENTRANK.INC(Table4[Percentage of households that are renting (Census)],Table4[[#This Row],[Percentage of households that are renting (Census)]]),"")</f>
        <v>0.47</v>
      </c>
      <c r="L4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68" spans="2:12" x14ac:dyDescent="0.65">
      <c r="B468" s="3">
        <v>35211135003</v>
      </c>
      <c r="C468" s="3">
        <v>35211135</v>
      </c>
      <c r="D468" s="3">
        <v>67</v>
      </c>
      <c r="E468" s="3">
        <v>781</v>
      </c>
      <c r="F468" s="3">
        <f>_xlfn.LET(
 _xlpm.DataPoint, _xlfn.XLOOKUP(Table4[[#This Row],[DBUID]],PMD[DBUID],PMD[Indexed_Proximity_To_Groceries],"",0),
 IF(_xlpm.DataPoint = "","",VALUE(_xlpm.DataPoint)))</f>
        <v>4.2061267317646797E-2</v>
      </c>
      <c r="G468" s="4">
        <f>_xlfn.LET(
 _xlpm.DataPoint, _xlfn.XLOOKUP(Table4[[#This Row],[DAUID]],Census[ALT_GEO_CODE],Census[Percent_Of_Income_From_Goverment_Transfers],"",0),
 IF(_xlpm.DataPoint = "","",VALUE(_xlpm.DataPoint)))</f>
        <v>15.8</v>
      </c>
      <c r="H468" s="4">
        <f>_xlfn.LET(
 _xlpm.DataPoint, _xlfn.XLOOKUP(Table4[[#This Row],[DAUID]],Census[ALT_GEO_CODE],Census[Percent_Renters],"",0),
 IF(_xlpm.DataPoint = "","",VALUE(_xlpm.DataPoint)))</f>
        <v>13.7</v>
      </c>
      <c r="I468" s="3">
        <f>IFERROR(_xlfn.PERCENTRANK.INC(Table4[Proximity to groceries (PMD)],Table4[[#This Row],[Proximity to groceries (PMD)]]),"")</f>
        <v>0.74</v>
      </c>
      <c r="J468" s="3">
        <f>IFERROR(_xlfn.PERCENTRANK.INC(Table4[Percentage of income from government transfers (Census)],Table4[[#This Row],[Percentage of income from government transfers (Census)]]),"")</f>
        <v>0.85299999999999998</v>
      </c>
      <c r="K468" s="3">
        <f>IFERROR(_xlfn.PERCENTRANK.INC(Table4[Percentage of households that are renting (Census)],Table4[[#This Row],[Percentage of households that are renting (Census)]]),"")</f>
        <v>0.47</v>
      </c>
      <c r="L4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69" spans="2:12" x14ac:dyDescent="0.65">
      <c r="B469" s="3">
        <v>35211136001</v>
      </c>
      <c r="C469" s="3">
        <v>35211136</v>
      </c>
      <c r="D469" s="3">
        <v>165</v>
      </c>
      <c r="E469" s="3">
        <v>271</v>
      </c>
      <c r="F469" s="3">
        <f>_xlfn.LET(
 _xlpm.DataPoint, _xlfn.XLOOKUP(Table4[[#This Row],[DBUID]],PMD[DBUID],PMD[Indexed_Proximity_To_Groceries],"",0),
 IF(_xlpm.DataPoint = "","",VALUE(_xlpm.DataPoint)))</f>
        <v>2.65534217464987E-2</v>
      </c>
      <c r="G469" s="4">
        <f>_xlfn.LET(
 _xlpm.DataPoint, _xlfn.XLOOKUP(Table4[[#This Row],[DAUID]],Census[ALT_GEO_CODE],Census[Percent_Of_Income_From_Goverment_Transfers],"",0),
 IF(_xlpm.DataPoint = "","",VALUE(_xlpm.DataPoint)))</f>
        <v>14.2</v>
      </c>
      <c r="H469" s="4">
        <f>_xlfn.LET(
 _xlpm.DataPoint, _xlfn.XLOOKUP(Table4[[#This Row],[DAUID]],Census[ALT_GEO_CODE],Census[Percent_Renters],"",0),
 IF(_xlpm.DataPoint = "","",VALUE(_xlpm.DataPoint)))</f>
        <v>11.8</v>
      </c>
      <c r="I469" s="3">
        <f>IFERROR(_xlfn.PERCENTRANK.INC(Table4[Proximity to groceries (PMD)],Table4[[#This Row],[Proximity to groceries (PMD)]]),"")</f>
        <v>0.55300000000000005</v>
      </c>
      <c r="J469" s="3">
        <f>IFERROR(_xlfn.PERCENTRANK.INC(Table4[Percentage of income from government transfers (Census)],Table4[[#This Row],[Percentage of income from government transfers (Census)]]),"")</f>
        <v>0.77100000000000002</v>
      </c>
      <c r="K469" s="3">
        <f>IFERROR(_xlfn.PERCENTRANK.INC(Table4[Percentage of households that are renting (Census)],Table4[[#This Row],[Percentage of households that are renting (Census)]]),"")</f>
        <v>0.36599999999999999</v>
      </c>
      <c r="L4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70" spans="2:12" x14ac:dyDescent="0.65">
      <c r="B470" s="3">
        <v>35211136002</v>
      </c>
      <c r="C470" s="3">
        <v>35211136</v>
      </c>
      <c r="D470" s="3">
        <v>106</v>
      </c>
      <c r="E470" s="3">
        <v>271</v>
      </c>
      <c r="F470" s="3">
        <f>_xlfn.LET(
 _xlpm.DataPoint, _xlfn.XLOOKUP(Table4[[#This Row],[DBUID]],PMD[DBUID],PMD[Indexed_Proximity_To_Groceries],"",0),
 IF(_xlpm.DataPoint = "","",VALUE(_xlpm.DataPoint)))</f>
        <v>2.2448403391184701E-2</v>
      </c>
      <c r="G470" s="4">
        <f>_xlfn.LET(
 _xlpm.DataPoint, _xlfn.XLOOKUP(Table4[[#This Row],[DAUID]],Census[ALT_GEO_CODE],Census[Percent_Of_Income_From_Goverment_Transfers],"",0),
 IF(_xlpm.DataPoint = "","",VALUE(_xlpm.DataPoint)))</f>
        <v>14.2</v>
      </c>
      <c r="H470" s="4">
        <f>_xlfn.LET(
 _xlpm.DataPoint, _xlfn.XLOOKUP(Table4[[#This Row],[DAUID]],Census[ALT_GEO_CODE],Census[Percent_Renters],"",0),
 IF(_xlpm.DataPoint = "","",VALUE(_xlpm.DataPoint)))</f>
        <v>11.8</v>
      </c>
      <c r="I470" s="3">
        <f>IFERROR(_xlfn.PERCENTRANK.INC(Table4[Proximity to groceries (PMD)],Table4[[#This Row],[Proximity to groceries (PMD)]]),"")</f>
        <v>0.49</v>
      </c>
      <c r="J470" s="3">
        <f>IFERROR(_xlfn.PERCENTRANK.INC(Table4[Percentage of income from government transfers (Census)],Table4[[#This Row],[Percentage of income from government transfers (Census)]]),"")</f>
        <v>0.77100000000000002</v>
      </c>
      <c r="K470" s="3">
        <f>IFERROR(_xlfn.PERCENTRANK.INC(Table4[Percentage of households that are renting (Census)],Table4[[#This Row],[Percentage of households that are renting (Census)]]),"")</f>
        <v>0.36599999999999999</v>
      </c>
      <c r="L4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71" spans="2:12" x14ac:dyDescent="0.65">
      <c r="B471" s="3">
        <v>35211137001</v>
      </c>
      <c r="C471" s="3">
        <v>35211137</v>
      </c>
      <c r="D471" s="3">
        <v>682</v>
      </c>
      <c r="E471" s="3">
        <v>793</v>
      </c>
      <c r="F471" s="3">
        <f>_xlfn.LET(
 _xlpm.DataPoint, _xlfn.XLOOKUP(Table4[[#This Row],[DBUID]],PMD[DBUID],PMD[Indexed_Proximity_To_Groceries],"",0),
 IF(_xlpm.DataPoint = "","",VALUE(_xlpm.DataPoint)))</f>
        <v>2.09514305094359E-2</v>
      </c>
      <c r="G471" s="4">
        <f>_xlfn.LET(
 _xlpm.DataPoint, _xlfn.XLOOKUP(Table4[[#This Row],[DAUID]],Census[ALT_GEO_CODE],Census[Percent_Of_Income_From_Goverment_Transfers],"",0),
 IF(_xlpm.DataPoint = "","",VALUE(_xlpm.DataPoint)))</f>
        <v>13.3</v>
      </c>
      <c r="H471" s="4">
        <f>_xlfn.LET(
 _xlpm.DataPoint, _xlfn.XLOOKUP(Table4[[#This Row],[DAUID]],Census[ALT_GEO_CODE],Census[Percent_Renters],"",0),
 IF(_xlpm.DataPoint = "","",VALUE(_xlpm.DataPoint)))</f>
        <v>24.4</v>
      </c>
      <c r="I471" s="3">
        <f>IFERROR(_xlfn.PERCENTRANK.INC(Table4[Proximity to groceries (PMD)],Table4[[#This Row],[Proximity to groceries (PMD)]]),"")</f>
        <v>0.46200000000000002</v>
      </c>
      <c r="J471" s="3">
        <f>IFERROR(_xlfn.PERCENTRANK.INC(Table4[Percentage of income from government transfers (Census)],Table4[[#This Row],[Percentage of income from government transfers (Census)]]),"")</f>
        <v>0.69199999999999995</v>
      </c>
      <c r="K471" s="3">
        <f>IFERROR(_xlfn.PERCENTRANK.INC(Table4[Percentage of households that are renting (Census)],Table4[[#This Row],[Percentage of households that are renting (Census)]]),"")</f>
        <v>0.84199999999999997</v>
      </c>
      <c r="L47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0.67930814291527408</v>
      </c>
    </row>
    <row r="472" spans="2:12" x14ac:dyDescent="0.65">
      <c r="B472" s="3">
        <v>35211137002</v>
      </c>
      <c r="C472" s="3">
        <v>35211137</v>
      </c>
      <c r="D472" s="3">
        <v>111</v>
      </c>
      <c r="E472" s="3">
        <v>793</v>
      </c>
      <c r="F472" s="3">
        <f>_xlfn.LET(
 _xlpm.DataPoint, _xlfn.XLOOKUP(Table4[[#This Row],[DBUID]],PMD[DBUID],PMD[Indexed_Proximity_To_Groceries],"",0),
 IF(_xlpm.DataPoint = "","",VALUE(_xlpm.DataPoint)))</f>
        <v>2.3199259830751998E-3</v>
      </c>
      <c r="G472" s="4">
        <f>_xlfn.LET(
 _xlpm.DataPoint, _xlfn.XLOOKUP(Table4[[#This Row],[DAUID]],Census[ALT_GEO_CODE],Census[Percent_Of_Income_From_Goverment_Transfers],"",0),
 IF(_xlpm.DataPoint = "","",VALUE(_xlpm.DataPoint)))</f>
        <v>13.3</v>
      </c>
      <c r="H472" s="4">
        <f>_xlfn.LET(
 _xlpm.DataPoint, _xlfn.XLOOKUP(Table4[[#This Row],[DAUID]],Census[ALT_GEO_CODE],Census[Percent_Renters],"",0),
 IF(_xlpm.DataPoint = "","",VALUE(_xlpm.DataPoint)))</f>
        <v>24.4</v>
      </c>
      <c r="I472" s="3">
        <f>IFERROR(_xlfn.PERCENTRANK.INC(Table4[Proximity to groceries (PMD)],Table4[[#This Row],[Proximity to groceries (PMD)]]),"")</f>
        <v>3.4000000000000002E-2</v>
      </c>
      <c r="J472" s="3">
        <f>IFERROR(_xlfn.PERCENTRANK.INC(Table4[Percentage of income from government transfers (Census)],Table4[[#This Row],[Percentage of income from government transfers (Census)]]),"")</f>
        <v>0.69199999999999995</v>
      </c>
      <c r="K472" s="3">
        <f>IFERROR(_xlfn.PERCENTRANK.INC(Table4[Percentage of households that are renting (Census)],Table4[[#This Row],[Percentage of households that are renting (Census)]]),"")</f>
        <v>0.84199999999999997</v>
      </c>
      <c r="L4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73" spans="2:12" x14ac:dyDescent="0.65">
      <c r="B473" s="3">
        <v>35211138001</v>
      </c>
      <c r="C473" s="3">
        <v>35211138</v>
      </c>
      <c r="D473" s="3">
        <v>73</v>
      </c>
      <c r="E473" s="3">
        <v>317</v>
      </c>
      <c r="F473" s="3">
        <f>_xlfn.LET(
 _xlpm.DataPoint, _xlfn.XLOOKUP(Table4[[#This Row],[DBUID]],PMD[DBUID],PMD[Indexed_Proximity_To_Groceries],"",0),
 IF(_xlpm.DataPoint = "","",VALUE(_xlpm.DataPoint)))</f>
        <v>5.0119918994467397E-2</v>
      </c>
      <c r="G473" s="4">
        <f>_xlfn.LET(
 _xlpm.DataPoint, _xlfn.XLOOKUP(Table4[[#This Row],[DAUID]],Census[ALT_GEO_CODE],Census[Percent_Of_Income_From_Goverment_Transfers],"",0),
 IF(_xlpm.DataPoint = "","",VALUE(_xlpm.DataPoint)))</f>
        <v>25.6</v>
      </c>
      <c r="H473" s="4">
        <f>_xlfn.LET(
 _xlpm.DataPoint, _xlfn.XLOOKUP(Table4[[#This Row],[DAUID]],Census[ALT_GEO_CODE],Census[Percent_Renters],"",0),
 IF(_xlpm.DataPoint = "","",VALUE(_xlpm.DataPoint)))</f>
        <v>81.8</v>
      </c>
      <c r="I473" s="3">
        <f>IFERROR(_xlfn.PERCENTRANK.INC(Table4[Proximity to groceries (PMD)],Table4[[#This Row],[Proximity to groceries (PMD)]]),"")</f>
        <v>0.80400000000000005</v>
      </c>
      <c r="J473" s="3">
        <f>IFERROR(_xlfn.PERCENTRANK.INC(Table4[Percentage of income from government transfers (Census)],Table4[[#This Row],[Percentage of income from government transfers (Census)]]),"")</f>
        <v>0.99099999999999999</v>
      </c>
      <c r="K473" s="3">
        <f>IFERROR(_xlfn.PERCENTRANK.INC(Table4[Percentage of households that are renting (Census)],Table4[[#This Row],[Percentage of households that are renting (Census)]]),"")</f>
        <v>0.97599999999999998</v>
      </c>
      <c r="L4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74" spans="2:12" x14ac:dyDescent="0.65">
      <c r="B474" s="3">
        <v>35211138002</v>
      </c>
      <c r="C474" s="3">
        <v>35211138</v>
      </c>
      <c r="D474" s="3">
        <v>0</v>
      </c>
      <c r="E474" s="3">
        <v>317</v>
      </c>
      <c r="F474" s="3">
        <f>_xlfn.LET(
 _xlpm.DataPoint, _xlfn.XLOOKUP(Table4[[#This Row],[DBUID]],PMD[DBUID],PMD[Indexed_Proximity_To_Groceries],"",0),
 IF(_xlpm.DataPoint = "","",VALUE(_xlpm.DataPoint)))</f>
        <v>9.5507006237184194E-2</v>
      </c>
      <c r="G474" s="4">
        <f>_xlfn.LET(
 _xlpm.DataPoint, _xlfn.XLOOKUP(Table4[[#This Row],[DAUID]],Census[ALT_GEO_CODE],Census[Percent_Of_Income_From_Goverment_Transfers],"",0),
 IF(_xlpm.DataPoint = "","",VALUE(_xlpm.DataPoint)))</f>
        <v>25.6</v>
      </c>
      <c r="H474" s="4">
        <f>_xlfn.LET(
 _xlpm.DataPoint, _xlfn.XLOOKUP(Table4[[#This Row],[DAUID]],Census[ALT_GEO_CODE],Census[Percent_Renters],"",0),
 IF(_xlpm.DataPoint = "","",VALUE(_xlpm.DataPoint)))</f>
        <v>81.8</v>
      </c>
      <c r="I474" s="3">
        <f>IFERROR(_xlfn.PERCENTRANK.INC(Table4[Proximity to groceries (PMD)],Table4[[#This Row],[Proximity to groceries (PMD)]]),"")</f>
        <v>0.95799999999999996</v>
      </c>
      <c r="J474" s="3">
        <f>IFERROR(_xlfn.PERCENTRANK.INC(Table4[Percentage of income from government transfers (Census)],Table4[[#This Row],[Percentage of income from government transfers (Census)]]),"")</f>
        <v>0.99099999999999999</v>
      </c>
      <c r="K474" s="3">
        <f>IFERROR(_xlfn.PERCENTRANK.INC(Table4[Percentage of households that are renting (Census)],Table4[[#This Row],[Percentage of households that are renting (Census)]]),"")</f>
        <v>0.97599999999999998</v>
      </c>
      <c r="L4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75" spans="2:12" x14ac:dyDescent="0.65">
      <c r="B475" s="3">
        <v>35211138003</v>
      </c>
      <c r="C475" s="3">
        <v>35211138</v>
      </c>
      <c r="D475" s="3">
        <v>73</v>
      </c>
      <c r="E475" s="3">
        <v>317</v>
      </c>
      <c r="F475" s="3">
        <f>_xlfn.LET(
 _xlpm.DataPoint, _xlfn.XLOOKUP(Table4[[#This Row],[DBUID]],PMD[DBUID],PMD[Indexed_Proximity_To_Groceries],"",0),
 IF(_xlpm.DataPoint = "","",VALUE(_xlpm.DataPoint)))</f>
        <v>0.1013684479250693</v>
      </c>
      <c r="G475" s="4">
        <f>_xlfn.LET(
 _xlpm.DataPoint, _xlfn.XLOOKUP(Table4[[#This Row],[DAUID]],Census[ALT_GEO_CODE],Census[Percent_Of_Income_From_Goverment_Transfers],"",0),
 IF(_xlpm.DataPoint = "","",VALUE(_xlpm.DataPoint)))</f>
        <v>25.6</v>
      </c>
      <c r="H475" s="4">
        <f>_xlfn.LET(
 _xlpm.DataPoint, _xlfn.XLOOKUP(Table4[[#This Row],[DAUID]],Census[ALT_GEO_CODE],Census[Percent_Renters],"",0),
 IF(_xlpm.DataPoint = "","",VALUE(_xlpm.DataPoint)))</f>
        <v>81.8</v>
      </c>
      <c r="I475" s="3">
        <f>IFERROR(_xlfn.PERCENTRANK.INC(Table4[Proximity to groceries (PMD)],Table4[[#This Row],[Proximity to groceries (PMD)]]),"")</f>
        <v>0.96699999999999997</v>
      </c>
      <c r="J475" s="3">
        <f>IFERROR(_xlfn.PERCENTRANK.INC(Table4[Percentage of income from government transfers (Census)],Table4[[#This Row],[Percentage of income from government transfers (Census)]]),"")</f>
        <v>0.99099999999999999</v>
      </c>
      <c r="K475" s="3">
        <f>IFERROR(_xlfn.PERCENTRANK.INC(Table4[Percentage of households that are renting (Census)],Table4[[#This Row],[Percentage of households that are renting (Census)]]),"")</f>
        <v>0.97599999999999998</v>
      </c>
      <c r="L4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76" spans="2:12" x14ac:dyDescent="0.65">
      <c r="B476" s="3">
        <v>35211138004</v>
      </c>
      <c r="C476" s="3">
        <v>35211138</v>
      </c>
      <c r="D476" s="3">
        <v>89</v>
      </c>
      <c r="E476" s="3">
        <v>317</v>
      </c>
      <c r="F476" s="3">
        <f>_xlfn.LET(
 _xlpm.DataPoint, _xlfn.XLOOKUP(Table4[[#This Row],[DBUID]],PMD[DBUID],PMD[Indexed_Proximity_To_Groceries],"",0),
 IF(_xlpm.DataPoint = "","",VALUE(_xlpm.DataPoint)))</f>
        <v>0.100455801494299</v>
      </c>
      <c r="G476" s="4">
        <f>_xlfn.LET(
 _xlpm.DataPoint, _xlfn.XLOOKUP(Table4[[#This Row],[DAUID]],Census[ALT_GEO_CODE],Census[Percent_Of_Income_From_Goverment_Transfers],"",0),
 IF(_xlpm.DataPoint = "","",VALUE(_xlpm.DataPoint)))</f>
        <v>25.6</v>
      </c>
      <c r="H476" s="4">
        <f>_xlfn.LET(
 _xlpm.DataPoint, _xlfn.XLOOKUP(Table4[[#This Row],[DAUID]],Census[ALT_GEO_CODE],Census[Percent_Renters],"",0),
 IF(_xlpm.DataPoint = "","",VALUE(_xlpm.DataPoint)))</f>
        <v>81.8</v>
      </c>
      <c r="I476" s="3">
        <f>IFERROR(_xlfn.PERCENTRANK.INC(Table4[Proximity to groceries (PMD)],Table4[[#This Row],[Proximity to groceries (PMD)]]),"")</f>
        <v>0.96699999999999997</v>
      </c>
      <c r="J476" s="3">
        <f>IFERROR(_xlfn.PERCENTRANK.INC(Table4[Percentage of income from government transfers (Census)],Table4[[#This Row],[Percentage of income from government transfers (Census)]]),"")</f>
        <v>0.99099999999999999</v>
      </c>
      <c r="K476" s="3">
        <f>IFERROR(_xlfn.PERCENTRANK.INC(Table4[Percentage of households that are renting (Census)],Table4[[#This Row],[Percentage of households that are renting (Census)]]),"")</f>
        <v>0.97599999999999998</v>
      </c>
      <c r="L4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77" spans="2:12" x14ac:dyDescent="0.65">
      <c r="B477" s="3">
        <v>35211138005</v>
      </c>
      <c r="C477" s="3">
        <v>35211138</v>
      </c>
      <c r="D477" s="3">
        <v>82</v>
      </c>
      <c r="E477" s="3">
        <v>317</v>
      </c>
      <c r="F477" s="3">
        <f>_xlfn.LET(
 _xlpm.DataPoint, _xlfn.XLOOKUP(Table4[[#This Row],[DBUID]],PMD[DBUID],PMD[Indexed_Proximity_To_Groceries],"",0),
 IF(_xlpm.DataPoint = "","",VALUE(_xlpm.DataPoint)))</f>
        <v>0.1001777219492427</v>
      </c>
      <c r="G477" s="4">
        <f>_xlfn.LET(
 _xlpm.DataPoint, _xlfn.XLOOKUP(Table4[[#This Row],[DAUID]],Census[ALT_GEO_CODE],Census[Percent_Of_Income_From_Goverment_Transfers],"",0),
 IF(_xlpm.DataPoint = "","",VALUE(_xlpm.DataPoint)))</f>
        <v>25.6</v>
      </c>
      <c r="H477" s="4">
        <f>_xlfn.LET(
 _xlpm.DataPoint, _xlfn.XLOOKUP(Table4[[#This Row],[DAUID]],Census[ALT_GEO_CODE],Census[Percent_Renters],"",0),
 IF(_xlpm.DataPoint = "","",VALUE(_xlpm.DataPoint)))</f>
        <v>81.8</v>
      </c>
      <c r="I477" s="3">
        <f>IFERROR(_xlfn.PERCENTRANK.INC(Table4[Proximity to groceries (PMD)],Table4[[#This Row],[Proximity to groceries (PMD)]]),"")</f>
        <v>0.96599999999999997</v>
      </c>
      <c r="J477" s="3">
        <f>IFERROR(_xlfn.PERCENTRANK.INC(Table4[Percentage of income from government transfers (Census)],Table4[[#This Row],[Percentage of income from government transfers (Census)]]),"")</f>
        <v>0.99099999999999999</v>
      </c>
      <c r="K477" s="3">
        <f>IFERROR(_xlfn.PERCENTRANK.INC(Table4[Percentage of households that are renting (Census)],Table4[[#This Row],[Percentage of households that are renting (Census)]]),"")</f>
        <v>0.97599999999999998</v>
      </c>
      <c r="L4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78" spans="2:12" x14ac:dyDescent="0.65">
      <c r="B478" s="3">
        <v>35211140001</v>
      </c>
      <c r="C478" s="3">
        <v>35211140</v>
      </c>
      <c r="D478" s="3">
        <v>125</v>
      </c>
      <c r="E478" s="3">
        <v>311</v>
      </c>
      <c r="F478" s="3">
        <f>_xlfn.LET(
 _xlpm.DataPoint, _xlfn.XLOOKUP(Table4[[#This Row],[DBUID]],PMD[DBUID],PMD[Indexed_Proximity_To_Groceries],"",0),
 IF(_xlpm.DataPoint = "","",VALUE(_xlpm.DataPoint)))</f>
        <v>3.6574015725254101E-2</v>
      </c>
      <c r="G478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478" s="4">
        <f>_xlfn.LET(
 _xlpm.DataPoint, _xlfn.XLOOKUP(Table4[[#This Row],[DAUID]],Census[ALT_GEO_CODE],Census[Percent_Renters],"",0),
 IF(_xlpm.DataPoint = "","",VALUE(_xlpm.DataPoint)))</f>
        <v>0</v>
      </c>
      <c r="I478" s="3">
        <f>IFERROR(_xlfn.PERCENTRANK.INC(Table4[Proximity to groceries (PMD)],Table4[[#This Row],[Proximity to groceries (PMD)]]),"")</f>
        <v>0.67900000000000005</v>
      </c>
      <c r="J478" s="3">
        <f>IFERROR(_xlfn.PERCENTRANK.INC(Table4[Percentage of income from government transfers (Census)],Table4[[#This Row],[Percentage of income from government transfers (Census)]]),"")</f>
        <v>0.88400000000000001</v>
      </c>
      <c r="K478" s="3">
        <f>IFERROR(_xlfn.PERCENTRANK.INC(Table4[Percentage of households that are renting (Census)],Table4[[#This Row],[Percentage of households that are renting (Census)]]),"")</f>
        <v>0</v>
      </c>
      <c r="L4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79" spans="2:12" x14ac:dyDescent="0.65">
      <c r="B479" s="3">
        <v>35211140002</v>
      </c>
      <c r="C479" s="3">
        <v>35211140</v>
      </c>
      <c r="D479" s="3">
        <v>69</v>
      </c>
      <c r="E479" s="3">
        <v>311</v>
      </c>
      <c r="F479" s="3">
        <f>_xlfn.LET(
 _xlpm.DataPoint, _xlfn.XLOOKUP(Table4[[#This Row],[DBUID]],PMD[DBUID],PMD[Indexed_Proximity_To_Groceries],"",0),
 IF(_xlpm.DataPoint = "","",VALUE(_xlpm.DataPoint)))</f>
        <v>3.8042132365749798E-2</v>
      </c>
      <c r="G479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479" s="4">
        <f>_xlfn.LET(
 _xlpm.DataPoint, _xlfn.XLOOKUP(Table4[[#This Row],[DAUID]],Census[ALT_GEO_CODE],Census[Percent_Renters],"",0),
 IF(_xlpm.DataPoint = "","",VALUE(_xlpm.DataPoint)))</f>
        <v>0</v>
      </c>
      <c r="I479" s="3">
        <f>IFERROR(_xlfn.PERCENTRANK.INC(Table4[Proximity to groceries (PMD)],Table4[[#This Row],[Proximity to groceries (PMD)]]),"")</f>
        <v>0.69699999999999995</v>
      </c>
      <c r="J479" s="3">
        <f>IFERROR(_xlfn.PERCENTRANK.INC(Table4[Percentage of income from government transfers (Census)],Table4[[#This Row],[Percentage of income from government transfers (Census)]]),"")</f>
        <v>0.88400000000000001</v>
      </c>
      <c r="K479" s="3">
        <f>IFERROR(_xlfn.PERCENTRANK.INC(Table4[Percentage of households that are renting (Census)],Table4[[#This Row],[Percentage of households that are renting (Census)]]),"")</f>
        <v>0</v>
      </c>
      <c r="L4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80" spans="2:12" x14ac:dyDescent="0.65">
      <c r="B480" s="3">
        <v>35211140003</v>
      </c>
      <c r="C480" s="3">
        <v>35211140</v>
      </c>
      <c r="D480" s="3">
        <v>117</v>
      </c>
      <c r="E480" s="3">
        <v>311</v>
      </c>
      <c r="F480" s="3">
        <f>_xlfn.LET(
 _xlpm.DataPoint, _xlfn.XLOOKUP(Table4[[#This Row],[DBUID]],PMD[DBUID],PMD[Indexed_Proximity_To_Groceries],"",0),
 IF(_xlpm.DataPoint = "","",VALUE(_xlpm.DataPoint)))</f>
        <v>3.4213379463845298E-2</v>
      </c>
      <c r="G480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480" s="4">
        <f>_xlfn.LET(
 _xlpm.DataPoint, _xlfn.XLOOKUP(Table4[[#This Row],[DAUID]],Census[ALT_GEO_CODE],Census[Percent_Renters],"",0),
 IF(_xlpm.DataPoint = "","",VALUE(_xlpm.DataPoint)))</f>
        <v>0</v>
      </c>
      <c r="I480" s="3">
        <f>IFERROR(_xlfn.PERCENTRANK.INC(Table4[Proximity to groceries (PMD)],Table4[[#This Row],[Proximity to groceries (PMD)]]),"")</f>
        <v>0.65400000000000003</v>
      </c>
      <c r="J480" s="3">
        <f>IFERROR(_xlfn.PERCENTRANK.INC(Table4[Percentage of income from government transfers (Census)],Table4[[#This Row],[Percentage of income from government transfers (Census)]]),"")</f>
        <v>0.88400000000000001</v>
      </c>
      <c r="K480" s="3">
        <f>IFERROR(_xlfn.PERCENTRANK.INC(Table4[Percentage of households that are renting (Census)],Table4[[#This Row],[Percentage of households that are renting (Census)]]),"")</f>
        <v>0</v>
      </c>
      <c r="L4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81" spans="2:12" x14ac:dyDescent="0.65">
      <c r="B481" s="3">
        <v>35211141001</v>
      </c>
      <c r="C481" s="3">
        <v>35211141</v>
      </c>
      <c r="D481" s="3">
        <v>112</v>
      </c>
      <c r="E481" s="3">
        <v>364</v>
      </c>
      <c r="F481" s="3">
        <f>_xlfn.LET(
 _xlpm.DataPoint, _xlfn.XLOOKUP(Table4[[#This Row],[DBUID]],PMD[DBUID],PMD[Indexed_Proximity_To_Groceries],"",0),
 IF(_xlpm.DataPoint = "","",VALUE(_xlpm.DataPoint)))</f>
        <v>2.4479334828052001E-3</v>
      </c>
      <c r="G481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481" s="4">
        <f>_xlfn.LET(
 _xlpm.DataPoint, _xlfn.XLOOKUP(Table4[[#This Row],[DAUID]],Census[ALT_GEO_CODE],Census[Percent_Renters],"",0),
 IF(_xlpm.DataPoint = "","",VALUE(_xlpm.DataPoint)))</f>
        <v>24</v>
      </c>
      <c r="I481" s="3">
        <f>IFERROR(_xlfn.PERCENTRANK.INC(Table4[Proximity to groceries (PMD)],Table4[[#This Row],[Proximity to groceries (PMD)]]),"")</f>
        <v>3.6999999999999998E-2</v>
      </c>
      <c r="J481" s="3">
        <f>IFERROR(_xlfn.PERCENTRANK.INC(Table4[Percentage of income from government transfers (Census)],Table4[[#This Row],[Percentage of income from government transfers (Census)]]),"")</f>
        <v>0.88400000000000001</v>
      </c>
      <c r="K481" s="3">
        <f>IFERROR(_xlfn.PERCENTRANK.INC(Table4[Percentage of households that are renting (Census)],Table4[[#This Row],[Percentage of households that are renting (Census)]]),"")</f>
        <v>0.83299999999999996</v>
      </c>
      <c r="L4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82" spans="2:12" x14ac:dyDescent="0.65">
      <c r="B482" s="3">
        <v>35211141002</v>
      </c>
      <c r="C482" s="3">
        <v>35211141</v>
      </c>
      <c r="D482" s="3">
        <v>113</v>
      </c>
      <c r="E482" s="3">
        <v>364</v>
      </c>
      <c r="F482" s="3">
        <f>_xlfn.LET(
 _xlpm.DataPoint, _xlfn.XLOOKUP(Table4[[#This Row],[DBUID]],PMD[DBUID],PMD[Indexed_Proximity_To_Groceries],"",0),
 IF(_xlpm.DataPoint = "","",VALUE(_xlpm.DataPoint)))</f>
        <v>2.5545071070503999E-3</v>
      </c>
      <c r="G482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482" s="4">
        <f>_xlfn.LET(
 _xlpm.DataPoint, _xlfn.XLOOKUP(Table4[[#This Row],[DAUID]],Census[ALT_GEO_CODE],Census[Percent_Renters],"",0),
 IF(_xlpm.DataPoint = "","",VALUE(_xlpm.DataPoint)))</f>
        <v>24</v>
      </c>
      <c r="I482" s="3">
        <f>IFERROR(_xlfn.PERCENTRANK.INC(Table4[Proximity to groceries (PMD)],Table4[[#This Row],[Proximity to groceries (PMD)]]),"")</f>
        <v>3.7999999999999999E-2</v>
      </c>
      <c r="J482" s="3">
        <f>IFERROR(_xlfn.PERCENTRANK.INC(Table4[Percentage of income from government transfers (Census)],Table4[[#This Row],[Percentage of income from government transfers (Census)]]),"")</f>
        <v>0.88400000000000001</v>
      </c>
      <c r="K482" s="3">
        <f>IFERROR(_xlfn.PERCENTRANK.INC(Table4[Percentage of households that are renting (Census)],Table4[[#This Row],[Percentage of households that are renting (Census)]]),"")</f>
        <v>0.83299999999999996</v>
      </c>
      <c r="L4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83" spans="2:12" x14ac:dyDescent="0.65">
      <c r="B483" s="3">
        <v>35211141003</v>
      </c>
      <c r="C483" s="3">
        <v>35211141</v>
      </c>
      <c r="D483" s="3">
        <v>54</v>
      </c>
      <c r="E483" s="3">
        <v>364</v>
      </c>
      <c r="F483" s="3">
        <f>_xlfn.LET(
 _xlpm.DataPoint, _xlfn.XLOOKUP(Table4[[#This Row],[DBUID]],PMD[DBUID],PMD[Indexed_Proximity_To_Groceries],"",0),
 IF(_xlpm.DataPoint = "","",VALUE(_xlpm.DataPoint)))</f>
        <v>2.21458091919625E-2</v>
      </c>
      <c r="G483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483" s="4">
        <f>_xlfn.LET(
 _xlpm.DataPoint, _xlfn.XLOOKUP(Table4[[#This Row],[DAUID]],Census[ALT_GEO_CODE],Census[Percent_Renters],"",0),
 IF(_xlpm.DataPoint = "","",VALUE(_xlpm.DataPoint)))</f>
        <v>24</v>
      </c>
      <c r="I483" s="3">
        <f>IFERROR(_xlfn.PERCENTRANK.INC(Table4[Proximity to groceries (PMD)],Table4[[#This Row],[Proximity to groceries (PMD)]]),"")</f>
        <v>0.48499999999999999</v>
      </c>
      <c r="J483" s="3">
        <f>IFERROR(_xlfn.PERCENTRANK.INC(Table4[Percentage of income from government transfers (Census)],Table4[[#This Row],[Percentage of income from government transfers (Census)]]),"")</f>
        <v>0.88400000000000001</v>
      </c>
      <c r="K483" s="3">
        <f>IFERROR(_xlfn.PERCENTRANK.INC(Table4[Percentage of households that are renting (Census)],Table4[[#This Row],[Percentage of households that are renting (Census)]]),"")</f>
        <v>0.83299999999999996</v>
      </c>
      <c r="L4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84" spans="2:12" x14ac:dyDescent="0.65">
      <c r="B484" s="3">
        <v>35211141004</v>
      </c>
      <c r="C484" s="3">
        <v>35211141</v>
      </c>
      <c r="D484" s="3">
        <v>85</v>
      </c>
      <c r="E484" s="3">
        <v>364</v>
      </c>
      <c r="F484" s="3">
        <f>_xlfn.LET(
 _xlpm.DataPoint, _xlfn.XLOOKUP(Table4[[#This Row],[DBUID]],PMD[DBUID],PMD[Indexed_Proximity_To_Groceries],"",0),
 IF(_xlpm.DataPoint = "","",VALUE(_xlpm.DataPoint)))</f>
        <v>1.7516598676345599E-2</v>
      </c>
      <c r="G484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484" s="4">
        <f>_xlfn.LET(
 _xlpm.DataPoint, _xlfn.XLOOKUP(Table4[[#This Row],[DAUID]],Census[ALT_GEO_CODE],Census[Percent_Renters],"",0),
 IF(_xlpm.DataPoint = "","",VALUE(_xlpm.DataPoint)))</f>
        <v>24</v>
      </c>
      <c r="I484" s="3">
        <f>IFERROR(_xlfn.PERCENTRANK.INC(Table4[Proximity to groceries (PMD)],Table4[[#This Row],[Proximity to groceries (PMD)]]),"")</f>
        <v>0.40400000000000003</v>
      </c>
      <c r="J484" s="3">
        <f>IFERROR(_xlfn.PERCENTRANK.INC(Table4[Percentage of income from government transfers (Census)],Table4[[#This Row],[Percentage of income from government transfers (Census)]]),"")</f>
        <v>0.88400000000000001</v>
      </c>
      <c r="K484" s="3">
        <f>IFERROR(_xlfn.PERCENTRANK.INC(Table4[Percentage of households that are renting (Census)],Table4[[#This Row],[Percentage of households that are renting (Census)]]),"")</f>
        <v>0.83299999999999996</v>
      </c>
      <c r="L4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85" spans="2:12" x14ac:dyDescent="0.65">
      <c r="B485" s="3">
        <v>35211142001</v>
      </c>
      <c r="C485" s="3">
        <v>35211142</v>
      </c>
      <c r="D485" s="3">
        <v>527</v>
      </c>
      <c r="E485" s="3">
        <v>634</v>
      </c>
      <c r="F485" s="3">
        <f>_xlfn.LET(
 _xlpm.DataPoint, _xlfn.XLOOKUP(Table4[[#This Row],[DBUID]],PMD[DBUID],PMD[Indexed_Proximity_To_Groceries],"",0),
 IF(_xlpm.DataPoint = "","",VALUE(_xlpm.DataPoint)))</f>
        <v>1.8506327798877001E-3</v>
      </c>
      <c r="G485" s="4">
        <f>_xlfn.LET(
 _xlpm.DataPoint, _xlfn.XLOOKUP(Table4[[#This Row],[DAUID]],Census[ALT_GEO_CODE],Census[Percent_Of_Income_From_Goverment_Transfers],"",0),
 IF(_xlpm.DataPoint = "","",VALUE(_xlpm.DataPoint)))</f>
        <v>11.1</v>
      </c>
      <c r="H485" s="4">
        <f>_xlfn.LET(
 _xlpm.DataPoint, _xlfn.XLOOKUP(Table4[[#This Row],[DAUID]],Census[ALT_GEO_CODE],Census[Percent_Renters],"",0),
 IF(_xlpm.DataPoint = "","",VALUE(_xlpm.DataPoint)))</f>
        <v>0</v>
      </c>
      <c r="I485" s="3">
        <f>IFERROR(_xlfn.PERCENTRANK.INC(Table4[Proximity to groceries (PMD)],Table4[[#This Row],[Proximity to groceries (PMD)]]),"")</f>
        <v>2.1999999999999999E-2</v>
      </c>
      <c r="J485" s="3">
        <f>IFERROR(_xlfn.PERCENTRANK.INC(Table4[Percentage of income from government transfers (Census)],Table4[[#This Row],[Percentage of income from government transfers (Census)]]),"")</f>
        <v>0.39300000000000002</v>
      </c>
      <c r="K485" s="3">
        <f>IFERROR(_xlfn.PERCENTRANK.INC(Table4[Percentage of households that are renting (Census)],Table4[[#This Row],[Percentage of households that are renting (Census)]]),"")</f>
        <v>0</v>
      </c>
      <c r="L48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486" spans="2:12" x14ac:dyDescent="0.65">
      <c r="B486" s="3">
        <v>35211142002</v>
      </c>
      <c r="C486" s="3">
        <v>35211142</v>
      </c>
      <c r="D486" s="3">
        <v>37</v>
      </c>
      <c r="E486" s="3">
        <v>634</v>
      </c>
      <c r="F486" s="3">
        <f>_xlfn.LET(
 _xlpm.DataPoint, _xlfn.XLOOKUP(Table4[[#This Row],[DBUID]],PMD[DBUID],PMD[Indexed_Proximity_To_Groceries],"",0),
 IF(_xlpm.DataPoint = "","",VALUE(_xlpm.DataPoint)))</f>
        <v>1.5298998988832E-3</v>
      </c>
      <c r="G486" s="4">
        <f>_xlfn.LET(
 _xlpm.DataPoint, _xlfn.XLOOKUP(Table4[[#This Row],[DAUID]],Census[ALT_GEO_CODE],Census[Percent_Of_Income_From_Goverment_Transfers],"",0),
 IF(_xlpm.DataPoint = "","",VALUE(_xlpm.DataPoint)))</f>
        <v>11.1</v>
      </c>
      <c r="H486" s="4">
        <f>_xlfn.LET(
 _xlpm.DataPoint, _xlfn.XLOOKUP(Table4[[#This Row],[DAUID]],Census[ALT_GEO_CODE],Census[Percent_Renters],"",0),
 IF(_xlpm.DataPoint = "","",VALUE(_xlpm.DataPoint)))</f>
        <v>0</v>
      </c>
      <c r="I486" s="3">
        <f>IFERROR(_xlfn.PERCENTRANK.INC(Table4[Proximity to groceries (PMD)],Table4[[#This Row],[Proximity to groceries (PMD)]]),"")</f>
        <v>4.0000000000000001E-3</v>
      </c>
      <c r="J486" s="3">
        <f>IFERROR(_xlfn.PERCENTRANK.INC(Table4[Percentage of income from government transfers (Census)],Table4[[#This Row],[Percentage of income from government transfers (Census)]]),"")</f>
        <v>0.39300000000000002</v>
      </c>
      <c r="K486" s="3">
        <f>IFERROR(_xlfn.PERCENTRANK.INC(Table4[Percentage of households that are renting (Census)],Table4[[#This Row],[Percentage of households that are renting (Census)]]),"")</f>
        <v>0</v>
      </c>
      <c r="L4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87" spans="2:12" x14ac:dyDescent="0.65">
      <c r="B487" s="3">
        <v>35211142003</v>
      </c>
      <c r="C487" s="3">
        <v>35211142</v>
      </c>
      <c r="D487" s="3">
        <v>70</v>
      </c>
      <c r="E487" s="3">
        <v>634</v>
      </c>
      <c r="F487" s="3" t="str">
        <f>_xlfn.LET(
 _xlpm.DataPoint, _xlfn.XLOOKUP(Table4[[#This Row],[DBUID]],PMD[DBUID],PMD[Indexed_Proximity_To_Groceries],"",0),
 IF(_xlpm.DataPoint = "","",VALUE(_xlpm.DataPoint)))</f>
        <v/>
      </c>
      <c r="G487" s="4">
        <f>_xlfn.LET(
 _xlpm.DataPoint, _xlfn.XLOOKUP(Table4[[#This Row],[DAUID]],Census[ALT_GEO_CODE],Census[Percent_Of_Income_From_Goverment_Transfers],"",0),
 IF(_xlpm.DataPoint = "","",VALUE(_xlpm.DataPoint)))</f>
        <v>11.1</v>
      </c>
      <c r="H487" s="4">
        <f>_xlfn.LET(
 _xlpm.DataPoint, _xlfn.XLOOKUP(Table4[[#This Row],[DAUID]],Census[ALT_GEO_CODE],Census[Percent_Renters],"",0),
 IF(_xlpm.DataPoint = "","",VALUE(_xlpm.DataPoint)))</f>
        <v>0</v>
      </c>
      <c r="I487" s="3" t="str">
        <f>IFERROR(_xlfn.PERCENTRANK.INC(Table4[Proximity to groceries (PMD)],Table4[[#This Row],[Proximity to groceries (PMD)]]),"")</f>
        <v/>
      </c>
      <c r="J487" s="3">
        <f>IFERROR(_xlfn.PERCENTRANK.INC(Table4[Percentage of income from government transfers (Census)],Table4[[#This Row],[Percentage of income from government transfers (Census)]]),"")</f>
        <v>0.39300000000000002</v>
      </c>
      <c r="K487" s="3">
        <f>IFERROR(_xlfn.PERCENTRANK.INC(Table4[Percentage of households that are renting (Census)],Table4[[#This Row],[Percentage of households that are renting (Census)]]),"")</f>
        <v>0</v>
      </c>
      <c r="L4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88" spans="2:12" x14ac:dyDescent="0.65">
      <c r="B488" s="3">
        <v>35211143001</v>
      </c>
      <c r="C488" s="3">
        <v>35211143</v>
      </c>
      <c r="D488" s="3">
        <v>577</v>
      </c>
      <c r="E488" s="3">
        <v>867</v>
      </c>
      <c r="F488" s="3">
        <f>_xlfn.LET(
 _xlpm.DataPoint, _xlfn.XLOOKUP(Table4[[#This Row],[DBUID]],PMD[DBUID],PMD[Indexed_Proximity_To_Groceries],"",0),
 IF(_xlpm.DataPoint = "","",VALUE(_xlpm.DataPoint)))</f>
        <v>5.0546316591245999E-3</v>
      </c>
      <c r="G488" s="4">
        <f>_xlfn.LET(
 _xlpm.DataPoint, _xlfn.XLOOKUP(Table4[[#This Row],[DAUID]],Census[ALT_GEO_CODE],Census[Percent_Of_Income_From_Goverment_Transfers],"",0),
 IF(_xlpm.DataPoint = "","",VALUE(_xlpm.DataPoint)))</f>
        <v>15.4</v>
      </c>
      <c r="H488" s="4">
        <f>_xlfn.LET(
 _xlpm.DataPoint, _xlfn.XLOOKUP(Table4[[#This Row],[DAUID]],Census[ALT_GEO_CODE],Census[Percent_Renters],"",0),
 IF(_xlpm.DataPoint = "","",VALUE(_xlpm.DataPoint)))</f>
        <v>23.2</v>
      </c>
      <c r="I488" s="3">
        <f>IFERROR(_xlfn.PERCENTRANK.INC(Table4[Proximity to groceries (PMD)],Table4[[#This Row],[Proximity to groceries (PMD)]]),"")</f>
        <v>9.8000000000000004E-2</v>
      </c>
      <c r="J488" s="3">
        <f>IFERROR(_xlfn.PERCENTRANK.INC(Table4[Percentage of income from government transfers (Census)],Table4[[#This Row],[Percentage of income from government transfers (Census)]]),"")</f>
        <v>0.83399999999999996</v>
      </c>
      <c r="K488" s="3">
        <f>IFERROR(_xlfn.PERCENTRANK.INC(Table4[Percentage of households that are renting (Census)],Table4[[#This Row],[Percentage of households that are renting (Census)]]),"")</f>
        <v>0.83</v>
      </c>
      <c r="L48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0.85470627713816838</v>
      </c>
    </row>
    <row r="489" spans="2:12" x14ac:dyDescent="0.65">
      <c r="B489" s="3">
        <v>35211143002</v>
      </c>
      <c r="C489" s="3">
        <v>35211143</v>
      </c>
      <c r="D489" s="3">
        <v>128</v>
      </c>
      <c r="E489" s="3">
        <v>867</v>
      </c>
      <c r="F489" s="3" t="str">
        <f>_xlfn.LET(
 _xlpm.DataPoint, _xlfn.XLOOKUP(Table4[[#This Row],[DBUID]],PMD[DBUID],PMD[Indexed_Proximity_To_Groceries],"",0),
 IF(_xlpm.DataPoint = "","",VALUE(_xlpm.DataPoint)))</f>
        <v/>
      </c>
      <c r="G489" s="4">
        <f>_xlfn.LET(
 _xlpm.DataPoint, _xlfn.XLOOKUP(Table4[[#This Row],[DAUID]],Census[ALT_GEO_CODE],Census[Percent_Of_Income_From_Goverment_Transfers],"",0),
 IF(_xlpm.DataPoint = "","",VALUE(_xlpm.DataPoint)))</f>
        <v>15.4</v>
      </c>
      <c r="H489" s="4">
        <f>_xlfn.LET(
 _xlpm.DataPoint, _xlfn.XLOOKUP(Table4[[#This Row],[DAUID]],Census[ALT_GEO_CODE],Census[Percent_Renters],"",0),
 IF(_xlpm.DataPoint = "","",VALUE(_xlpm.DataPoint)))</f>
        <v>23.2</v>
      </c>
      <c r="I489" s="3" t="str">
        <f>IFERROR(_xlfn.PERCENTRANK.INC(Table4[Proximity to groceries (PMD)],Table4[[#This Row],[Proximity to groceries (PMD)]]),"")</f>
        <v/>
      </c>
      <c r="J489" s="3">
        <f>IFERROR(_xlfn.PERCENTRANK.INC(Table4[Percentage of income from government transfers (Census)],Table4[[#This Row],[Percentage of income from government transfers (Census)]]),"")</f>
        <v>0.83399999999999996</v>
      </c>
      <c r="K489" s="3">
        <f>IFERROR(_xlfn.PERCENTRANK.INC(Table4[Percentage of households that are renting (Census)],Table4[[#This Row],[Percentage of households that are renting (Census)]]),"")</f>
        <v>0.83</v>
      </c>
      <c r="L4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90" spans="2:12" x14ac:dyDescent="0.65">
      <c r="B490" s="3">
        <v>35211143003</v>
      </c>
      <c r="C490" s="3">
        <v>35211143</v>
      </c>
      <c r="D490" s="3">
        <v>162</v>
      </c>
      <c r="E490" s="3">
        <v>867</v>
      </c>
      <c r="F490" s="3" t="str">
        <f>_xlfn.LET(
 _xlpm.DataPoint, _xlfn.XLOOKUP(Table4[[#This Row],[DBUID]],PMD[DBUID],PMD[Indexed_Proximity_To_Groceries],"",0),
 IF(_xlpm.DataPoint = "","",VALUE(_xlpm.DataPoint)))</f>
        <v/>
      </c>
      <c r="G490" s="4">
        <f>_xlfn.LET(
 _xlpm.DataPoint, _xlfn.XLOOKUP(Table4[[#This Row],[DAUID]],Census[ALT_GEO_CODE],Census[Percent_Of_Income_From_Goverment_Transfers],"",0),
 IF(_xlpm.DataPoint = "","",VALUE(_xlpm.DataPoint)))</f>
        <v>15.4</v>
      </c>
      <c r="H490" s="4">
        <f>_xlfn.LET(
 _xlpm.DataPoint, _xlfn.XLOOKUP(Table4[[#This Row],[DAUID]],Census[ALT_GEO_CODE],Census[Percent_Renters],"",0),
 IF(_xlpm.DataPoint = "","",VALUE(_xlpm.DataPoint)))</f>
        <v>23.2</v>
      </c>
      <c r="I490" s="3" t="str">
        <f>IFERROR(_xlfn.PERCENTRANK.INC(Table4[Proximity to groceries (PMD)],Table4[[#This Row],[Proximity to groceries (PMD)]]),"")</f>
        <v/>
      </c>
      <c r="J490" s="3">
        <f>IFERROR(_xlfn.PERCENTRANK.INC(Table4[Percentage of income from government transfers (Census)],Table4[[#This Row],[Percentage of income from government transfers (Census)]]),"")</f>
        <v>0.83399999999999996</v>
      </c>
      <c r="K490" s="3">
        <f>IFERROR(_xlfn.PERCENTRANK.INC(Table4[Percentage of households that are renting (Census)],Table4[[#This Row],[Percentage of households that are renting (Census)]]),"")</f>
        <v>0.83</v>
      </c>
      <c r="L4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91" spans="2:12" x14ac:dyDescent="0.65">
      <c r="B491" s="3">
        <v>35211144001</v>
      </c>
      <c r="C491" s="3">
        <v>35211144</v>
      </c>
      <c r="D491" s="3">
        <v>309</v>
      </c>
      <c r="E491" s="3">
        <v>309</v>
      </c>
      <c r="F491" s="3" t="str">
        <f>_xlfn.LET(
 _xlpm.DataPoint, _xlfn.XLOOKUP(Table4[[#This Row],[DBUID]],PMD[DBUID],PMD[Indexed_Proximity_To_Groceries],"",0),
 IF(_xlpm.DataPoint = "","",VALUE(_xlpm.DataPoint)))</f>
        <v/>
      </c>
      <c r="G491" s="4">
        <f>_xlfn.LET(
 _xlpm.DataPoint, _xlfn.XLOOKUP(Table4[[#This Row],[DAUID]],Census[ALT_GEO_CODE],Census[Percent_Of_Income_From_Goverment_Transfers],"",0),
 IF(_xlpm.DataPoint = "","",VALUE(_xlpm.DataPoint)))</f>
        <v>22</v>
      </c>
      <c r="H491" s="4">
        <f>_xlfn.LET(
 _xlpm.DataPoint, _xlfn.XLOOKUP(Table4[[#This Row],[DAUID]],Census[ALT_GEO_CODE],Census[Percent_Renters],"",0),
 IF(_xlpm.DataPoint = "","",VALUE(_xlpm.DataPoint)))</f>
        <v>33.299999999999997</v>
      </c>
      <c r="I491" s="3" t="str">
        <f>IFERROR(_xlfn.PERCENTRANK.INC(Table4[Proximity to groceries (PMD)],Table4[[#This Row],[Proximity to groceries (PMD)]]),"")</f>
        <v/>
      </c>
      <c r="J491" s="3">
        <f>IFERROR(_xlfn.PERCENTRANK.INC(Table4[Percentage of income from government transfers (Census)],Table4[[#This Row],[Percentage of income from government transfers (Census)]]),"")</f>
        <v>0.98</v>
      </c>
      <c r="K491" s="3">
        <f>IFERROR(_xlfn.PERCENTRANK.INC(Table4[Percentage of households that are renting (Census)],Table4[[#This Row],[Percentage of households that are renting (Census)]]),"")</f>
        <v>0.90200000000000002</v>
      </c>
      <c r="L4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92" spans="2:12" x14ac:dyDescent="0.65">
      <c r="B492" s="3">
        <v>35211145001</v>
      </c>
      <c r="C492" s="3">
        <v>35211145</v>
      </c>
      <c r="D492" s="3">
        <v>260</v>
      </c>
      <c r="E492" s="3">
        <v>402</v>
      </c>
      <c r="F492" s="3">
        <f>_xlfn.LET(
 _xlpm.DataPoint, _xlfn.XLOOKUP(Table4[[#This Row],[DBUID]],PMD[DBUID],PMD[Indexed_Proximity_To_Groceries],"",0),
 IF(_xlpm.DataPoint = "","",VALUE(_xlpm.DataPoint)))</f>
        <v>5.2009844093718997E-3</v>
      </c>
      <c r="G492" s="4">
        <f>_xlfn.LET(
 _xlpm.DataPoint, _xlfn.XLOOKUP(Table4[[#This Row],[DAUID]],Census[ALT_GEO_CODE],Census[Percent_Of_Income_From_Goverment_Transfers],"",0),
 IF(_xlpm.DataPoint = "","",VALUE(_xlpm.DataPoint)))</f>
        <v>14</v>
      </c>
      <c r="H492" s="4">
        <f>_xlfn.LET(
 _xlpm.DataPoint, _xlfn.XLOOKUP(Table4[[#This Row],[DAUID]],Census[ALT_GEO_CODE],Census[Percent_Renters],"",0),
 IF(_xlpm.DataPoint = "","",VALUE(_xlpm.DataPoint)))</f>
        <v>16.7</v>
      </c>
      <c r="I492" s="3">
        <f>IFERROR(_xlfn.PERCENTRANK.INC(Table4[Proximity to groceries (PMD)],Table4[[#This Row],[Proximity to groceries (PMD)]]),"")</f>
        <v>0.10299999999999999</v>
      </c>
      <c r="J492" s="3">
        <f>IFERROR(_xlfn.PERCENTRANK.INC(Table4[Percentage of income from government transfers (Census)],Table4[[#This Row],[Percentage of income from government transfers (Census)]]),"")</f>
        <v>0.76100000000000001</v>
      </c>
      <c r="K492" s="3">
        <f>IFERROR(_xlfn.PERCENTRANK.INC(Table4[Percentage of households that are renting (Census)],Table4[[#This Row],[Percentage of households that are renting (Census)]]),"")</f>
        <v>0.61799999999999999</v>
      </c>
      <c r="L4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93" spans="2:12" x14ac:dyDescent="0.65">
      <c r="B493" s="3">
        <v>35211145002</v>
      </c>
      <c r="C493" s="3">
        <v>35211145</v>
      </c>
      <c r="D493" s="3">
        <v>142</v>
      </c>
      <c r="E493" s="3">
        <v>402</v>
      </c>
      <c r="F493" s="3">
        <f>_xlfn.LET(
 _xlpm.DataPoint, _xlfn.XLOOKUP(Table4[[#This Row],[DBUID]],PMD[DBUID],PMD[Indexed_Proximity_To_Groceries],"",0),
 IF(_xlpm.DataPoint = "","",VALUE(_xlpm.DataPoint)))</f>
        <v>5.3623668604957002E-3</v>
      </c>
      <c r="G493" s="4">
        <f>_xlfn.LET(
 _xlpm.DataPoint, _xlfn.XLOOKUP(Table4[[#This Row],[DAUID]],Census[ALT_GEO_CODE],Census[Percent_Of_Income_From_Goverment_Transfers],"",0),
 IF(_xlpm.DataPoint = "","",VALUE(_xlpm.DataPoint)))</f>
        <v>14</v>
      </c>
      <c r="H493" s="4">
        <f>_xlfn.LET(
 _xlpm.DataPoint, _xlfn.XLOOKUP(Table4[[#This Row],[DAUID]],Census[ALT_GEO_CODE],Census[Percent_Renters],"",0),
 IF(_xlpm.DataPoint = "","",VALUE(_xlpm.DataPoint)))</f>
        <v>16.7</v>
      </c>
      <c r="I493" s="3">
        <f>IFERROR(_xlfn.PERCENTRANK.INC(Table4[Proximity to groceries (PMD)],Table4[[#This Row],[Proximity to groceries (PMD)]]),"")</f>
        <v>0.107</v>
      </c>
      <c r="J493" s="3">
        <f>IFERROR(_xlfn.PERCENTRANK.INC(Table4[Percentage of income from government transfers (Census)],Table4[[#This Row],[Percentage of income from government transfers (Census)]]),"")</f>
        <v>0.76100000000000001</v>
      </c>
      <c r="K493" s="3">
        <f>IFERROR(_xlfn.PERCENTRANK.INC(Table4[Percentage of households that are renting (Census)],Table4[[#This Row],[Percentage of households that are renting (Census)]]),"")</f>
        <v>0.61799999999999999</v>
      </c>
      <c r="L4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94" spans="2:12" x14ac:dyDescent="0.65">
      <c r="B494" s="3">
        <v>35211146001</v>
      </c>
      <c r="C494" s="3">
        <v>35211146</v>
      </c>
      <c r="D494" s="3">
        <v>768</v>
      </c>
      <c r="E494" s="3">
        <v>1099</v>
      </c>
      <c r="F494" s="3">
        <f>_xlfn.LET(
 _xlpm.DataPoint, _xlfn.XLOOKUP(Table4[[#This Row],[DBUID]],PMD[DBUID],PMD[Indexed_Proximity_To_Groceries],"",0),
 IF(_xlpm.DataPoint = "","",VALUE(_xlpm.DataPoint)))</f>
        <v>1.5650121692917E-3</v>
      </c>
      <c r="G494" s="4">
        <f>_xlfn.LET(
 _xlpm.DataPoint, _xlfn.XLOOKUP(Table4[[#This Row],[DAUID]],Census[ALT_GEO_CODE],Census[Percent_Of_Income_From_Goverment_Transfers],"",0),
 IF(_xlpm.DataPoint = "","",VALUE(_xlpm.DataPoint)))</f>
        <v>12.4</v>
      </c>
      <c r="H494" s="4">
        <f>_xlfn.LET(
 _xlpm.DataPoint, _xlfn.XLOOKUP(Table4[[#This Row],[DAUID]],Census[ALT_GEO_CODE],Census[Percent_Renters],"",0),
 IF(_xlpm.DataPoint = "","",VALUE(_xlpm.DataPoint)))</f>
        <v>18</v>
      </c>
      <c r="I494" s="3">
        <f>IFERROR(_xlfn.PERCENTRANK.INC(Table4[Proximity to groceries (PMD)],Table4[[#This Row],[Proximity to groceries (PMD)]]),"")</f>
        <v>7.0000000000000001E-3</v>
      </c>
      <c r="J494" s="3">
        <f>IFERROR(_xlfn.PERCENTRANK.INC(Table4[Percentage of income from government transfers (Census)],Table4[[#This Row],[Percentage of income from government transfers (Census)]]),"")</f>
        <v>0.57799999999999996</v>
      </c>
      <c r="K494" s="3">
        <f>IFERROR(_xlfn.PERCENTRANK.INC(Table4[Percentage of households that are renting (Census)],Table4[[#This Row],[Percentage of households that are renting (Census)]]),"")</f>
        <v>0.66200000000000003</v>
      </c>
      <c r="L49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0.7242886708416818</v>
      </c>
    </row>
    <row r="495" spans="2:12" x14ac:dyDescent="0.65">
      <c r="B495" s="3">
        <v>35211146002</v>
      </c>
      <c r="C495" s="3">
        <v>35211146</v>
      </c>
      <c r="D495" s="3">
        <v>46</v>
      </c>
      <c r="E495" s="3">
        <v>1099</v>
      </c>
      <c r="F495" s="3" t="str">
        <f>_xlfn.LET(
 _xlpm.DataPoint, _xlfn.XLOOKUP(Table4[[#This Row],[DBUID]],PMD[DBUID],PMD[Indexed_Proximity_To_Groceries],"",0),
 IF(_xlpm.DataPoint = "","",VALUE(_xlpm.DataPoint)))</f>
        <v/>
      </c>
      <c r="G495" s="4">
        <f>_xlfn.LET(
 _xlpm.DataPoint, _xlfn.XLOOKUP(Table4[[#This Row],[DAUID]],Census[ALT_GEO_CODE],Census[Percent_Of_Income_From_Goverment_Transfers],"",0),
 IF(_xlpm.DataPoint = "","",VALUE(_xlpm.DataPoint)))</f>
        <v>12.4</v>
      </c>
      <c r="H495" s="4">
        <f>_xlfn.LET(
 _xlpm.DataPoint, _xlfn.XLOOKUP(Table4[[#This Row],[DAUID]],Census[ALT_GEO_CODE],Census[Percent_Renters],"",0),
 IF(_xlpm.DataPoint = "","",VALUE(_xlpm.DataPoint)))</f>
        <v>18</v>
      </c>
      <c r="I495" s="3" t="str">
        <f>IFERROR(_xlfn.PERCENTRANK.INC(Table4[Proximity to groceries (PMD)],Table4[[#This Row],[Proximity to groceries (PMD)]]),"")</f>
        <v/>
      </c>
      <c r="J495" s="3">
        <f>IFERROR(_xlfn.PERCENTRANK.INC(Table4[Percentage of income from government transfers (Census)],Table4[[#This Row],[Percentage of income from government transfers (Census)]]),"")</f>
        <v>0.57799999999999996</v>
      </c>
      <c r="K495" s="3">
        <f>IFERROR(_xlfn.PERCENTRANK.INC(Table4[Percentage of households that are renting (Census)],Table4[[#This Row],[Percentage of households that are renting (Census)]]),"")</f>
        <v>0.66200000000000003</v>
      </c>
      <c r="L4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96" spans="2:12" x14ac:dyDescent="0.65">
      <c r="B496" s="3">
        <v>35211146003</v>
      </c>
      <c r="C496" s="3">
        <v>35211146</v>
      </c>
      <c r="D496" s="3">
        <v>67</v>
      </c>
      <c r="E496" s="3">
        <v>1099</v>
      </c>
      <c r="F496" s="3">
        <f>_xlfn.LET(
 _xlpm.DataPoint, _xlfn.XLOOKUP(Table4[[#This Row],[DBUID]],PMD[DBUID],PMD[Indexed_Proximity_To_Groceries],"",0),
 IF(_xlpm.DataPoint = "","",VALUE(_xlpm.DataPoint)))</f>
        <v>1.5073277250490999E-3</v>
      </c>
      <c r="G496" s="4">
        <f>_xlfn.LET(
 _xlpm.DataPoint, _xlfn.XLOOKUP(Table4[[#This Row],[DAUID]],Census[ALT_GEO_CODE],Census[Percent_Of_Income_From_Goverment_Transfers],"",0),
 IF(_xlpm.DataPoint = "","",VALUE(_xlpm.DataPoint)))</f>
        <v>12.4</v>
      </c>
      <c r="H496" s="4">
        <f>_xlfn.LET(
 _xlpm.DataPoint, _xlfn.XLOOKUP(Table4[[#This Row],[DAUID]],Census[ALT_GEO_CODE],Census[Percent_Renters],"",0),
 IF(_xlpm.DataPoint = "","",VALUE(_xlpm.DataPoint)))</f>
        <v>18</v>
      </c>
      <c r="I496" s="3">
        <f>IFERROR(_xlfn.PERCENTRANK.INC(Table4[Proximity to groceries (PMD)],Table4[[#This Row],[Proximity to groceries (PMD)]]),"")</f>
        <v>2E-3</v>
      </c>
      <c r="J496" s="3">
        <f>IFERROR(_xlfn.PERCENTRANK.INC(Table4[Percentage of income from government transfers (Census)],Table4[[#This Row],[Percentage of income from government transfers (Census)]]),"")</f>
        <v>0.57799999999999996</v>
      </c>
      <c r="K496" s="3">
        <f>IFERROR(_xlfn.PERCENTRANK.INC(Table4[Percentage of households that are renting (Census)],Table4[[#This Row],[Percentage of households that are renting (Census)]]),"")</f>
        <v>0.66200000000000003</v>
      </c>
      <c r="L4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97" spans="2:12" x14ac:dyDescent="0.65">
      <c r="B497" s="3">
        <v>35211146004</v>
      </c>
      <c r="C497" s="3">
        <v>35211146</v>
      </c>
      <c r="D497" s="3">
        <v>218</v>
      </c>
      <c r="E497" s="3">
        <v>1099</v>
      </c>
      <c r="F497" s="3">
        <f>_xlfn.LET(
 _xlpm.DataPoint, _xlfn.XLOOKUP(Table4[[#This Row],[DBUID]],PMD[DBUID],PMD[Indexed_Proximity_To_Groceries],"",0),
 IF(_xlpm.DataPoint = "","",VALUE(_xlpm.DataPoint)))</f>
        <v>5.7168391460873996E-3</v>
      </c>
      <c r="G497" s="4">
        <f>_xlfn.LET(
 _xlpm.DataPoint, _xlfn.XLOOKUP(Table4[[#This Row],[DAUID]],Census[ALT_GEO_CODE],Census[Percent_Of_Income_From_Goverment_Transfers],"",0),
 IF(_xlpm.DataPoint = "","",VALUE(_xlpm.DataPoint)))</f>
        <v>12.4</v>
      </c>
      <c r="H497" s="4">
        <f>_xlfn.LET(
 _xlpm.DataPoint, _xlfn.XLOOKUP(Table4[[#This Row],[DAUID]],Census[ALT_GEO_CODE],Census[Percent_Renters],"",0),
 IF(_xlpm.DataPoint = "","",VALUE(_xlpm.DataPoint)))</f>
        <v>18</v>
      </c>
      <c r="I497" s="3">
        <f>IFERROR(_xlfn.PERCENTRANK.INC(Table4[Proximity to groceries (PMD)],Table4[[#This Row],[Proximity to groceries (PMD)]]),"")</f>
        <v>0.11700000000000001</v>
      </c>
      <c r="J497" s="3">
        <f>IFERROR(_xlfn.PERCENTRANK.INC(Table4[Percentage of income from government transfers (Census)],Table4[[#This Row],[Percentage of income from government transfers (Census)]]),"")</f>
        <v>0.57799999999999996</v>
      </c>
      <c r="K497" s="3">
        <f>IFERROR(_xlfn.PERCENTRANK.INC(Table4[Percentage of households that are renting (Census)],Table4[[#This Row],[Percentage of households that are renting (Census)]]),"")</f>
        <v>0.66200000000000003</v>
      </c>
      <c r="L4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98" spans="2:12" x14ac:dyDescent="0.65">
      <c r="B498" s="3">
        <v>35211147001</v>
      </c>
      <c r="C498" s="3">
        <v>35211147</v>
      </c>
      <c r="D498" s="3">
        <v>204</v>
      </c>
      <c r="E498" s="3">
        <v>360</v>
      </c>
      <c r="F498" s="3">
        <f>_xlfn.LET(
 _xlpm.DataPoint, _xlfn.XLOOKUP(Table4[[#This Row],[DBUID]],PMD[DBUID],PMD[Indexed_Proximity_To_Groceries],"",0),
 IF(_xlpm.DataPoint = "","",VALUE(_xlpm.DataPoint)))</f>
        <v>1.5788022605513999E-3</v>
      </c>
      <c r="G498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498" s="4">
        <f>_xlfn.LET(
 _xlpm.DataPoint, _xlfn.XLOOKUP(Table4[[#This Row],[DAUID]],Census[ALT_GEO_CODE],Census[Percent_Renters],"",0),
 IF(_xlpm.DataPoint = "","",VALUE(_xlpm.DataPoint)))</f>
        <v>0</v>
      </c>
      <c r="I498" s="3">
        <f>IFERROR(_xlfn.PERCENTRANK.INC(Table4[Proximity to groceries (PMD)],Table4[[#This Row],[Proximity to groceries (PMD)]]),"")</f>
        <v>8.9999999999999993E-3</v>
      </c>
      <c r="J498" s="3">
        <f>IFERROR(_xlfn.PERCENTRANK.INC(Table4[Percentage of income from government transfers (Census)],Table4[[#This Row],[Percentage of income from government transfers (Census)]]),"")</f>
        <v>0.126</v>
      </c>
      <c r="K498" s="3">
        <f>IFERROR(_xlfn.PERCENTRANK.INC(Table4[Percentage of households that are renting (Census)],Table4[[#This Row],[Percentage of households that are renting (Census)]]),"")</f>
        <v>0</v>
      </c>
      <c r="L4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499" spans="2:12" x14ac:dyDescent="0.65">
      <c r="B499" s="3">
        <v>35211147002</v>
      </c>
      <c r="C499" s="3">
        <v>35211147</v>
      </c>
      <c r="D499" s="3">
        <v>65</v>
      </c>
      <c r="E499" s="3">
        <v>360</v>
      </c>
      <c r="F499" s="3">
        <f>_xlfn.LET(
 _xlpm.DataPoint, _xlfn.XLOOKUP(Table4[[#This Row],[DBUID]],PMD[DBUID],PMD[Indexed_Proximity_To_Groceries],"",0),
 IF(_xlpm.DataPoint = "","",VALUE(_xlpm.DataPoint)))</f>
        <v>1.7082928856361999E-3</v>
      </c>
      <c r="G499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499" s="4">
        <f>_xlfn.LET(
 _xlpm.DataPoint, _xlfn.XLOOKUP(Table4[[#This Row],[DAUID]],Census[ALT_GEO_CODE],Census[Percent_Renters],"",0),
 IF(_xlpm.DataPoint = "","",VALUE(_xlpm.DataPoint)))</f>
        <v>0</v>
      </c>
      <c r="I499" s="3">
        <f>IFERROR(_xlfn.PERCENTRANK.INC(Table4[Proximity to groceries (PMD)],Table4[[#This Row],[Proximity to groceries (PMD)]]),"")</f>
        <v>1.2999999999999999E-2</v>
      </c>
      <c r="J499" s="3">
        <f>IFERROR(_xlfn.PERCENTRANK.INC(Table4[Percentage of income from government transfers (Census)],Table4[[#This Row],[Percentage of income from government transfers (Census)]]),"")</f>
        <v>0.126</v>
      </c>
      <c r="K499" s="3">
        <f>IFERROR(_xlfn.PERCENTRANK.INC(Table4[Percentage of households that are renting (Census)],Table4[[#This Row],[Percentage of households that are renting (Census)]]),"")</f>
        <v>0</v>
      </c>
      <c r="L4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00" spans="2:12" x14ac:dyDescent="0.65">
      <c r="B500" s="3">
        <v>35211147003</v>
      </c>
      <c r="C500" s="3">
        <v>35211147</v>
      </c>
      <c r="D500" s="3">
        <v>91</v>
      </c>
      <c r="E500" s="3">
        <v>360</v>
      </c>
      <c r="F500" s="3" t="str">
        <f>_xlfn.LET(
 _xlpm.DataPoint, _xlfn.XLOOKUP(Table4[[#This Row],[DBUID]],PMD[DBUID],PMD[Indexed_Proximity_To_Groceries],"",0),
 IF(_xlpm.DataPoint = "","",VALUE(_xlpm.DataPoint)))</f>
        <v/>
      </c>
      <c r="G500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500" s="4">
        <f>_xlfn.LET(
 _xlpm.DataPoint, _xlfn.XLOOKUP(Table4[[#This Row],[DAUID]],Census[ALT_GEO_CODE],Census[Percent_Renters],"",0),
 IF(_xlpm.DataPoint = "","",VALUE(_xlpm.DataPoint)))</f>
        <v>0</v>
      </c>
      <c r="I500" s="3" t="str">
        <f>IFERROR(_xlfn.PERCENTRANK.INC(Table4[Proximity to groceries (PMD)],Table4[[#This Row],[Proximity to groceries (PMD)]]),"")</f>
        <v/>
      </c>
      <c r="J500" s="3">
        <f>IFERROR(_xlfn.PERCENTRANK.INC(Table4[Percentage of income from government transfers (Census)],Table4[[#This Row],[Percentage of income from government transfers (Census)]]),"")</f>
        <v>0.126</v>
      </c>
      <c r="K500" s="3">
        <f>IFERROR(_xlfn.PERCENTRANK.INC(Table4[Percentage of households that are renting (Census)],Table4[[#This Row],[Percentage of households that are renting (Census)]]),"")</f>
        <v>0</v>
      </c>
      <c r="L5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01" spans="2:12" x14ac:dyDescent="0.65">
      <c r="B501" s="3">
        <v>35211148001</v>
      </c>
      <c r="C501" s="3">
        <v>35211148</v>
      </c>
      <c r="D501" s="3">
        <v>306</v>
      </c>
      <c r="E501" s="3">
        <v>445</v>
      </c>
      <c r="F501" s="3" t="str">
        <f>_xlfn.LET(
 _xlpm.DataPoint, _xlfn.XLOOKUP(Table4[[#This Row],[DBUID]],PMD[DBUID],PMD[Indexed_Proximity_To_Groceries],"",0),
 IF(_xlpm.DataPoint = "","",VALUE(_xlpm.DataPoint)))</f>
        <v/>
      </c>
      <c r="G501" s="4">
        <f>_xlfn.LET(
 _xlpm.DataPoint, _xlfn.XLOOKUP(Table4[[#This Row],[DAUID]],Census[ALT_GEO_CODE],Census[Percent_Of_Income_From_Goverment_Transfers],"",0),
 IF(_xlpm.DataPoint = "","",VALUE(_xlpm.DataPoint)))</f>
        <v>11.2</v>
      </c>
      <c r="H501" s="4">
        <f>_xlfn.LET(
 _xlpm.DataPoint, _xlfn.XLOOKUP(Table4[[#This Row],[DAUID]],Census[ALT_GEO_CODE],Census[Percent_Renters],"",0),
 IF(_xlpm.DataPoint = "","",VALUE(_xlpm.DataPoint)))</f>
        <v>12.5</v>
      </c>
      <c r="I501" s="3" t="str">
        <f>IFERROR(_xlfn.PERCENTRANK.INC(Table4[Proximity to groceries (PMD)],Table4[[#This Row],[Proximity to groceries (PMD)]]),"")</f>
        <v/>
      </c>
      <c r="J501" s="3">
        <f>IFERROR(_xlfn.PERCENTRANK.INC(Table4[Percentage of income from government transfers (Census)],Table4[[#This Row],[Percentage of income from government transfers (Census)]]),"")</f>
        <v>0.39700000000000002</v>
      </c>
      <c r="K501" s="3">
        <f>IFERROR(_xlfn.PERCENTRANK.INC(Table4[Percentage of households that are renting (Census)],Table4[[#This Row],[Percentage of households that are renting (Census)]]),"")</f>
        <v>0.41799999999999998</v>
      </c>
      <c r="L5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02" spans="2:12" x14ac:dyDescent="0.65">
      <c r="B502" s="3">
        <v>35211148002</v>
      </c>
      <c r="C502" s="3">
        <v>35211148</v>
      </c>
      <c r="D502" s="3">
        <v>139</v>
      </c>
      <c r="E502" s="3">
        <v>445</v>
      </c>
      <c r="F502" s="3" t="str">
        <f>_xlfn.LET(
 _xlpm.DataPoint, _xlfn.XLOOKUP(Table4[[#This Row],[DBUID]],PMD[DBUID],PMD[Indexed_Proximity_To_Groceries],"",0),
 IF(_xlpm.DataPoint = "","",VALUE(_xlpm.DataPoint)))</f>
        <v/>
      </c>
      <c r="G502" s="4">
        <f>_xlfn.LET(
 _xlpm.DataPoint, _xlfn.XLOOKUP(Table4[[#This Row],[DAUID]],Census[ALT_GEO_CODE],Census[Percent_Of_Income_From_Goverment_Transfers],"",0),
 IF(_xlpm.DataPoint = "","",VALUE(_xlpm.DataPoint)))</f>
        <v>11.2</v>
      </c>
      <c r="H502" s="4">
        <f>_xlfn.LET(
 _xlpm.DataPoint, _xlfn.XLOOKUP(Table4[[#This Row],[DAUID]],Census[ALT_GEO_CODE],Census[Percent_Renters],"",0),
 IF(_xlpm.DataPoint = "","",VALUE(_xlpm.DataPoint)))</f>
        <v>12.5</v>
      </c>
      <c r="I502" s="3" t="str">
        <f>IFERROR(_xlfn.PERCENTRANK.INC(Table4[Proximity to groceries (PMD)],Table4[[#This Row],[Proximity to groceries (PMD)]]),"")</f>
        <v/>
      </c>
      <c r="J502" s="3">
        <f>IFERROR(_xlfn.PERCENTRANK.INC(Table4[Percentage of income from government transfers (Census)],Table4[[#This Row],[Percentage of income from government transfers (Census)]]),"")</f>
        <v>0.39700000000000002</v>
      </c>
      <c r="K502" s="3">
        <f>IFERROR(_xlfn.PERCENTRANK.INC(Table4[Percentage of households that are renting (Census)],Table4[[#This Row],[Percentage of households that are renting (Census)]]),"")</f>
        <v>0.41799999999999998</v>
      </c>
      <c r="L5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03" spans="2:12" x14ac:dyDescent="0.65">
      <c r="B503" s="3">
        <v>35211149001</v>
      </c>
      <c r="C503" s="3">
        <v>35211149</v>
      </c>
      <c r="D503" s="3">
        <v>151</v>
      </c>
      <c r="E503" s="3">
        <v>351</v>
      </c>
      <c r="F503" s="3" t="str">
        <f>_xlfn.LET(
 _xlpm.DataPoint, _xlfn.XLOOKUP(Table4[[#This Row],[DBUID]],PMD[DBUID],PMD[Indexed_Proximity_To_Groceries],"",0),
 IF(_xlpm.DataPoint = "","",VALUE(_xlpm.DataPoint)))</f>
        <v/>
      </c>
      <c r="G503" s="4">
        <f>_xlfn.LET(
 _xlpm.DataPoint, _xlfn.XLOOKUP(Table4[[#This Row],[DAUID]],Census[ALT_GEO_CODE],Census[Percent_Of_Income_From_Goverment_Transfers],"",0),
 IF(_xlpm.DataPoint = "","",VALUE(_xlpm.DataPoint)))</f>
        <v>14.2</v>
      </c>
      <c r="H503" s="4">
        <f>_xlfn.LET(
 _xlpm.DataPoint, _xlfn.XLOOKUP(Table4[[#This Row],[DAUID]],Census[ALT_GEO_CODE],Census[Percent_Renters],"",0),
 IF(_xlpm.DataPoint = "","",VALUE(_xlpm.DataPoint)))</f>
        <v>0</v>
      </c>
      <c r="I503" s="3" t="str">
        <f>IFERROR(_xlfn.PERCENTRANK.INC(Table4[Proximity to groceries (PMD)],Table4[[#This Row],[Proximity to groceries (PMD)]]),"")</f>
        <v/>
      </c>
      <c r="J503" s="3">
        <f>IFERROR(_xlfn.PERCENTRANK.INC(Table4[Percentage of income from government transfers (Census)],Table4[[#This Row],[Percentage of income from government transfers (Census)]]),"")</f>
        <v>0.77100000000000002</v>
      </c>
      <c r="K503" s="3">
        <f>IFERROR(_xlfn.PERCENTRANK.INC(Table4[Percentage of households that are renting (Census)],Table4[[#This Row],[Percentage of households that are renting (Census)]]),"")</f>
        <v>0</v>
      </c>
      <c r="L5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04" spans="2:12" x14ac:dyDescent="0.65">
      <c r="B504" s="3">
        <v>35211149002</v>
      </c>
      <c r="C504" s="3">
        <v>35211149</v>
      </c>
      <c r="D504" s="3">
        <v>143</v>
      </c>
      <c r="E504" s="3">
        <v>351</v>
      </c>
      <c r="F504" s="3" t="str">
        <f>_xlfn.LET(
 _xlpm.DataPoint, _xlfn.XLOOKUP(Table4[[#This Row],[DBUID]],PMD[DBUID],PMD[Indexed_Proximity_To_Groceries],"",0),
 IF(_xlpm.DataPoint = "","",VALUE(_xlpm.DataPoint)))</f>
        <v/>
      </c>
      <c r="G504" s="4">
        <f>_xlfn.LET(
 _xlpm.DataPoint, _xlfn.XLOOKUP(Table4[[#This Row],[DAUID]],Census[ALT_GEO_CODE],Census[Percent_Of_Income_From_Goverment_Transfers],"",0),
 IF(_xlpm.DataPoint = "","",VALUE(_xlpm.DataPoint)))</f>
        <v>14.2</v>
      </c>
      <c r="H504" s="4">
        <f>_xlfn.LET(
 _xlpm.DataPoint, _xlfn.XLOOKUP(Table4[[#This Row],[DAUID]],Census[ALT_GEO_CODE],Census[Percent_Renters],"",0),
 IF(_xlpm.DataPoint = "","",VALUE(_xlpm.DataPoint)))</f>
        <v>0</v>
      </c>
      <c r="I504" s="3" t="str">
        <f>IFERROR(_xlfn.PERCENTRANK.INC(Table4[Proximity to groceries (PMD)],Table4[[#This Row],[Proximity to groceries (PMD)]]),"")</f>
        <v/>
      </c>
      <c r="J504" s="3">
        <f>IFERROR(_xlfn.PERCENTRANK.INC(Table4[Percentage of income from government transfers (Census)],Table4[[#This Row],[Percentage of income from government transfers (Census)]]),"")</f>
        <v>0.77100000000000002</v>
      </c>
      <c r="K504" s="3">
        <f>IFERROR(_xlfn.PERCENTRANK.INC(Table4[Percentage of households that are renting (Census)],Table4[[#This Row],[Percentage of households that are renting (Census)]]),"")</f>
        <v>0</v>
      </c>
      <c r="L5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05" spans="2:12" x14ac:dyDescent="0.65">
      <c r="B505" s="3">
        <v>35211149003</v>
      </c>
      <c r="C505" s="3">
        <v>35211149</v>
      </c>
      <c r="D505" s="3">
        <v>57</v>
      </c>
      <c r="E505" s="3">
        <v>351</v>
      </c>
      <c r="F505" s="3" t="str">
        <f>_xlfn.LET(
 _xlpm.DataPoint, _xlfn.XLOOKUP(Table4[[#This Row],[DBUID]],PMD[DBUID],PMD[Indexed_Proximity_To_Groceries],"",0),
 IF(_xlpm.DataPoint = "","",VALUE(_xlpm.DataPoint)))</f>
        <v/>
      </c>
      <c r="G505" s="4">
        <f>_xlfn.LET(
 _xlpm.DataPoint, _xlfn.XLOOKUP(Table4[[#This Row],[DAUID]],Census[ALT_GEO_CODE],Census[Percent_Of_Income_From_Goverment_Transfers],"",0),
 IF(_xlpm.DataPoint = "","",VALUE(_xlpm.DataPoint)))</f>
        <v>14.2</v>
      </c>
      <c r="H505" s="4">
        <f>_xlfn.LET(
 _xlpm.DataPoint, _xlfn.XLOOKUP(Table4[[#This Row],[DAUID]],Census[ALT_GEO_CODE],Census[Percent_Renters],"",0),
 IF(_xlpm.DataPoint = "","",VALUE(_xlpm.DataPoint)))</f>
        <v>0</v>
      </c>
      <c r="I505" s="3" t="str">
        <f>IFERROR(_xlfn.PERCENTRANK.INC(Table4[Proximity to groceries (PMD)],Table4[[#This Row],[Proximity to groceries (PMD)]]),"")</f>
        <v/>
      </c>
      <c r="J505" s="3">
        <f>IFERROR(_xlfn.PERCENTRANK.INC(Table4[Percentage of income from government transfers (Census)],Table4[[#This Row],[Percentage of income from government transfers (Census)]]),"")</f>
        <v>0.77100000000000002</v>
      </c>
      <c r="K505" s="3">
        <f>IFERROR(_xlfn.PERCENTRANK.INC(Table4[Percentage of households that are renting (Census)],Table4[[#This Row],[Percentage of households that are renting (Census)]]),"")</f>
        <v>0</v>
      </c>
      <c r="L5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06" spans="2:12" x14ac:dyDescent="0.65">
      <c r="B506" s="3">
        <v>35211150001</v>
      </c>
      <c r="C506" s="3">
        <v>35211150</v>
      </c>
      <c r="D506" s="3">
        <v>266</v>
      </c>
      <c r="E506" s="3">
        <v>359</v>
      </c>
      <c r="F506" s="3" t="str">
        <f>_xlfn.LET(
 _xlpm.DataPoint, _xlfn.XLOOKUP(Table4[[#This Row],[DBUID]],PMD[DBUID],PMD[Indexed_Proximity_To_Groceries],"",0),
 IF(_xlpm.DataPoint = "","",VALUE(_xlpm.DataPoint)))</f>
        <v/>
      </c>
      <c r="G506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506" s="4">
        <f>_xlfn.LET(
 _xlpm.DataPoint, _xlfn.XLOOKUP(Table4[[#This Row],[DAUID]],Census[ALT_GEO_CODE],Census[Percent_Renters],"",0),
 IF(_xlpm.DataPoint = "","",VALUE(_xlpm.DataPoint)))</f>
        <v>0</v>
      </c>
      <c r="I506" s="3" t="str">
        <f>IFERROR(_xlfn.PERCENTRANK.INC(Table4[Proximity to groceries (PMD)],Table4[[#This Row],[Proximity to groceries (PMD)]]),"")</f>
        <v/>
      </c>
      <c r="J506" s="3">
        <f>IFERROR(_xlfn.PERCENTRANK.INC(Table4[Percentage of income from government transfers (Census)],Table4[[#This Row],[Percentage of income from government transfers (Census)]]),"")</f>
        <v>0.91500000000000004</v>
      </c>
      <c r="K506" s="3">
        <f>IFERROR(_xlfn.PERCENTRANK.INC(Table4[Percentage of households that are renting (Census)],Table4[[#This Row],[Percentage of households that are renting (Census)]]),"")</f>
        <v>0</v>
      </c>
      <c r="L5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07" spans="2:12" x14ac:dyDescent="0.65">
      <c r="B507" s="3">
        <v>35211150002</v>
      </c>
      <c r="C507" s="3">
        <v>35211150</v>
      </c>
      <c r="D507" s="3">
        <v>93</v>
      </c>
      <c r="E507" s="3">
        <v>359</v>
      </c>
      <c r="F507" s="3">
        <f>_xlfn.LET(
 _xlpm.DataPoint, _xlfn.XLOOKUP(Table4[[#This Row],[DBUID]],PMD[DBUID],PMD[Indexed_Proximity_To_Groceries],"",0),
 IF(_xlpm.DataPoint = "","",VALUE(_xlpm.DataPoint)))</f>
        <v>2.1845920857831999E-3</v>
      </c>
      <c r="G507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507" s="4">
        <f>_xlfn.LET(
 _xlpm.DataPoint, _xlfn.XLOOKUP(Table4[[#This Row],[DAUID]],Census[ALT_GEO_CODE],Census[Percent_Renters],"",0),
 IF(_xlpm.DataPoint = "","",VALUE(_xlpm.DataPoint)))</f>
        <v>0</v>
      </c>
      <c r="I507" s="3">
        <f>IFERROR(_xlfn.PERCENTRANK.INC(Table4[Proximity to groceries (PMD)],Table4[[#This Row],[Proximity to groceries (PMD)]]),"")</f>
        <v>3.1E-2</v>
      </c>
      <c r="J507" s="3">
        <f>IFERROR(_xlfn.PERCENTRANK.INC(Table4[Percentage of income from government transfers (Census)],Table4[[#This Row],[Percentage of income from government transfers (Census)]]),"")</f>
        <v>0.91500000000000004</v>
      </c>
      <c r="K507" s="3">
        <f>IFERROR(_xlfn.PERCENTRANK.INC(Table4[Percentage of households that are renting (Census)],Table4[[#This Row],[Percentage of households that are renting (Census)]]),"")</f>
        <v>0</v>
      </c>
      <c r="L5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08" spans="2:12" x14ac:dyDescent="0.65">
      <c r="B508" s="3">
        <v>35211151001</v>
      </c>
      <c r="C508" s="3">
        <v>35211151</v>
      </c>
      <c r="D508" s="3">
        <v>673</v>
      </c>
      <c r="E508" s="3">
        <v>941</v>
      </c>
      <c r="F508" s="3">
        <f>_xlfn.LET(
 _xlpm.DataPoint, _xlfn.XLOOKUP(Table4[[#This Row],[DBUID]],PMD[DBUID],PMD[Indexed_Proximity_To_Groceries],"",0),
 IF(_xlpm.DataPoint = "","",VALUE(_xlpm.DataPoint)))</f>
        <v>7.5561453783016003E-3</v>
      </c>
      <c r="G508" s="4">
        <f>_xlfn.LET(
 _xlpm.DataPoint, _xlfn.XLOOKUP(Table4[[#This Row],[DAUID]],Census[ALT_GEO_CODE],Census[Percent_Of_Income_From_Goverment_Transfers],"",0),
 IF(_xlpm.DataPoint = "","",VALUE(_xlpm.DataPoint)))</f>
        <v>9.1</v>
      </c>
      <c r="H508" s="4">
        <f>_xlfn.LET(
 _xlpm.DataPoint, _xlfn.XLOOKUP(Table4[[#This Row],[DAUID]],Census[ALT_GEO_CODE],Census[Percent_Renters],"",0),
 IF(_xlpm.DataPoint = "","",VALUE(_xlpm.DataPoint)))</f>
        <v>6.5</v>
      </c>
      <c r="I508" s="3">
        <f>IFERROR(_xlfn.PERCENTRANK.INC(Table4[Proximity to groceries (PMD)],Table4[[#This Row],[Proximity to groceries (PMD)]]),"")</f>
        <v>0.16800000000000001</v>
      </c>
      <c r="J508" s="3">
        <f>IFERROR(_xlfn.PERCENTRANK.INC(Table4[Percentage of income from government transfers (Census)],Table4[[#This Row],[Percentage of income from government transfers (Census)]]),"")</f>
        <v>0.16500000000000001</v>
      </c>
      <c r="K508" s="3">
        <f>IFERROR(_xlfn.PERCENTRANK.INC(Table4[Percentage of households that are renting (Census)],Table4[[#This Row],[Percentage of households that are renting (Census)]]),"")</f>
        <v>0.14899999999999999</v>
      </c>
      <c r="L50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0.27348353170072143</v>
      </c>
    </row>
    <row r="509" spans="2:12" x14ac:dyDescent="0.65">
      <c r="B509" s="3">
        <v>35211151002</v>
      </c>
      <c r="C509" s="3">
        <v>35211151</v>
      </c>
      <c r="D509" s="3">
        <v>49</v>
      </c>
      <c r="E509" s="3">
        <v>941</v>
      </c>
      <c r="F509" s="3">
        <f>_xlfn.LET(
 _xlpm.DataPoint, _xlfn.XLOOKUP(Table4[[#This Row],[DBUID]],PMD[DBUID],PMD[Indexed_Proximity_To_Groceries],"",0),
 IF(_xlpm.DataPoint = "","",VALUE(_xlpm.DataPoint)))</f>
        <v>8.2301211192461997E-3</v>
      </c>
      <c r="G509" s="4">
        <f>_xlfn.LET(
 _xlpm.DataPoint, _xlfn.XLOOKUP(Table4[[#This Row],[DAUID]],Census[ALT_GEO_CODE],Census[Percent_Of_Income_From_Goverment_Transfers],"",0),
 IF(_xlpm.DataPoint = "","",VALUE(_xlpm.DataPoint)))</f>
        <v>9.1</v>
      </c>
      <c r="H509" s="4">
        <f>_xlfn.LET(
 _xlpm.DataPoint, _xlfn.XLOOKUP(Table4[[#This Row],[DAUID]],Census[ALT_GEO_CODE],Census[Percent_Renters],"",0),
 IF(_xlpm.DataPoint = "","",VALUE(_xlpm.DataPoint)))</f>
        <v>6.5</v>
      </c>
      <c r="I509" s="3">
        <f>IFERROR(_xlfn.PERCENTRANK.INC(Table4[Proximity to groceries (PMD)],Table4[[#This Row],[Proximity to groceries (PMD)]]),"")</f>
        <v>0.186</v>
      </c>
      <c r="J509" s="3">
        <f>IFERROR(_xlfn.PERCENTRANK.INC(Table4[Percentage of income from government transfers (Census)],Table4[[#This Row],[Percentage of income from government transfers (Census)]]),"")</f>
        <v>0.16500000000000001</v>
      </c>
      <c r="K509" s="3">
        <f>IFERROR(_xlfn.PERCENTRANK.INC(Table4[Percentage of households that are renting (Census)],Table4[[#This Row],[Percentage of households that are renting (Census)]]),"")</f>
        <v>0.14899999999999999</v>
      </c>
      <c r="L5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10" spans="2:12" x14ac:dyDescent="0.65">
      <c r="B510" s="3">
        <v>35211151003</v>
      </c>
      <c r="C510" s="3">
        <v>35211151</v>
      </c>
      <c r="D510" s="3">
        <v>76</v>
      </c>
      <c r="E510" s="3">
        <v>941</v>
      </c>
      <c r="F510" s="3">
        <f>_xlfn.LET(
 _xlpm.DataPoint, _xlfn.XLOOKUP(Table4[[#This Row],[DBUID]],PMD[DBUID],PMD[Indexed_Proximity_To_Groceries],"",0),
 IF(_xlpm.DataPoint = "","",VALUE(_xlpm.DataPoint)))</f>
        <v>1.8479628785866599E-2</v>
      </c>
      <c r="G510" s="4">
        <f>_xlfn.LET(
 _xlpm.DataPoint, _xlfn.XLOOKUP(Table4[[#This Row],[DAUID]],Census[ALT_GEO_CODE],Census[Percent_Of_Income_From_Goverment_Transfers],"",0),
 IF(_xlpm.DataPoint = "","",VALUE(_xlpm.DataPoint)))</f>
        <v>9.1</v>
      </c>
      <c r="H510" s="4">
        <f>_xlfn.LET(
 _xlpm.DataPoint, _xlfn.XLOOKUP(Table4[[#This Row],[DAUID]],Census[ALT_GEO_CODE],Census[Percent_Renters],"",0),
 IF(_xlpm.DataPoint = "","",VALUE(_xlpm.DataPoint)))</f>
        <v>6.5</v>
      </c>
      <c r="I510" s="3">
        <f>IFERROR(_xlfn.PERCENTRANK.INC(Table4[Proximity to groceries (PMD)],Table4[[#This Row],[Proximity to groceries (PMD)]]),"")</f>
        <v>0.42199999999999999</v>
      </c>
      <c r="J510" s="3">
        <f>IFERROR(_xlfn.PERCENTRANK.INC(Table4[Percentage of income from government transfers (Census)],Table4[[#This Row],[Percentage of income from government transfers (Census)]]),"")</f>
        <v>0.16500000000000001</v>
      </c>
      <c r="K510" s="3">
        <f>IFERROR(_xlfn.PERCENTRANK.INC(Table4[Percentage of households that are renting (Census)],Table4[[#This Row],[Percentage of households that are renting (Census)]]),"")</f>
        <v>0.14899999999999999</v>
      </c>
      <c r="L5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11" spans="2:12" x14ac:dyDescent="0.65">
      <c r="B511" s="3">
        <v>35211151004</v>
      </c>
      <c r="C511" s="3">
        <v>35211151</v>
      </c>
      <c r="D511" s="3">
        <v>143</v>
      </c>
      <c r="E511" s="3">
        <v>941</v>
      </c>
      <c r="F511" s="3">
        <f>_xlfn.LET(
 _xlpm.DataPoint, _xlfn.XLOOKUP(Table4[[#This Row],[DBUID]],PMD[DBUID],PMD[Indexed_Proximity_To_Groceries],"",0),
 IF(_xlpm.DataPoint = "","",VALUE(_xlpm.DataPoint)))</f>
        <v>4.8787941072237001E-3</v>
      </c>
      <c r="G511" s="4">
        <f>_xlfn.LET(
 _xlpm.DataPoint, _xlfn.XLOOKUP(Table4[[#This Row],[DAUID]],Census[ALT_GEO_CODE],Census[Percent_Of_Income_From_Goverment_Transfers],"",0),
 IF(_xlpm.DataPoint = "","",VALUE(_xlpm.DataPoint)))</f>
        <v>9.1</v>
      </c>
      <c r="H511" s="4">
        <f>_xlfn.LET(
 _xlpm.DataPoint, _xlfn.XLOOKUP(Table4[[#This Row],[DAUID]],Census[ALT_GEO_CODE],Census[Percent_Renters],"",0),
 IF(_xlpm.DataPoint = "","",VALUE(_xlpm.DataPoint)))</f>
        <v>6.5</v>
      </c>
      <c r="I511" s="3">
        <f>IFERROR(_xlfn.PERCENTRANK.INC(Table4[Proximity to groceries (PMD)],Table4[[#This Row],[Proximity to groceries (PMD)]]),"")</f>
        <v>9.1999999999999998E-2</v>
      </c>
      <c r="J511" s="3">
        <f>IFERROR(_xlfn.PERCENTRANK.INC(Table4[Percentage of income from government transfers (Census)],Table4[[#This Row],[Percentage of income from government transfers (Census)]]),"")</f>
        <v>0.16500000000000001</v>
      </c>
      <c r="K511" s="3">
        <f>IFERROR(_xlfn.PERCENTRANK.INC(Table4[Percentage of households that are renting (Census)],Table4[[#This Row],[Percentage of households that are renting (Census)]]),"")</f>
        <v>0.14899999999999999</v>
      </c>
      <c r="L5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12" spans="2:12" x14ac:dyDescent="0.65">
      <c r="B512" s="3">
        <v>35211152001</v>
      </c>
      <c r="C512" s="3">
        <v>35211152</v>
      </c>
      <c r="D512" s="3">
        <v>92</v>
      </c>
      <c r="E512" s="3">
        <v>787</v>
      </c>
      <c r="F512" s="3">
        <f>_xlfn.LET(
 _xlpm.DataPoint, _xlfn.XLOOKUP(Table4[[#This Row],[DBUID]],PMD[DBUID],PMD[Indexed_Proximity_To_Groceries],"",0),
 IF(_xlpm.DataPoint = "","",VALUE(_xlpm.DataPoint)))</f>
        <v>6.5162234287642895E-2</v>
      </c>
      <c r="G512" s="4">
        <f>_xlfn.LET(
 _xlpm.DataPoint, _xlfn.XLOOKUP(Table4[[#This Row],[DAUID]],Census[ALT_GEO_CODE],Census[Percent_Of_Income_From_Goverment_Transfers],"",0),
 IF(_xlpm.DataPoint = "","",VALUE(_xlpm.DataPoint)))</f>
        <v>11.9</v>
      </c>
      <c r="H512" s="4">
        <f>_xlfn.LET(
 _xlpm.DataPoint, _xlfn.XLOOKUP(Table4[[#This Row],[DAUID]],Census[ALT_GEO_CODE],Census[Percent_Renters],"",0),
 IF(_xlpm.DataPoint = "","",VALUE(_xlpm.DataPoint)))</f>
        <v>6.3</v>
      </c>
      <c r="I512" s="3">
        <f>IFERROR(_xlfn.PERCENTRANK.INC(Table4[Proximity to groceries (PMD)],Table4[[#This Row],[Proximity to groceries (PMD)]]),"")</f>
        <v>0.88900000000000001</v>
      </c>
      <c r="J512" s="3">
        <f>IFERROR(_xlfn.PERCENTRANK.INC(Table4[Percentage of income from government transfers (Census)],Table4[[#This Row],[Percentage of income from government transfers (Census)]]),"")</f>
        <v>0.504</v>
      </c>
      <c r="K512" s="3">
        <f>IFERROR(_xlfn.PERCENTRANK.INC(Table4[Percentage of households that are renting (Census)],Table4[[#This Row],[Percentage of households that are renting (Census)]]),"")</f>
        <v>0.14199999999999999</v>
      </c>
      <c r="L5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13" spans="2:12" x14ac:dyDescent="0.65">
      <c r="B513" s="3">
        <v>35211152002</v>
      </c>
      <c r="C513" s="3">
        <v>35211152</v>
      </c>
      <c r="D513" s="3">
        <v>652</v>
      </c>
      <c r="E513" s="3">
        <v>787</v>
      </c>
      <c r="F513" s="3">
        <f>_xlfn.LET(
 _xlpm.DataPoint, _xlfn.XLOOKUP(Table4[[#This Row],[DBUID]],PMD[DBUID],PMD[Indexed_Proximity_To_Groceries],"",0),
 IF(_xlpm.DataPoint = "","",VALUE(_xlpm.DataPoint)))</f>
        <v>6.4263872712120002E-2</v>
      </c>
      <c r="G513" s="4">
        <f>_xlfn.LET(
 _xlpm.DataPoint, _xlfn.XLOOKUP(Table4[[#This Row],[DAUID]],Census[ALT_GEO_CODE],Census[Percent_Of_Income_From_Goverment_Transfers],"",0),
 IF(_xlpm.DataPoint = "","",VALUE(_xlpm.DataPoint)))</f>
        <v>11.9</v>
      </c>
      <c r="H513" s="4">
        <f>_xlfn.LET(
 _xlpm.DataPoint, _xlfn.XLOOKUP(Table4[[#This Row],[DAUID]],Census[ALT_GEO_CODE],Census[Percent_Renters],"",0),
 IF(_xlpm.DataPoint = "","",VALUE(_xlpm.DataPoint)))</f>
        <v>6.3</v>
      </c>
      <c r="I513" s="3">
        <f>IFERROR(_xlfn.PERCENTRANK.INC(Table4[Proximity to groceries (PMD)],Table4[[#This Row],[Proximity to groceries (PMD)]]),"")</f>
        <v>0.88500000000000001</v>
      </c>
      <c r="J513" s="3">
        <f>IFERROR(_xlfn.PERCENTRANK.INC(Table4[Percentage of income from government transfers (Census)],Table4[[#This Row],[Percentage of income from government transfers (Census)]]),"")</f>
        <v>0.504</v>
      </c>
      <c r="K513" s="3">
        <f>IFERROR(_xlfn.PERCENTRANK.INC(Table4[Percentage of households that are renting (Census)],Table4[[#This Row],[Percentage of households that are renting (Census)]]),"")</f>
        <v>0.14199999999999999</v>
      </c>
      <c r="L51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0.20190120319833579</v>
      </c>
    </row>
    <row r="514" spans="2:12" x14ac:dyDescent="0.65">
      <c r="B514" s="3">
        <v>35211152003</v>
      </c>
      <c r="C514" s="3">
        <v>35211152</v>
      </c>
      <c r="D514" s="3">
        <v>43</v>
      </c>
      <c r="E514" s="3">
        <v>787</v>
      </c>
      <c r="F514" s="3">
        <f>_xlfn.LET(
 _xlpm.DataPoint, _xlfn.XLOOKUP(Table4[[#This Row],[DBUID]],PMD[DBUID],PMD[Indexed_Proximity_To_Groceries],"",0),
 IF(_xlpm.DataPoint = "","",VALUE(_xlpm.DataPoint)))</f>
        <v>2.67368330194971E-2</v>
      </c>
      <c r="G514" s="4">
        <f>_xlfn.LET(
 _xlpm.DataPoint, _xlfn.XLOOKUP(Table4[[#This Row],[DAUID]],Census[ALT_GEO_CODE],Census[Percent_Of_Income_From_Goverment_Transfers],"",0),
 IF(_xlpm.DataPoint = "","",VALUE(_xlpm.DataPoint)))</f>
        <v>11.9</v>
      </c>
      <c r="H514" s="4">
        <f>_xlfn.LET(
 _xlpm.DataPoint, _xlfn.XLOOKUP(Table4[[#This Row],[DAUID]],Census[ALT_GEO_CODE],Census[Percent_Renters],"",0),
 IF(_xlpm.DataPoint = "","",VALUE(_xlpm.DataPoint)))</f>
        <v>6.3</v>
      </c>
      <c r="I514" s="3">
        <f>IFERROR(_xlfn.PERCENTRANK.INC(Table4[Proximity to groceries (PMD)],Table4[[#This Row],[Proximity to groceries (PMD)]]),"")</f>
        <v>0.55600000000000005</v>
      </c>
      <c r="J514" s="3">
        <f>IFERROR(_xlfn.PERCENTRANK.INC(Table4[Percentage of income from government transfers (Census)],Table4[[#This Row],[Percentage of income from government transfers (Census)]]),"")</f>
        <v>0.504</v>
      </c>
      <c r="K514" s="3">
        <f>IFERROR(_xlfn.PERCENTRANK.INC(Table4[Percentage of households that are renting (Census)],Table4[[#This Row],[Percentage of households that are renting (Census)]]),"")</f>
        <v>0.14199999999999999</v>
      </c>
      <c r="L5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15" spans="2:12" x14ac:dyDescent="0.65">
      <c r="B515" s="3">
        <v>35211155001</v>
      </c>
      <c r="C515" s="3">
        <v>35211155</v>
      </c>
      <c r="D515" s="3">
        <v>193</v>
      </c>
      <c r="E515" s="3">
        <v>193</v>
      </c>
      <c r="F515" s="3">
        <f>_xlfn.LET(
 _xlpm.DataPoint, _xlfn.XLOOKUP(Table4[[#This Row],[DBUID]],PMD[DBUID],PMD[Indexed_Proximity_To_Groceries],"",0),
 IF(_xlpm.DataPoint = "","",VALUE(_xlpm.DataPoint)))</f>
        <v>3.5588703727937702E-2</v>
      </c>
      <c r="G515" s="4" t="str">
        <f>_xlfn.LET(
 _xlpm.DataPoint, _xlfn.XLOOKUP(Table4[[#This Row],[DAUID]],Census[ALT_GEO_CODE],Census[Percent_Of_Income_From_Goverment_Transfers],"",0),
 IF(_xlpm.DataPoint = "","",VALUE(_xlpm.DataPoint)))</f>
        <v/>
      </c>
      <c r="H515" s="4">
        <f>_xlfn.LET(
 _xlpm.DataPoint, _xlfn.XLOOKUP(Table4[[#This Row],[DAUID]],Census[ALT_GEO_CODE],Census[Percent_Renters],"",0),
 IF(_xlpm.DataPoint = "","",VALUE(_xlpm.DataPoint)))</f>
        <v>0</v>
      </c>
      <c r="I515" s="3">
        <f>IFERROR(_xlfn.PERCENTRANK.INC(Table4[Proximity to groceries (PMD)],Table4[[#This Row],[Proximity to groceries (PMD)]]),"")</f>
        <v>0.66900000000000004</v>
      </c>
      <c r="J515" s="3" t="str">
        <f>IFERROR(_xlfn.PERCENTRANK.INC(Table4[Percentage of income from government transfers (Census)],Table4[[#This Row],[Percentage of income from government transfers (Census)]]),"")</f>
        <v/>
      </c>
      <c r="K515" s="3">
        <f>IFERROR(_xlfn.PERCENTRANK.INC(Table4[Percentage of households that are renting (Census)],Table4[[#This Row],[Percentage of households that are renting (Census)]]),"")</f>
        <v>0</v>
      </c>
      <c r="L5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16" spans="2:12" x14ac:dyDescent="0.65">
      <c r="B516" s="3">
        <v>35211156001</v>
      </c>
      <c r="C516" s="3">
        <v>35211156</v>
      </c>
      <c r="D516" s="3">
        <v>606</v>
      </c>
      <c r="E516" s="3">
        <v>606</v>
      </c>
      <c r="F516" s="3">
        <f>_xlfn.LET(
 _xlpm.DataPoint, _xlfn.XLOOKUP(Table4[[#This Row],[DBUID]],PMD[DBUID],PMD[Indexed_Proximity_To_Groceries],"",0),
 IF(_xlpm.DataPoint = "","",VALUE(_xlpm.DataPoint)))</f>
        <v>2.6210420997687601E-2</v>
      </c>
      <c r="G516" s="4">
        <f>_xlfn.LET(
 _xlpm.DataPoint, _xlfn.XLOOKUP(Table4[[#This Row],[DAUID]],Census[ALT_GEO_CODE],Census[Percent_Of_Income_From_Goverment_Transfers],"",0),
 IF(_xlpm.DataPoint = "","",VALUE(_xlpm.DataPoint)))</f>
        <v>12.8</v>
      </c>
      <c r="H516" s="4">
        <f>_xlfn.LET(
 _xlpm.DataPoint, _xlfn.XLOOKUP(Table4[[#This Row],[DAUID]],Census[ALT_GEO_CODE],Census[Percent_Renters],"",0),
 IF(_xlpm.DataPoint = "","",VALUE(_xlpm.DataPoint)))</f>
        <v>15.6</v>
      </c>
      <c r="I516" s="3">
        <f>IFERROR(_xlfn.PERCENTRANK.INC(Table4[Proximity to groceries (PMD)],Table4[[#This Row],[Proximity to groceries (PMD)]]),"")</f>
        <v>0.54700000000000004</v>
      </c>
      <c r="J516" s="3">
        <f>IFERROR(_xlfn.PERCENTRANK.INC(Table4[Percentage of income from government transfers (Census)],Table4[[#This Row],[Percentage of income from government transfers (Census)]]),"")</f>
        <v>0.63800000000000001</v>
      </c>
      <c r="K516" s="3">
        <f>IFERROR(_xlfn.PERCENTRANK.INC(Table4[Percentage of households that are renting (Census)],Table4[[#This Row],[Percentage of households that are renting (Census)]]),"")</f>
        <v>0.58199999999999996</v>
      </c>
      <c r="L51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0.55201043616059986</v>
      </c>
    </row>
    <row r="517" spans="2:12" x14ac:dyDescent="0.65">
      <c r="B517" s="3">
        <v>35211158001</v>
      </c>
      <c r="C517" s="3">
        <v>35211158</v>
      </c>
      <c r="D517" s="3">
        <v>291</v>
      </c>
      <c r="E517" s="3">
        <v>486</v>
      </c>
      <c r="F517" s="3" t="str">
        <f>_xlfn.LET(
 _xlpm.DataPoint, _xlfn.XLOOKUP(Table4[[#This Row],[DBUID]],PMD[DBUID],PMD[Indexed_Proximity_To_Groceries],"",0),
 IF(_xlpm.DataPoint = "","",VALUE(_xlpm.DataPoint)))</f>
        <v/>
      </c>
      <c r="G517" s="4">
        <f>_xlfn.LET(
 _xlpm.DataPoint, _xlfn.XLOOKUP(Table4[[#This Row],[DAUID]],Census[ALT_GEO_CODE],Census[Percent_Of_Income_From_Goverment_Transfers],"",0),
 IF(_xlpm.DataPoint = "","",VALUE(_xlpm.DataPoint)))</f>
        <v>11</v>
      </c>
      <c r="H517" s="4">
        <f>_xlfn.LET(
 _xlpm.DataPoint, _xlfn.XLOOKUP(Table4[[#This Row],[DAUID]],Census[ALT_GEO_CODE],Census[Percent_Renters],"",0),
 IF(_xlpm.DataPoint = "","",VALUE(_xlpm.DataPoint)))</f>
        <v>11.5</v>
      </c>
      <c r="I517" s="3" t="str">
        <f>IFERROR(_xlfn.PERCENTRANK.INC(Table4[Proximity to groceries (PMD)],Table4[[#This Row],[Proximity to groceries (PMD)]]),"")</f>
        <v/>
      </c>
      <c r="J517" s="3">
        <f>IFERROR(_xlfn.PERCENTRANK.INC(Table4[Percentage of income from government transfers (Census)],Table4[[#This Row],[Percentage of income from government transfers (Census)]]),"")</f>
        <v>0.38600000000000001</v>
      </c>
      <c r="K517" s="3">
        <f>IFERROR(_xlfn.PERCENTRANK.INC(Table4[Percentage of households that are renting (Census)],Table4[[#This Row],[Percentage of households that are renting (Census)]]),"")</f>
        <v>0.36099999999999999</v>
      </c>
      <c r="L5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18" spans="2:12" x14ac:dyDescent="0.65">
      <c r="B518" s="3">
        <v>35211158002</v>
      </c>
      <c r="C518" s="3">
        <v>35211158</v>
      </c>
      <c r="D518" s="3">
        <v>122</v>
      </c>
      <c r="E518" s="3">
        <v>486</v>
      </c>
      <c r="F518" s="3" t="str">
        <f>_xlfn.LET(
 _xlpm.DataPoint, _xlfn.XLOOKUP(Table4[[#This Row],[DBUID]],PMD[DBUID],PMD[Indexed_Proximity_To_Groceries],"",0),
 IF(_xlpm.DataPoint = "","",VALUE(_xlpm.DataPoint)))</f>
        <v/>
      </c>
      <c r="G518" s="4">
        <f>_xlfn.LET(
 _xlpm.DataPoint, _xlfn.XLOOKUP(Table4[[#This Row],[DAUID]],Census[ALT_GEO_CODE],Census[Percent_Of_Income_From_Goverment_Transfers],"",0),
 IF(_xlpm.DataPoint = "","",VALUE(_xlpm.DataPoint)))</f>
        <v>11</v>
      </c>
      <c r="H518" s="4">
        <f>_xlfn.LET(
 _xlpm.DataPoint, _xlfn.XLOOKUP(Table4[[#This Row],[DAUID]],Census[ALT_GEO_CODE],Census[Percent_Renters],"",0),
 IF(_xlpm.DataPoint = "","",VALUE(_xlpm.DataPoint)))</f>
        <v>11.5</v>
      </c>
      <c r="I518" s="3" t="str">
        <f>IFERROR(_xlfn.PERCENTRANK.INC(Table4[Proximity to groceries (PMD)],Table4[[#This Row],[Proximity to groceries (PMD)]]),"")</f>
        <v/>
      </c>
      <c r="J518" s="3">
        <f>IFERROR(_xlfn.PERCENTRANK.INC(Table4[Percentage of income from government transfers (Census)],Table4[[#This Row],[Percentage of income from government transfers (Census)]]),"")</f>
        <v>0.38600000000000001</v>
      </c>
      <c r="K518" s="3">
        <f>IFERROR(_xlfn.PERCENTRANK.INC(Table4[Percentage of households that are renting (Census)],Table4[[#This Row],[Percentage of households that are renting (Census)]]),"")</f>
        <v>0.36099999999999999</v>
      </c>
      <c r="L5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19" spans="2:12" x14ac:dyDescent="0.65">
      <c r="B519" s="3">
        <v>35211158003</v>
      </c>
      <c r="C519" s="3">
        <v>35211158</v>
      </c>
      <c r="D519" s="3">
        <v>73</v>
      </c>
      <c r="E519" s="3">
        <v>486</v>
      </c>
      <c r="F519" s="3" t="str">
        <f>_xlfn.LET(
 _xlpm.DataPoint, _xlfn.XLOOKUP(Table4[[#This Row],[DBUID]],PMD[DBUID],PMD[Indexed_Proximity_To_Groceries],"",0),
 IF(_xlpm.DataPoint = "","",VALUE(_xlpm.DataPoint)))</f>
        <v/>
      </c>
      <c r="G519" s="4">
        <f>_xlfn.LET(
 _xlpm.DataPoint, _xlfn.XLOOKUP(Table4[[#This Row],[DAUID]],Census[ALT_GEO_CODE],Census[Percent_Of_Income_From_Goverment_Transfers],"",0),
 IF(_xlpm.DataPoint = "","",VALUE(_xlpm.DataPoint)))</f>
        <v>11</v>
      </c>
      <c r="H519" s="4">
        <f>_xlfn.LET(
 _xlpm.DataPoint, _xlfn.XLOOKUP(Table4[[#This Row],[DAUID]],Census[ALT_GEO_CODE],Census[Percent_Renters],"",0),
 IF(_xlpm.DataPoint = "","",VALUE(_xlpm.DataPoint)))</f>
        <v>11.5</v>
      </c>
      <c r="I519" s="3" t="str">
        <f>IFERROR(_xlfn.PERCENTRANK.INC(Table4[Proximity to groceries (PMD)],Table4[[#This Row],[Proximity to groceries (PMD)]]),"")</f>
        <v/>
      </c>
      <c r="J519" s="3">
        <f>IFERROR(_xlfn.PERCENTRANK.INC(Table4[Percentage of income from government transfers (Census)],Table4[[#This Row],[Percentage of income from government transfers (Census)]]),"")</f>
        <v>0.38600000000000001</v>
      </c>
      <c r="K519" s="3">
        <f>IFERROR(_xlfn.PERCENTRANK.INC(Table4[Percentage of households that are renting (Census)],Table4[[#This Row],[Percentage of households that are renting (Census)]]),"")</f>
        <v>0.36099999999999999</v>
      </c>
      <c r="L5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20" spans="2:12" x14ac:dyDescent="0.65">
      <c r="B520" s="3">
        <v>35211159002</v>
      </c>
      <c r="C520" s="3">
        <v>35211159</v>
      </c>
      <c r="D520" s="3">
        <v>71</v>
      </c>
      <c r="E520" s="3">
        <v>1525</v>
      </c>
      <c r="F520" s="3">
        <f>_xlfn.LET(
 _xlpm.DataPoint, _xlfn.XLOOKUP(Table4[[#This Row],[DBUID]],PMD[DBUID],PMD[Indexed_Proximity_To_Groceries],"",0),
 IF(_xlpm.DataPoint = "","",VALUE(_xlpm.DataPoint)))</f>
        <v>1.12559988020476E-2</v>
      </c>
      <c r="G520" s="4">
        <f>_xlfn.LET(
 _xlpm.DataPoint, _xlfn.XLOOKUP(Table4[[#This Row],[DAUID]],Census[ALT_GEO_CODE],Census[Percent_Of_Income_From_Goverment_Transfers],"",0),
 IF(_xlpm.DataPoint = "","",VALUE(_xlpm.DataPoint)))</f>
        <v>15</v>
      </c>
      <c r="H520" s="4">
        <f>_xlfn.LET(
 _xlpm.DataPoint, _xlfn.XLOOKUP(Table4[[#This Row],[DAUID]],Census[ALT_GEO_CODE],Census[Percent_Renters],"",0),
 IF(_xlpm.DataPoint = "","",VALUE(_xlpm.DataPoint)))</f>
        <v>12.2</v>
      </c>
      <c r="I520" s="3">
        <f>IFERROR(_xlfn.PERCENTRANK.INC(Table4[Proximity to groceries (PMD)],Table4[[#This Row],[Proximity to groceries (PMD)]]),"")</f>
        <v>0.25900000000000001</v>
      </c>
      <c r="J520" s="3">
        <f>IFERROR(_xlfn.PERCENTRANK.INC(Table4[Percentage of income from government transfers (Census)],Table4[[#This Row],[Percentage of income from government transfers (Census)]]),"")</f>
        <v>0.81299999999999994</v>
      </c>
      <c r="K520" s="3">
        <f>IFERROR(_xlfn.PERCENTRANK.INC(Table4[Percentage of households that are renting (Census)],Table4[[#This Row],[Percentage of households that are renting (Census)]]),"")</f>
        <v>0.40799999999999997</v>
      </c>
      <c r="L5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21" spans="2:12" x14ac:dyDescent="0.65">
      <c r="B521" s="3">
        <v>35211159003</v>
      </c>
      <c r="C521" s="3">
        <v>35211159</v>
      </c>
      <c r="D521" s="3">
        <v>47</v>
      </c>
      <c r="E521" s="3">
        <v>1525</v>
      </c>
      <c r="F521" s="3">
        <f>_xlfn.LET(
 _xlpm.DataPoint, _xlfn.XLOOKUP(Table4[[#This Row],[DBUID]],PMD[DBUID],PMD[Indexed_Proximity_To_Groceries],"",0),
 IF(_xlpm.DataPoint = "","",VALUE(_xlpm.DataPoint)))</f>
        <v>7.9202414362903994E-3</v>
      </c>
      <c r="G521" s="4">
        <f>_xlfn.LET(
 _xlpm.DataPoint, _xlfn.XLOOKUP(Table4[[#This Row],[DAUID]],Census[ALT_GEO_CODE],Census[Percent_Of_Income_From_Goverment_Transfers],"",0),
 IF(_xlpm.DataPoint = "","",VALUE(_xlpm.DataPoint)))</f>
        <v>15</v>
      </c>
      <c r="H521" s="4">
        <f>_xlfn.LET(
 _xlpm.DataPoint, _xlfn.XLOOKUP(Table4[[#This Row],[DAUID]],Census[ALT_GEO_CODE],Census[Percent_Renters],"",0),
 IF(_xlpm.DataPoint = "","",VALUE(_xlpm.DataPoint)))</f>
        <v>12.2</v>
      </c>
      <c r="I521" s="3">
        <f>IFERROR(_xlfn.PERCENTRANK.INC(Table4[Proximity to groceries (PMD)],Table4[[#This Row],[Proximity to groceries (PMD)]]),"")</f>
        <v>0.18099999999999999</v>
      </c>
      <c r="J521" s="3">
        <f>IFERROR(_xlfn.PERCENTRANK.INC(Table4[Percentage of income from government transfers (Census)],Table4[[#This Row],[Percentage of income from government transfers (Census)]]),"")</f>
        <v>0.81299999999999994</v>
      </c>
      <c r="K521" s="3">
        <f>IFERROR(_xlfn.PERCENTRANK.INC(Table4[Percentage of households that are renting (Census)],Table4[[#This Row],[Percentage of households that are renting (Census)]]),"")</f>
        <v>0.40799999999999997</v>
      </c>
      <c r="L5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22" spans="2:12" x14ac:dyDescent="0.65">
      <c r="B522" s="3">
        <v>35211159005</v>
      </c>
      <c r="C522" s="3">
        <v>35211159</v>
      </c>
      <c r="D522" s="3">
        <v>1407</v>
      </c>
      <c r="E522" s="3">
        <v>1525</v>
      </c>
      <c r="F522" s="3">
        <f>_xlfn.LET(
 _xlpm.DataPoint, _xlfn.XLOOKUP(Table4[[#This Row],[DBUID]],PMD[DBUID],PMD[Indexed_Proximity_To_Groceries],"",0),
 IF(_xlpm.DataPoint = "","",VALUE(_xlpm.DataPoint)))</f>
        <v>1.9331820996010801E-2</v>
      </c>
      <c r="G522" s="4">
        <f>_xlfn.LET(
 _xlpm.DataPoint, _xlfn.XLOOKUP(Table4[[#This Row],[DAUID]],Census[ALT_GEO_CODE],Census[Percent_Of_Income_From_Goverment_Transfers],"",0),
 IF(_xlpm.DataPoint = "","",VALUE(_xlpm.DataPoint)))</f>
        <v>15</v>
      </c>
      <c r="H522" s="4">
        <f>_xlfn.LET(
 _xlpm.DataPoint, _xlfn.XLOOKUP(Table4[[#This Row],[DAUID]],Census[ALT_GEO_CODE],Census[Percent_Renters],"",0),
 IF(_xlpm.DataPoint = "","",VALUE(_xlpm.DataPoint)))</f>
        <v>12.2</v>
      </c>
      <c r="I522" s="3">
        <f>IFERROR(_xlfn.PERCENTRANK.INC(Table4[Proximity to groceries (PMD)],Table4[[#This Row],[Proximity to groceries (PMD)]]),"")</f>
        <v>0.436</v>
      </c>
      <c r="J522" s="3">
        <f>IFERROR(_xlfn.PERCENTRANK.INC(Table4[Percentage of income from government transfers (Census)],Table4[[#This Row],[Percentage of income from government transfers (Census)]]),"")</f>
        <v>0.81299999999999994</v>
      </c>
      <c r="K522" s="3">
        <f>IFERROR(_xlfn.PERCENTRANK.INC(Table4[Percentage of households that are renting (Census)],Table4[[#This Row],[Percentage of households that are renting (Census)]]),"")</f>
        <v>0.40799999999999997</v>
      </c>
      <c r="L52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0.57193051791030725</v>
      </c>
    </row>
    <row r="523" spans="2:12" x14ac:dyDescent="0.65">
      <c r="B523" s="3">
        <v>35211160001</v>
      </c>
      <c r="C523" s="3">
        <v>35211160</v>
      </c>
      <c r="D523" s="3">
        <v>465</v>
      </c>
      <c r="E523" s="3">
        <v>720</v>
      </c>
      <c r="F523" s="3">
        <f>_xlfn.LET(
 _xlpm.DataPoint, _xlfn.XLOOKUP(Table4[[#This Row],[DBUID]],PMD[DBUID],PMD[Indexed_Proximity_To_Groceries],"",0),
 IF(_xlpm.DataPoint = "","",VALUE(_xlpm.DataPoint)))</f>
        <v>5.84043808306451E-2</v>
      </c>
      <c r="G523" s="4">
        <f>_xlfn.LET(
 _xlpm.DataPoint, _xlfn.XLOOKUP(Table4[[#This Row],[DAUID]],Census[ALT_GEO_CODE],Census[Percent_Of_Income_From_Goverment_Transfers],"",0),
 IF(_xlpm.DataPoint = "","",VALUE(_xlpm.DataPoint)))</f>
        <v>12.8</v>
      </c>
      <c r="H523" s="4">
        <f>_xlfn.LET(
 _xlpm.DataPoint, _xlfn.XLOOKUP(Table4[[#This Row],[DAUID]],Census[ALT_GEO_CODE],Census[Percent_Renters],"",0),
 IF(_xlpm.DataPoint = "","",VALUE(_xlpm.DataPoint)))</f>
        <v>26.3</v>
      </c>
      <c r="I523" s="3">
        <f>IFERROR(_xlfn.PERCENTRANK.INC(Table4[Proximity to groceries (PMD)],Table4[[#This Row],[Proximity to groceries (PMD)]]),"")</f>
        <v>0.85499999999999998</v>
      </c>
      <c r="J523" s="3">
        <f>IFERROR(_xlfn.PERCENTRANK.INC(Table4[Percentage of income from government transfers (Census)],Table4[[#This Row],[Percentage of income from government transfers (Census)]]),"")</f>
        <v>0.63800000000000001</v>
      </c>
      <c r="K523" s="3">
        <f>IFERROR(_xlfn.PERCENTRANK.INC(Table4[Percentage of households that are renting (Census)],Table4[[#This Row],[Percentage of households that are renting (Census)]]),"")</f>
        <v>0.86299999999999999</v>
      </c>
      <c r="L52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0.43059253088550531</v>
      </c>
    </row>
    <row r="524" spans="2:12" x14ac:dyDescent="0.65">
      <c r="B524" s="3">
        <v>35211160002</v>
      </c>
      <c r="C524" s="3">
        <v>35211160</v>
      </c>
      <c r="D524" s="3">
        <v>121</v>
      </c>
      <c r="E524" s="3">
        <v>720</v>
      </c>
      <c r="F524" s="3">
        <f>_xlfn.LET(
 _xlpm.DataPoint, _xlfn.XLOOKUP(Table4[[#This Row],[DBUID]],PMD[DBUID],PMD[Indexed_Proximity_To_Groceries],"",0),
 IF(_xlpm.DataPoint = "","",VALUE(_xlpm.DataPoint)))</f>
        <v>2.5045592029197299E-2</v>
      </c>
      <c r="G524" s="4">
        <f>_xlfn.LET(
 _xlpm.DataPoint, _xlfn.XLOOKUP(Table4[[#This Row],[DAUID]],Census[ALT_GEO_CODE],Census[Percent_Of_Income_From_Goverment_Transfers],"",0),
 IF(_xlpm.DataPoint = "","",VALUE(_xlpm.DataPoint)))</f>
        <v>12.8</v>
      </c>
      <c r="H524" s="4">
        <f>_xlfn.LET(
 _xlpm.DataPoint, _xlfn.XLOOKUP(Table4[[#This Row],[DAUID]],Census[ALT_GEO_CODE],Census[Percent_Renters],"",0),
 IF(_xlpm.DataPoint = "","",VALUE(_xlpm.DataPoint)))</f>
        <v>26.3</v>
      </c>
      <c r="I524" s="3">
        <f>IFERROR(_xlfn.PERCENTRANK.INC(Table4[Proximity to groceries (PMD)],Table4[[#This Row],[Proximity to groceries (PMD)]]),"")</f>
        <v>0.53400000000000003</v>
      </c>
      <c r="J524" s="3">
        <f>IFERROR(_xlfn.PERCENTRANK.INC(Table4[Percentage of income from government transfers (Census)],Table4[[#This Row],[Percentage of income from government transfers (Census)]]),"")</f>
        <v>0.63800000000000001</v>
      </c>
      <c r="K524" s="3">
        <f>IFERROR(_xlfn.PERCENTRANK.INC(Table4[Percentage of households that are renting (Census)],Table4[[#This Row],[Percentage of households that are renting (Census)]]),"")</f>
        <v>0.86299999999999999</v>
      </c>
      <c r="L5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25" spans="2:12" x14ac:dyDescent="0.65">
      <c r="B525" s="3">
        <v>35211160003</v>
      </c>
      <c r="C525" s="3">
        <v>35211160</v>
      </c>
      <c r="D525" s="3">
        <v>134</v>
      </c>
      <c r="E525" s="3">
        <v>720</v>
      </c>
      <c r="F525" s="3">
        <f>_xlfn.LET(
 _xlpm.DataPoint, _xlfn.XLOOKUP(Table4[[#This Row],[DBUID]],PMD[DBUID],PMD[Indexed_Proximity_To_Groceries],"",0),
 IF(_xlpm.DataPoint = "","",VALUE(_xlpm.DataPoint)))</f>
        <v>4.7479335395611201E-2</v>
      </c>
      <c r="G525" s="4">
        <f>_xlfn.LET(
 _xlpm.DataPoint, _xlfn.XLOOKUP(Table4[[#This Row],[DAUID]],Census[ALT_GEO_CODE],Census[Percent_Of_Income_From_Goverment_Transfers],"",0),
 IF(_xlpm.DataPoint = "","",VALUE(_xlpm.DataPoint)))</f>
        <v>12.8</v>
      </c>
      <c r="H525" s="4">
        <f>_xlfn.LET(
 _xlpm.DataPoint, _xlfn.XLOOKUP(Table4[[#This Row],[DAUID]],Census[ALT_GEO_CODE],Census[Percent_Renters],"",0),
 IF(_xlpm.DataPoint = "","",VALUE(_xlpm.DataPoint)))</f>
        <v>26.3</v>
      </c>
      <c r="I525" s="3">
        <f>IFERROR(_xlfn.PERCENTRANK.INC(Table4[Proximity to groceries (PMD)],Table4[[#This Row],[Proximity to groceries (PMD)]]),"")</f>
        <v>0.78100000000000003</v>
      </c>
      <c r="J525" s="3">
        <f>IFERROR(_xlfn.PERCENTRANK.INC(Table4[Percentage of income from government transfers (Census)],Table4[[#This Row],[Percentage of income from government transfers (Census)]]),"")</f>
        <v>0.63800000000000001</v>
      </c>
      <c r="K525" s="3">
        <f>IFERROR(_xlfn.PERCENTRANK.INC(Table4[Percentage of households that are renting (Census)],Table4[[#This Row],[Percentage of households that are renting (Census)]]),"")</f>
        <v>0.86299999999999999</v>
      </c>
      <c r="L5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26" spans="2:12" x14ac:dyDescent="0.65">
      <c r="B526" s="3">
        <v>35211162001</v>
      </c>
      <c r="C526" s="3">
        <v>35211162</v>
      </c>
      <c r="D526" s="3">
        <v>463</v>
      </c>
      <c r="E526" s="3">
        <v>589</v>
      </c>
      <c r="F526" s="3">
        <f>_xlfn.LET(
 _xlpm.DataPoint, _xlfn.XLOOKUP(Table4[[#This Row],[DBUID]],PMD[DBUID],PMD[Indexed_Proximity_To_Groceries],"",0),
 IF(_xlpm.DataPoint = "","",VALUE(_xlpm.DataPoint)))</f>
        <v>5.5848444570930598E-2</v>
      </c>
      <c r="G526" s="4">
        <f>_xlfn.LET(
 _xlpm.DataPoint, _xlfn.XLOOKUP(Table4[[#This Row],[DAUID]],Census[ALT_GEO_CODE],Census[Percent_Of_Income_From_Goverment_Transfers],"",0),
 IF(_xlpm.DataPoint = "","",VALUE(_xlpm.DataPoint)))</f>
        <v>12.6</v>
      </c>
      <c r="H526" s="4">
        <f>_xlfn.LET(
 _xlpm.DataPoint, _xlfn.XLOOKUP(Table4[[#This Row],[DAUID]],Census[ALT_GEO_CODE],Census[Percent_Renters],"",0),
 IF(_xlpm.DataPoint = "","",VALUE(_xlpm.DataPoint)))</f>
        <v>10</v>
      </c>
      <c r="I526" s="3">
        <f>IFERROR(_xlfn.PERCENTRANK.INC(Table4[Proximity to groceries (PMD)],Table4[[#This Row],[Proximity to groceries (PMD)]]),"")</f>
        <v>0.84</v>
      </c>
      <c r="J526" s="3">
        <f>IFERROR(_xlfn.PERCENTRANK.INC(Table4[Percentage of income from government transfers (Census)],Table4[[#This Row],[Percentage of income from government transfers (Census)]]),"")</f>
        <v>0.627</v>
      </c>
      <c r="K526" s="3">
        <f>IFERROR(_xlfn.PERCENTRANK.INC(Table4[Percentage of households that are renting (Census)],Table4[[#This Row],[Percentage of households that are renting (Census)]]),"")</f>
        <v>0.28799999999999998</v>
      </c>
      <c r="L52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0.30685038351132954</v>
      </c>
    </row>
    <row r="527" spans="2:12" x14ac:dyDescent="0.65">
      <c r="B527" s="3">
        <v>35211162002</v>
      </c>
      <c r="C527" s="3">
        <v>35211162</v>
      </c>
      <c r="D527" s="3">
        <v>81</v>
      </c>
      <c r="E527" s="3">
        <v>589</v>
      </c>
      <c r="F527" s="3">
        <f>_xlfn.LET(
 _xlpm.DataPoint, _xlfn.XLOOKUP(Table4[[#This Row],[DBUID]],PMD[DBUID],PMD[Indexed_Proximity_To_Groceries],"",0),
 IF(_xlpm.DataPoint = "","",VALUE(_xlpm.DataPoint)))</f>
        <v>5.0453000879851197E-2</v>
      </c>
      <c r="G527" s="4">
        <f>_xlfn.LET(
 _xlpm.DataPoint, _xlfn.XLOOKUP(Table4[[#This Row],[DAUID]],Census[ALT_GEO_CODE],Census[Percent_Of_Income_From_Goverment_Transfers],"",0),
 IF(_xlpm.DataPoint = "","",VALUE(_xlpm.DataPoint)))</f>
        <v>12.6</v>
      </c>
      <c r="H527" s="4">
        <f>_xlfn.LET(
 _xlpm.DataPoint, _xlfn.XLOOKUP(Table4[[#This Row],[DAUID]],Census[ALT_GEO_CODE],Census[Percent_Renters],"",0),
 IF(_xlpm.DataPoint = "","",VALUE(_xlpm.DataPoint)))</f>
        <v>10</v>
      </c>
      <c r="I527" s="3">
        <f>IFERROR(_xlfn.PERCENTRANK.INC(Table4[Proximity to groceries (PMD)],Table4[[#This Row],[Proximity to groceries (PMD)]]),"")</f>
        <v>0.80500000000000005</v>
      </c>
      <c r="J527" s="3">
        <f>IFERROR(_xlfn.PERCENTRANK.INC(Table4[Percentage of income from government transfers (Census)],Table4[[#This Row],[Percentage of income from government transfers (Census)]]),"")</f>
        <v>0.627</v>
      </c>
      <c r="K527" s="3">
        <f>IFERROR(_xlfn.PERCENTRANK.INC(Table4[Percentage of households that are renting (Census)],Table4[[#This Row],[Percentage of households that are renting (Census)]]),"")</f>
        <v>0.28799999999999998</v>
      </c>
      <c r="L5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28" spans="2:12" x14ac:dyDescent="0.65">
      <c r="B528" s="3">
        <v>35211162003</v>
      </c>
      <c r="C528" s="3">
        <v>35211162</v>
      </c>
      <c r="D528" s="3">
        <v>45</v>
      </c>
      <c r="E528" s="3">
        <v>589</v>
      </c>
      <c r="F528" s="3">
        <f>_xlfn.LET(
 _xlpm.DataPoint, _xlfn.XLOOKUP(Table4[[#This Row],[DBUID]],PMD[DBUID],PMD[Indexed_Proximity_To_Groceries],"",0),
 IF(_xlpm.DataPoint = "","",VALUE(_xlpm.DataPoint)))</f>
        <v>1.4218283409292499E-2</v>
      </c>
      <c r="G528" s="4">
        <f>_xlfn.LET(
 _xlpm.DataPoint, _xlfn.XLOOKUP(Table4[[#This Row],[DAUID]],Census[ALT_GEO_CODE],Census[Percent_Of_Income_From_Goverment_Transfers],"",0),
 IF(_xlpm.DataPoint = "","",VALUE(_xlpm.DataPoint)))</f>
        <v>12.6</v>
      </c>
      <c r="H528" s="4">
        <f>_xlfn.LET(
 _xlpm.DataPoint, _xlfn.XLOOKUP(Table4[[#This Row],[DAUID]],Census[ALT_GEO_CODE],Census[Percent_Renters],"",0),
 IF(_xlpm.DataPoint = "","",VALUE(_xlpm.DataPoint)))</f>
        <v>10</v>
      </c>
      <c r="I528" s="3">
        <f>IFERROR(_xlfn.PERCENTRANK.INC(Table4[Proximity to groceries (PMD)],Table4[[#This Row],[Proximity to groceries (PMD)]]),"")</f>
        <v>0.32300000000000001</v>
      </c>
      <c r="J528" s="3">
        <f>IFERROR(_xlfn.PERCENTRANK.INC(Table4[Percentage of income from government transfers (Census)],Table4[[#This Row],[Percentage of income from government transfers (Census)]]),"")</f>
        <v>0.627</v>
      </c>
      <c r="K528" s="3">
        <f>IFERROR(_xlfn.PERCENTRANK.INC(Table4[Percentage of households that are renting (Census)],Table4[[#This Row],[Percentage of households that are renting (Census)]]),"")</f>
        <v>0.28799999999999998</v>
      </c>
      <c r="L5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29" spans="2:12" x14ac:dyDescent="0.65">
      <c r="B529" s="3">
        <v>35211170001</v>
      </c>
      <c r="C529" s="3">
        <v>35211170</v>
      </c>
      <c r="D529" s="3">
        <v>147</v>
      </c>
      <c r="E529" s="3">
        <v>823</v>
      </c>
      <c r="F529" s="3">
        <f>_xlfn.LET(
 _xlpm.DataPoint, _xlfn.XLOOKUP(Table4[[#This Row],[DBUID]],PMD[DBUID],PMD[Indexed_Proximity_To_Groceries],"",0),
 IF(_xlpm.DataPoint = "","",VALUE(_xlpm.DataPoint)))</f>
        <v>8.3861673086148003E-3</v>
      </c>
      <c r="G529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529" s="4">
        <f>_xlfn.LET(
 _xlpm.DataPoint, _xlfn.XLOOKUP(Table4[[#This Row],[DAUID]],Census[ALT_GEO_CODE],Census[Percent_Renters],"",0),
 IF(_xlpm.DataPoint = "","",VALUE(_xlpm.DataPoint)))</f>
        <v>20.9</v>
      </c>
      <c r="I529" s="3">
        <f>IFERROR(_xlfn.PERCENTRANK.INC(Table4[Proximity to groceries (PMD)],Table4[[#This Row],[Proximity to groceries (PMD)]]),"")</f>
        <v>0.19500000000000001</v>
      </c>
      <c r="J529" s="3">
        <f>IFERROR(_xlfn.PERCENTRANK.INC(Table4[Percentage of income from government transfers (Census)],Table4[[#This Row],[Percentage of income from government transfers (Census)]]),"")</f>
        <v>0.89200000000000002</v>
      </c>
      <c r="K529" s="3">
        <f>IFERROR(_xlfn.PERCENTRANK.INC(Table4[Percentage of households that are renting (Census)],Table4[[#This Row],[Percentage of households that are renting (Census)]]),"")</f>
        <v>0.80200000000000005</v>
      </c>
      <c r="L5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30" spans="2:12" x14ac:dyDescent="0.65">
      <c r="B530" s="3">
        <v>35211170002</v>
      </c>
      <c r="C530" s="3">
        <v>35211170</v>
      </c>
      <c r="D530" s="3">
        <v>241</v>
      </c>
      <c r="E530" s="3">
        <v>823</v>
      </c>
      <c r="F530" s="3" t="str">
        <f>_xlfn.LET(
 _xlpm.DataPoint, _xlfn.XLOOKUP(Table4[[#This Row],[DBUID]],PMD[DBUID],PMD[Indexed_Proximity_To_Groceries],"",0),
 IF(_xlpm.DataPoint = "","",VALUE(_xlpm.DataPoint)))</f>
        <v/>
      </c>
      <c r="G530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530" s="4">
        <f>_xlfn.LET(
 _xlpm.DataPoint, _xlfn.XLOOKUP(Table4[[#This Row],[DAUID]],Census[ALT_GEO_CODE],Census[Percent_Renters],"",0),
 IF(_xlpm.DataPoint = "","",VALUE(_xlpm.DataPoint)))</f>
        <v>20.9</v>
      </c>
      <c r="I530" s="3" t="str">
        <f>IFERROR(_xlfn.PERCENTRANK.INC(Table4[Proximity to groceries (PMD)],Table4[[#This Row],[Proximity to groceries (PMD)]]),"")</f>
        <v/>
      </c>
      <c r="J530" s="3">
        <f>IFERROR(_xlfn.PERCENTRANK.INC(Table4[Percentage of income from government transfers (Census)],Table4[[#This Row],[Percentage of income from government transfers (Census)]]),"")</f>
        <v>0.89200000000000002</v>
      </c>
      <c r="K530" s="3">
        <f>IFERROR(_xlfn.PERCENTRANK.INC(Table4[Percentage of households that are renting (Census)],Table4[[#This Row],[Percentage of households that are renting (Census)]]),"")</f>
        <v>0.80200000000000005</v>
      </c>
      <c r="L5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31" spans="2:12" x14ac:dyDescent="0.65">
      <c r="B531" s="3">
        <v>35211170003</v>
      </c>
      <c r="C531" s="3">
        <v>35211170</v>
      </c>
      <c r="D531" s="3">
        <v>86</v>
      </c>
      <c r="E531" s="3">
        <v>823</v>
      </c>
      <c r="F531" s="3">
        <f>_xlfn.LET(
 _xlpm.DataPoint, _xlfn.XLOOKUP(Table4[[#This Row],[DBUID]],PMD[DBUID],PMD[Indexed_Proximity_To_Groceries],"",0),
 IF(_xlpm.DataPoint = "","",VALUE(_xlpm.DataPoint)))</f>
        <v>6.1427747308399E-3</v>
      </c>
      <c r="G531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531" s="4">
        <f>_xlfn.LET(
 _xlpm.DataPoint, _xlfn.XLOOKUP(Table4[[#This Row],[DAUID]],Census[ALT_GEO_CODE],Census[Percent_Renters],"",0),
 IF(_xlpm.DataPoint = "","",VALUE(_xlpm.DataPoint)))</f>
        <v>20.9</v>
      </c>
      <c r="I531" s="3">
        <f>IFERROR(_xlfn.PERCENTRANK.INC(Table4[Proximity to groceries (PMD)],Table4[[#This Row],[Proximity to groceries (PMD)]]),"")</f>
        <v>0.129</v>
      </c>
      <c r="J531" s="3">
        <f>IFERROR(_xlfn.PERCENTRANK.INC(Table4[Percentage of income from government transfers (Census)],Table4[[#This Row],[Percentage of income from government transfers (Census)]]),"")</f>
        <v>0.89200000000000002</v>
      </c>
      <c r="K531" s="3">
        <f>IFERROR(_xlfn.PERCENTRANK.INC(Table4[Percentage of households that are renting (Census)],Table4[[#This Row],[Percentage of households that are renting (Census)]]),"")</f>
        <v>0.80200000000000005</v>
      </c>
      <c r="L5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32" spans="2:12" x14ac:dyDescent="0.65">
      <c r="B532" s="3">
        <v>35211170004</v>
      </c>
      <c r="C532" s="3">
        <v>35211170</v>
      </c>
      <c r="D532" s="3">
        <v>349</v>
      </c>
      <c r="E532" s="3">
        <v>823</v>
      </c>
      <c r="F532" s="3" t="str">
        <f>_xlfn.LET(
 _xlpm.DataPoint, _xlfn.XLOOKUP(Table4[[#This Row],[DBUID]],PMD[DBUID],PMD[Indexed_Proximity_To_Groceries],"",0),
 IF(_xlpm.DataPoint = "","",VALUE(_xlpm.DataPoint)))</f>
        <v/>
      </c>
      <c r="G532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532" s="4">
        <f>_xlfn.LET(
 _xlpm.DataPoint, _xlfn.XLOOKUP(Table4[[#This Row],[DAUID]],Census[ALT_GEO_CODE],Census[Percent_Renters],"",0),
 IF(_xlpm.DataPoint = "","",VALUE(_xlpm.DataPoint)))</f>
        <v>20.9</v>
      </c>
      <c r="I532" s="3" t="str">
        <f>IFERROR(_xlfn.PERCENTRANK.INC(Table4[Proximity to groceries (PMD)],Table4[[#This Row],[Proximity to groceries (PMD)]]),"")</f>
        <v/>
      </c>
      <c r="J532" s="3">
        <f>IFERROR(_xlfn.PERCENTRANK.INC(Table4[Percentage of income from government transfers (Census)],Table4[[#This Row],[Percentage of income from government transfers (Census)]]),"")</f>
        <v>0.89200000000000002</v>
      </c>
      <c r="K532" s="3">
        <f>IFERROR(_xlfn.PERCENTRANK.INC(Table4[Percentage of households that are renting (Census)],Table4[[#This Row],[Percentage of households that are renting (Census)]]),"")</f>
        <v>0.80200000000000005</v>
      </c>
      <c r="L5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33" spans="2:12" x14ac:dyDescent="0.65">
      <c r="B533" s="3">
        <v>35211174001</v>
      </c>
      <c r="C533" s="3">
        <v>35211174</v>
      </c>
      <c r="D533" s="3">
        <v>610</v>
      </c>
      <c r="E533" s="3">
        <v>958</v>
      </c>
      <c r="F533" s="3">
        <f>_xlfn.LET(
 _xlpm.DataPoint, _xlfn.XLOOKUP(Table4[[#This Row],[DBUID]],PMD[DBUID],PMD[Indexed_Proximity_To_Groceries],"",0),
 IF(_xlpm.DataPoint = "","",VALUE(_xlpm.DataPoint)))</f>
        <v>7.9186530704155999E-3</v>
      </c>
      <c r="G533" s="4">
        <f>_xlfn.LET(
 _xlpm.DataPoint, _xlfn.XLOOKUP(Table4[[#This Row],[DAUID]],Census[ALT_GEO_CODE],Census[Percent_Of_Income_From_Goverment_Transfers],"",0),
 IF(_xlpm.DataPoint = "","",VALUE(_xlpm.DataPoint)))</f>
        <v>13.3</v>
      </c>
      <c r="H533" s="4">
        <f>_xlfn.LET(
 _xlpm.DataPoint, _xlfn.XLOOKUP(Table4[[#This Row],[DAUID]],Census[ALT_GEO_CODE],Census[Percent_Renters],"",0),
 IF(_xlpm.DataPoint = "","",VALUE(_xlpm.DataPoint)))</f>
        <v>6</v>
      </c>
      <c r="I533" s="3">
        <f>IFERROR(_xlfn.PERCENTRANK.INC(Table4[Proximity to groceries (PMD)],Table4[[#This Row],[Proximity to groceries (PMD)]]),"")</f>
        <v>0.18099999999999999</v>
      </c>
      <c r="J533" s="3">
        <f>IFERROR(_xlfn.PERCENTRANK.INC(Table4[Percentage of income from government transfers (Census)],Table4[[#This Row],[Percentage of income from government transfers (Census)]]),"")</f>
        <v>0.69199999999999995</v>
      </c>
      <c r="K533" s="3">
        <f>IFERROR(_xlfn.PERCENTRANK.INC(Table4[Percentage of households that are renting (Census)],Table4[[#This Row],[Percentage of households that are renting (Census)]]),"")</f>
        <v>0.121</v>
      </c>
      <c r="L53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0.40931574942649834</v>
      </c>
    </row>
    <row r="534" spans="2:12" x14ac:dyDescent="0.65">
      <c r="B534" s="3">
        <v>35211174002</v>
      </c>
      <c r="C534" s="3">
        <v>35211174</v>
      </c>
      <c r="D534" s="3">
        <v>152</v>
      </c>
      <c r="E534" s="3">
        <v>958</v>
      </c>
      <c r="F534" s="3">
        <f>_xlfn.LET(
 _xlpm.DataPoint, _xlfn.XLOOKUP(Table4[[#This Row],[DBUID]],PMD[DBUID],PMD[Indexed_Proximity_To_Groceries],"",0),
 IF(_xlpm.DataPoint = "","",VALUE(_xlpm.DataPoint)))</f>
        <v>2.76271540793777E-2</v>
      </c>
      <c r="G534" s="4">
        <f>_xlfn.LET(
 _xlpm.DataPoint, _xlfn.XLOOKUP(Table4[[#This Row],[DAUID]],Census[ALT_GEO_CODE],Census[Percent_Of_Income_From_Goverment_Transfers],"",0),
 IF(_xlpm.DataPoint = "","",VALUE(_xlpm.DataPoint)))</f>
        <v>13.3</v>
      </c>
      <c r="H534" s="4">
        <f>_xlfn.LET(
 _xlpm.DataPoint, _xlfn.XLOOKUP(Table4[[#This Row],[DAUID]],Census[ALT_GEO_CODE],Census[Percent_Renters],"",0),
 IF(_xlpm.DataPoint = "","",VALUE(_xlpm.DataPoint)))</f>
        <v>6</v>
      </c>
      <c r="I534" s="3">
        <f>IFERROR(_xlfn.PERCENTRANK.INC(Table4[Proximity to groceries (PMD)],Table4[[#This Row],[Proximity to groceries (PMD)]]),"")</f>
        <v>0.56799999999999995</v>
      </c>
      <c r="J534" s="3">
        <f>IFERROR(_xlfn.PERCENTRANK.INC(Table4[Percentage of income from government transfers (Census)],Table4[[#This Row],[Percentage of income from government transfers (Census)]]),"")</f>
        <v>0.69199999999999995</v>
      </c>
      <c r="K534" s="3">
        <f>IFERROR(_xlfn.PERCENTRANK.INC(Table4[Percentage of households that are renting (Census)],Table4[[#This Row],[Percentage of households that are renting (Census)]]),"")</f>
        <v>0.121</v>
      </c>
      <c r="L5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35" spans="2:12" x14ac:dyDescent="0.65">
      <c r="B535" s="3">
        <v>35211174003</v>
      </c>
      <c r="C535" s="3">
        <v>35211174</v>
      </c>
      <c r="D535" s="3">
        <v>196</v>
      </c>
      <c r="E535" s="3">
        <v>958</v>
      </c>
      <c r="F535" s="3">
        <f>_xlfn.LET(
 _xlpm.DataPoint, _xlfn.XLOOKUP(Table4[[#This Row],[DBUID]],PMD[DBUID],PMD[Indexed_Proximity_To_Groceries],"",0),
 IF(_xlpm.DataPoint = "","",VALUE(_xlpm.DataPoint)))</f>
        <v>6.7184969307608998E-3</v>
      </c>
      <c r="G535" s="4">
        <f>_xlfn.LET(
 _xlpm.DataPoint, _xlfn.XLOOKUP(Table4[[#This Row],[DAUID]],Census[ALT_GEO_CODE],Census[Percent_Of_Income_From_Goverment_Transfers],"",0),
 IF(_xlpm.DataPoint = "","",VALUE(_xlpm.DataPoint)))</f>
        <v>13.3</v>
      </c>
      <c r="H535" s="4">
        <f>_xlfn.LET(
 _xlpm.DataPoint, _xlfn.XLOOKUP(Table4[[#This Row],[DAUID]],Census[ALT_GEO_CODE],Census[Percent_Renters],"",0),
 IF(_xlpm.DataPoint = "","",VALUE(_xlpm.DataPoint)))</f>
        <v>6</v>
      </c>
      <c r="I535" s="3">
        <f>IFERROR(_xlfn.PERCENTRANK.INC(Table4[Proximity to groceries (PMD)],Table4[[#This Row],[Proximity to groceries (PMD)]]),"")</f>
        <v>0.14899999999999999</v>
      </c>
      <c r="J535" s="3">
        <f>IFERROR(_xlfn.PERCENTRANK.INC(Table4[Percentage of income from government transfers (Census)],Table4[[#This Row],[Percentage of income from government transfers (Census)]]),"")</f>
        <v>0.69199999999999995</v>
      </c>
      <c r="K535" s="3">
        <f>IFERROR(_xlfn.PERCENTRANK.INC(Table4[Percentage of households that are renting (Census)],Table4[[#This Row],[Percentage of households that are renting (Census)]]),"")</f>
        <v>0.121</v>
      </c>
      <c r="L5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36" spans="2:12" x14ac:dyDescent="0.65">
      <c r="B536" s="3">
        <v>35211176001</v>
      </c>
      <c r="C536" s="3">
        <v>35211176</v>
      </c>
      <c r="D536" s="3">
        <v>482</v>
      </c>
      <c r="E536" s="3">
        <v>646</v>
      </c>
      <c r="F536" s="3">
        <f>_xlfn.LET(
 _xlpm.DataPoint, _xlfn.XLOOKUP(Table4[[#This Row],[DBUID]],PMD[DBUID],PMD[Indexed_Proximity_To_Groceries],"",0),
 IF(_xlpm.DataPoint = "","",VALUE(_xlpm.DataPoint)))</f>
        <v>5.4483521142206399E-2</v>
      </c>
      <c r="G536" s="4">
        <f>_xlfn.LET(
 _xlpm.DataPoint, _xlfn.XLOOKUP(Table4[[#This Row],[DAUID]],Census[ALT_GEO_CODE],Census[Percent_Of_Income_From_Goverment_Transfers],"",0),
 IF(_xlpm.DataPoint = "","",VALUE(_xlpm.DataPoint)))</f>
        <v>13.8</v>
      </c>
      <c r="H536" s="4">
        <f>_xlfn.LET(
 _xlpm.DataPoint, _xlfn.XLOOKUP(Table4[[#This Row],[DAUID]],Census[ALT_GEO_CODE],Census[Percent_Renters],"",0),
 IF(_xlpm.DataPoint = "","",VALUE(_xlpm.DataPoint)))</f>
        <v>15.4</v>
      </c>
      <c r="I536" s="3">
        <f>IFERROR(_xlfn.PERCENTRANK.INC(Table4[Proximity to groceries (PMD)],Table4[[#This Row],[Proximity to groceries (PMD)]]),"")</f>
        <v>0.83</v>
      </c>
      <c r="J536" s="3">
        <f>IFERROR(_xlfn.PERCENTRANK.INC(Table4[Percentage of income from government transfers (Census)],Table4[[#This Row],[Percentage of income from government transfers (Census)]]),"")</f>
        <v>0.748</v>
      </c>
      <c r="K536" s="3">
        <f>IFERROR(_xlfn.PERCENTRANK.INC(Table4[Percentage of households that are renting (Census)],Table4[[#This Row],[Percentage of households that are renting (Census)]]),"")</f>
        <v>0.57399999999999995</v>
      </c>
      <c r="L53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0.4179145296580693</v>
      </c>
    </row>
    <row r="537" spans="2:12" x14ac:dyDescent="0.65">
      <c r="B537" s="3">
        <v>35211176002</v>
      </c>
      <c r="C537" s="3">
        <v>35211176</v>
      </c>
      <c r="D537" s="3">
        <v>164</v>
      </c>
      <c r="E537" s="3">
        <v>646</v>
      </c>
      <c r="F537" s="3">
        <f>_xlfn.LET(
 _xlpm.DataPoint, _xlfn.XLOOKUP(Table4[[#This Row],[DBUID]],PMD[DBUID],PMD[Indexed_Proximity_To_Groceries],"",0),
 IF(_xlpm.DataPoint = "","",VALUE(_xlpm.DataPoint)))</f>
        <v>3.0919008605636601E-2</v>
      </c>
      <c r="G537" s="4">
        <f>_xlfn.LET(
 _xlpm.DataPoint, _xlfn.XLOOKUP(Table4[[#This Row],[DAUID]],Census[ALT_GEO_CODE],Census[Percent_Of_Income_From_Goverment_Transfers],"",0),
 IF(_xlpm.DataPoint = "","",VALUE(_xlpm.DataPoint)))</f>
        <v>13.8</v>
      </c>
      <c r="H537" s="4">
        <f>_xlfn.LET(
 _xlpm.DataPoint, _xlfn.XLOOKUP(Table4[[#This Row],[DAUID]],Census[ALT_GEO_CODE],Census[Percent_Renters],"",0),
 IF(_xlpm.DataPoint = "","",VALUE(_xlpm.DataPoint)))</f>
        <v>15.4</v>
      </c>
      <c r="I537" s="3">
        <f>IFERROR(_xlfn.PERCENTRANK.INC(Table4[Proximity to groceries (PMD)],Table4[[#This Row],[Proximity to groceries (PMD)]]),"")</f>
        <v>0.60599999999999998</v>
      </c>
      <c r="J537" s="3">
        <f>IFERROR(_xlfn.PERCENTRANK.INC(Table4[Percentage of income from government transfers (Census)],Table4[[#This Row],[Percentage of income from government transfers (Census)]]),"")</f>
        <v>0.748</v>
      </c>
      <c r="K537" s="3">
        <f>IFERROR(_xlfn.PERCENTRANK.INC(Table4[Percentage of households that are renting (Census)],Table4[[#This Row],[Percentage of households that are renting (Census)]]),"")</f>
        <v>0.57399999999999995</v>
      </c>
      <c r="L5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38" spans="2:12" x14ac:dyDescent="0.65">
      <c r="B538" s="3">
        <v>35211177001</v>
      </c>
      <c r="C538" s="3">
        <v>35211177</v>
      </c>
      <c r="D538" s="3">
        <v>228</v>
      </c>
      <c r="E538" s="3">
        <v>265</v>
      </c>
      <c r="F538" s="3">
        <f>_xlfn.LET(
 _xlpm.DataPoint, _xlfn.XLOOKUP(Table4[[#This Row],[DBUID]],PMD[DBUID],PMD[Indexed_Proximity_To_Groceries],"",0),
 IF(_xlpm.DataPoint = "","",VALUE(_xlpm.DataPoint)))</f>
        <v>1.2160490887771399E-2</v>
      </c>
      <c r="G538" s="4">
        <f>_xlfn.LET(
 _xlpm.DataPoint, _xlfn.XLOOKUP(Table4[[#This Row],[DAUID]],Census[ALT_GEO_CODE],Census[Percent_Of_Income_From_Goverment_Transfers],"",0),
 IF(_xlpm.DataPoint = "","",VALUE(_xlpm.DataPoint)))</f>
        <v>15.4</v>
      </c>
      <c r="H538" s="4">
        <f>_xlfn.LET(
 _xlpm.DataPoint, _xlfn.XLOOKUP(Table4[[#This Row],[DAUID]],Census[ALT_GEO_CODE],Census[Percent_Renters],"",0),
 IF(_xlpm.DataPoint = "","",VALUE(_xlpm.DataPoint)))</f>
        <v>11.8</v>
      </c>
      <c r="I538" s="3">
        <f>IFERROR(_xlfn.PERCENTRANK.INC(Table4[Proximity to groceries (PMD)],Table4[[#This Row],[Proximity to groceries (PMD)]]),"")</f>
        <v>0.27800000000000002</v>
      </c>
      <c r="J538" s="3">
        <f>IFERROR(_xlfn.PERCENTRANK.INC(Table4[Percentage of income from government transfers (Census)],Table4[[#This Row],[Percentage of income from government transfers (Census)]]),"")</f>
        <v>0.83399999999999996</v>
      </c>
      <c r="K538" s="3">
        <f>IFERROR(_xlfn.PERCENTRANK.INC(Table4[Percentage of households that are renting (Census)],Table4[[#This Row],[Percentage of households that are renting (Census)]]),"")</f>
        <v>0.36599999999999999</v>
      </c>
      <c r="L5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39" spans="2:12" x14ac:dyDescent="0.65">
      <c r="B539" s="3">
        <v>35211177002</v>
      </c>
      <c r="C539" s="3">
        <v>35211177</v>
      </c>
      <c r="D539" s="3">
        <v>37</v>
      </c>
      <c r="E539" s="3">
        <v>265</v>
      </c>
      <c r="F539" s="3">
        <f>_xlfn.LET(
 _xlpm.DataPoint, _xlfn.XLOOKUP(Table4[[#This Row],[DBUID]],PMD[DBUID],PMD[Indexed_Proximity_To_Groceries],"",0),
 IF(_xlpm.DataPoint = "","",VALUE(_xlpm.DataPoint)))</f>
        <v>1.37316120163595E-2</v>
      </c>
      <c r="G539" s="4">
        <f>_xlfn.LET(
 _xlpm.DataPoint, _xlfn.XLOOKUP(Table4[[#This Row],[DAUID]],Census[ALT_GEO_CODE],Census[Percent_Of_Income_From_Goverment_Transfers],"",0),
 IF(_xlpm.DataPoint = "","",VALUE(_xlpm.DataPoint)))</f>
        <v>15.4</v>
      </c>
      <c r="H539" s="4">
        <f>_xlfn.LET(
 _xlpm.DataPoint, _xlfn.XLOOKUP(Table4[[#This Row],[DAUID]],Census[ALT_GEO_CODE],Census[Percent_Renters],"",0),
 IF(_xlpm.DataPoint = "","",VALUE(_xlpm.DataPoint)))</f>
        <v>11.8</v>
      </c>
      <c r="I539" s="3">
        <f>IFERROR(_xlfn.PERCENTRANK.INC(Table4[Proximity to groceries (PMD)],Table4[[#This Row],[Proximity to groceries (PMD)]]),"")</f>
        <v>0.314</v>
      </c>
      <c r="J539" s="3">
        <f>IFERROR(_xlfn.PERCENTRANK.INC(Table4[Percentage of income from government transfers (Census)],Table4[[#This Row],[Percentage of income from government transfers (Census)]]),"")</f>
        <v>0.83399999999999996</v>
      </c>
      <c r="K539" s="3">
        <f>IFERROR(_xlfn.PERCENTRANK.INC(Table4[Percentage of households that are renting (Census)],Table4[[#This Row],[Percentage of households that are renting (Census)]]),"")</f>
        <v>0.36599999999999999</v>
      </c>
      <c r="L5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40" spans="2:12" x14ac:dyDescent="0.65">
      <c r="B540" s="3">
        <v>35211179001</v>
      </c>
      <c r="C540" s="3">
        <v>35211179</v>
      </c>
      <c r="D540" s="3">
        <v>241</v>
      </c>
      <c r="E540" s="3">
        <v>477</v>
      </c>
      <c r="F540" s="3">
        <f>_xlfn.LET(
 _xlpm.DataPoint, _xlfn.XLOOKUP(Table4[[#This Row],[DBUID]],PMD[DBUID],PMD[Indexed_Proximity_To_Groceries],"",0),
 IF(_xlpm.DataPoint = "","",VALUE(_xlpm.DataPoint)))</f>
        <v>4.2756891666334999E-2</v>
      </c>
      <c r="G540" s="4">
        <f>_xlfn.LET(
 _xlpm.DataPoint, _xlfn.XLOOKUP(Table4[[#This Row],[DAUID]],Census[ALT_GEO_CODE],Census[Percent_Of_Income_From_Goverment_Transfers],"",0),
 IF(_xlpm.DataPoint = "","",VALUE(_xlpm.DataPoint)))</f>
        <v>10.3</v>
      </c>
      <c r="H540" s="4">
        <f>_xlfn.LET(
 _xlpm.DataPoint, _xlfn.XLOOKUP(Table4[[#This Row],[DAUID]],Census[ALT_GEO_CODE],Census[Percent_Renters],"",0),
 IF(_xlpm.DataPoint = "","",VALUE(_xlpm.DataPoint)))</f>
        <v>18.2</v>
      </c>
      <c r="I540" s="3">
        <f>IFERROR(_xlfn.PERCENTRANK.INC(Table4[Proximity to groceries (PMD)],Table4[[#This Row],[Proximity to groceries (PMD)]]),"")</f>
        <v>0.74399999999999999</v>
      </c>
      <c r="J540" s="3">
        <f>IFERROR(_xlfn.PERCENTRANK.INC(Table4[Percentage of income from government transfers (Census)],Table4[[#This Row],[Percentage of income from government transfers (Census)]]),"")</f>
        <v>0.30599999999999999</v>
      </c>
      <c r="K540" s="3">
        <f>IFERROR(_xlfn.PERCENTRANK.INC(Table4[Percentage of households that are renting (Census)],Table4[[#This Row],[Percentage of households that are renting (Census)]]),"")</f>
        <v>0.66600000000000004</v>
      </c>
      <c r="L5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41" spans="2:12" x14ac:dyDescent="0.65">
      <c r="B541" s="3">
        <v>35211179002</v>
      </c>
      <c r="C541" s="3">
        <v>35211179</v>
      </c>
      <c r="D541" s="3">
        <v>135</v>
      </c>
      <c r="E541" s="3">
        <v>477</v>
      </c>
      <c r="F541" s="3">
        <f>_xlfn.LET(
 _xlpm.DataPoint, _xlfn.XLOOKUP(Table4[[#This Row],[DBUID]],PMD[DBUID],PMD[Indexed_Proximity_To_Groceries],"",0),
 IF(_xlpm.DataPoint = "","",VALUE(_xlpm.DataPoint)))</f>
        <v>1.7906366825988999E-2</v>
      </c>
      <c r="G541" s="4">
        <f>_xlfn.LET(
 _xlpm.DataPoint, _xlfn.XLOOKUP(Table4[[#This Row],[DAUID]],Census[ALT_GEO_CODE],Census[Percent_Of_Income_From_Goverment_Transfers],"",0),
 IF(_xlpm.DataPoint = "","",VALUE(_xlpm.DataPoint)))</f>
        <v>10.3</v>
      </c>
      <c r="H541" s="4">
        <f>_xlfn.LET(
 _xlpm.DataPoint, _xlfn.XLOOKUP(Table4[[#This Row],[DAUID]],Census[ALT_GEO_CODE],Census[Percent_Renters],"",0),
 IF(_xlpm.DataPoint = "","",VALUE(_xlpm.DataPoint)))</f>
        <v>18.2</v>
      </c>
      <c r="I541" s="3">
        <f>IFERROR(_xlfn.PERCENTRANK.INC(Table4[Proximity to groceries (PMD)],Table4[[#This Row],[Proximity to groceries (PMD)]]),"")</f>
        <v>0.41399999999999998</v>
      </c>
      <c r="J541" s="3">
        <f>IFERROR(_xlfn.PERCENTRANK.INC(Table4[Percentage of income from government transfers (Census)],Table4[[#This Row],[Percentage of income from government transfers (Census)]]),"")</f>
        <v>0.30599999999999999</v>
      </c>
      <c r="K541" s="3">
        <f>IFERROR(_xlfn.PERCENTRANK.INC(Table4[Percentage of households that are renting (Census)],Table4[[#This Row],[Percentage of households that are renting (Census)]]),"")</f>
        <v>0.66600000000000004</v>
      </c>
      <c r="L5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42" spans="2:12" x14ac:dyDescent="0.65">
      <c r="B542" s="3">
        <v>35211179003</v>
      </c>
      <c r="C542" s="3">
        <v>35211179</v>
      </c>
      <c r="D542" s="3">
        <v>101</v>
      </c>
      <c r="E542" s="3">
        <v>477</v>
      </c>
      <c r="F542" s="3">
        <f>_xlfn.LET(
 _xlpm.DataPoint, _xlfn.XLOOKUP(Table4[[#This Row],[DBUID]],PMD[DBUID],PMD[Indexed_Proximity_To_Groceries],"",0),
 IF(_xlpm.DataPoint = "","",VALUE(_xlpm.DataPoint)))</f>
        <v>1.6949625710805199E-2</v>
      </c>
      <c r="G542" s="4">
        <f>_xlfn.LET(
 _xlpm.DataPoint, _xlfn.XLOOKUP(Table4[[#This Row],[DAUID]],Census[ALT_GEO_CODE],Census[Percent_Of_Income_From_Goverment_Transfers],"",0),
 IF(_xlpm.DataPoint = "","",VALUE(_xlpm.DataPoint)))</f>
        <v>10.3</v>
      </c>
      <c r="H542" s="4">
        <f>_xlfn.LET(
 _xlpm.DataPoint, _xlfn.XLOOKUP(Table4[[#This Row],[DAUID]],Census[ALT_GEO_CODE],Census[Percent_Renters],"",0),
 IF(_xlpm.DataPoint = "","",VALUE(_xlpm.DataPoint)))</f>
        <v>18.2</v>
      </c>
      <c r="I542" s="3">
        <f>IFERROR(_xlfn.PERCENTRANK.INC(Table4[Proximity to groceries (PMD)],Table4[[#This Row],[Proximity to groceries (PMD)]]),"")</f>
        <v>0.38600000000000001</v>
      </c>
      <c r="J542" s="3">
        <f>IFERROR(_xlfn.PERCENTRANK.INC(Table4[Percentage of income from government transfers (Census)],Table4[[#This Row],[Percentage of income from government transfers (Census)]]),"")</f>
        <v>0.30599999999999999</v>
      </c>
      <c r="K542" s="3">
        <f>IFERROR(_xlfn.PERCENTRANK.INC(Table4[Percentage of households that are renting (Census)],Table4[[#This Row],[Percentage of households that are renting (Census)]]),"")</f>
        <v>0.66600000000000004</v>
      </c>
      <c r="L5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43" spans="2:12" x14ac:dyDescent="0.65">
      <c r="B543" s="3">
        <v>35211180001</v>
      </c>
      <c r="C543" s="3">
        <v>35211180</v>
      </c>
      <c r="D543" s="3">
        <v>628</v>
      </c>
      <c r="E543" s="3">
        <v>930</v>
      </c>
      <c r="F543" s="3">
        <f>_xlfn.LET(
 _xlpm.DataPoint, _xlfn.XLOOKUP(Table4[[#This Row],[DBUID]],PMD[DBUID],PMD[Indexed_Proximity_To_Groceries],"",0),
 IF(_xlpm.DataPoint = "","",VALUE(_xlpm.DataPoint)))</f>
        <v>1.50743628286951E-2</v>
      </c>
      <c r="G543" s="4">
        <f>_xlfn.LET(
 _xlpm.DataPoint, _xlfn.XLOOKUP(Table4[[#This Row],[DAUID]],Census[ALT_GEO_CODE],Census[Percent_Of_Income_From_Goverment_Transfers],"",0),
 IF(_xlpm.DataPoint = "","",VALUE(_xlpm.DataPoint)))</f>
        <v>23.8</v>
      </c>
      <c r="H543" s="4">
        <f>_xlfn.LET(
 _xlpm.DataPoint, _xlfn.XLOOKUP(Table4[[#This Row],[DAUID]],Census[ALT_GEO_CODE],Census[Percent_Renters],"",0),
 IF(_xlpm.DataPoint = "","",VALUE(_xlpm.DataPoint)))</f>
        <v>29.8</v>
      </c>
      <c r="I543" s="3">
        <f>IFERROR(_xlfn.PERCENTRANK.INC(Table4[Proximity to groceries (PMD)],Table4[[#This Row],[Proximity to groceries (PMD)]]),"")</f>
        <v>0.34200000000000003</v>
      </c>
      <c r="J543" s="3">
        <f>IFERROR(_xlfn.PERCENTRANK.INC(Table4[Percentage of income from government transfers (Census)],Table4[[#This Row],[Percentage of income from government transfers (Census)]]),"")</f>
        <v>0.98499999999999999</v>
      </c>
      <c r="K543" s="3">
        <f>IFERROR(_xlfn.PERCENTRANK.INC(Table4[Percentage of households that are renting (Census)],Table4[[#This Row],[Percentage of households that are renting (Census)]]),"")</f>
        <v>0.89</v>
      </c>
      <c r="L54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0.83243572506196262</v>
      </c>
    </row>
    <row r="544" spans="2:12" x14ac:dyDescent="0.65">
      <c r="B544" s="3">
        <v>35211180002</v>
      </c>
      <c r="C544" s="3">
        <v>35211180</v>
      </c>
      <c r="D544" s="3">
        <v>152</v>
      </c>
      <c r="E544" s="3">
        <v>930</v>
      </c>
      <c r="F544" s="3">
        <f>_xlfn.LET(
 _xlpm.DataPoint, _xlfn.XLOOKUP(Table4[[#This Row],[DBUID]],PMD[DBUID],PMD[Indexed_Proximity_To_Groceries],"",0),
 IF(_xlpm.DataPoint = "","",VALUE(_xlpm.DataPoint)))</f>
        <v>1.52131516770895E-2</v>
      </c>
      <c r="G544" s="4">
        <f>_xlfn.LET(
 _xlpm.DataPoint, _xlfn.XLOOKUP(Table4[[#This Row],[DAUID]],Census[ALT_GEO_CODE],Census[Percent_Of_Income_From_Goverment_Transfers],"",0),
 IF(_xlpm.DataPoint = "","",VALUE(_xlpm.DataPoint)))</f>
        <v>23.8</v>
      </c>
      <c r="H544" s="4">
        <f>_xlfn.LET(
 _xlpm.DataPoint, _xlfn.XLOOKUP(Table4[[#This Row],[DAUID]],Census[ALT_GEO_CODE],Census[Percent_Renters],"",0),
 IF(_xlpm.DataPoint = "","",VALUE(_xlpm.DataPoint)))</f>
        <v>29.8</v>
      </c>
      <c r="I544" s="3">
        <f>IFERROR(_xlfn.PERCENTRANK.INC(Table4[Proximity to groceries (PMD)],Table4[[#This Row],[Proximity to groceries (PMD)]]),"")</f>
        <v>0.34499999999999997</v>
      </c>
      <c r="J544" s="3">
        <f>IFERROR(_xlfn.PERCENTRANK.INC(Table4[Percentage of income from government transfers (Census)],Table4[[#This Row],[Percentage of income from government transfers (Census)]]),"")</f>
        <v>0.98499999999999999</v>
      </c>
      <c r="K544" s="3">
        <f>IFERROR(_xlfn.PERCENTRANK.INC(Table4[Percentage of households that are renting (Census)],Table4[[#This Row],[Percentage of households that are renting (Census)]]),"")</f>
        <v>0.89</v>
      </c>
      <c r="L5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45" spans="2:12" x14ac:dyDescent="0.65">
      <c r="B545" s="3">
        <v>35211180003</v>
      </c>
      <c r="C545" s="3">
        <v>35211180</v>
      </c>
      <c r="D545" s="3">
        <v>150</v>
      </c>
      <c r="E545" s="3">
        <v>930</v>
      </c>
      <c r="F545" s="3">
        <f>_xlfn.LET(
 _xlpm.DataPoint, _xlfn.XLOOKUP(Table4[[#This Row],[DBUID]],PMD[DBUID],PMD[Indexed_Proximity_To_Groceries],"",0),
 IF(_xlpm.DataPoint = "","",VALUE(_xlpm.DataPoint)))</f>
        <v>3.4667380407733999E-3</v>
      </c>
      <c r="G545" s="4">
        <f>_xlfn.LET(
 _xlpm.DataPoint, _xlfn.XLOOKUP(Table4[[#This Row],[DAUID]],Census[ALT_GEO_CODE],Census[Percent_Of_Income_From_Goverment_Transfers],"",0),
 IF(_xlpm.DataPoint = "","",VALUE(_xlpm.DataPoint)))</f>
        <v>23.8</v>
      </c>
      <c r="H545" s="4">
        <f>_xlfn.LET(
 _xlpm.DataPoint, _xlfn.XLOOKUP(Table4[[#This Row],[DAUID]],Census[ALT_GEO_CODE],Census[Percent_Renters],"",0),
 IF(_xlpm.DataPoint = "","",VALUE(_xlpm.DataPoint)))</f>
        <v>29.8</v>
      </c>
      <c r="I545" s="3">
        <f>IFERROR(_xlfn.PERCENTRANK.INC(Table4[Proximity to groceries (PMD)],Table4[[#This Row],[Proximity to groceries (PMD)]]),"")</f>
        <v>5.8000000000000003E-2</v>
      </c>
      <c r="J545" s="3">
        <f>IFERROR(_xlfn.PERCENTRANK.INC(Table4[Percentage of income from government transfers (Census)],Table4[[#This Row],[Percentage of income from government transfers (Census)]]),"")</f>
        <v>0.98499999999999999</v>
      </c>
      <c r="K545" s="3">
        <f>IFERROR(_xlfn.PERCENTRANK.INC(Table4[Percentage of households that are renting (Census)],Table4[[#This Row],[Percentage of households that are renting (Census)]]),"")</f>
        <v>0.89</v>
      </c>
      <c r="L5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46" spans="2:12" x14ac:dyDescent="0.65">
      <c r="B546" s="3">
        <v>35211181001</v>
      </c>
      <c r="C546" s="3">
        <v>35211181</v>
      </c>
      <c r="D546" s="3">
        <v>486</v>
      </c>
      <c r="E546" s="3">
        <v>853</v>
      </c>
      <c r="F546" s="3">
        <f>_xlfn.LET(
 _xlpm.DataPoint, _xlfn.XLOOKUP(Table4[[#This Row],[DBUID]],PMD[DBUID],PMD[Indexed_Proximity_To_Groceries],"",0),
 IF(_xlpm.DataPoint = "","",VALUE(_xlpm.DataPoint)))</f>
        <v>7.5601481595044999E-3</v>
      </c>
      <c r="G546" s="4">
        <f>_xlfn.LET(
 _xlpm.DataPoint, _xlfn.XLOOKUP(Table4[[#This Row],[DAUID]],Census[ALT_GEO_CODE],Census[Percent_Of_Income_From_Goverment_Transfers],"",0),
 IF(_xlpm.DataPoint = "","",VALUE(_xlpm.DataPoint)))</f>
        <v>13.1</v>
      </c>
      <c r="H546" s="4">
        <f>_xlfn.LET(
 _xlpm.DataPoint, _xlfn.XLOOKUP(Table4[[#This Row],[DAUID]],Census[ALT_GEO_CODE],Census[Percent_Renters],"",0),
 IF(_xlpm.DataPoint = "","",VALUE(_xlpm.DataPoint)))</f>
        <v>17</v>
      </c>
      <c r="I546" s="3">
        <f>IFERROR(_xlfn.PERCENTRANK.INC(Table4[Proximity to groceries (PMD)],Table4[[#This Row],[Proximity to groceries (PMD)]]),"")</f>
        <v>0.16800000000000001</v>
      </c>
      <c r="J546" s="3">
        <f>IFERROR(_xlfn.PERCENTRANK.INC(Table4[Percentage of income from government transfers (Census)],Table4[[#This Row],[Percentage of income from government transfers (Census)]]),"")</f>
        <v>0.67900000000000005</v>
      </c>
      <c r="K546" s="3">
        <f>IFERROR(_xlfn.PERCENTRANK.INC(Table4[Percentage of households that are renting (Census)],Table4[[#This Row],[Percentage of households that are renting (Census)]]),"")</f>
        <v>0.63300000000000001</v>
      </c>
      <c r="L54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0.70979391228134514</v>
      </c>
    </row>
    <row r="547" spans="2:12" x14ac:dyDescent="0.65">
      <c r="B547" s="3">
        <v>35211181002</v>
      </c>
      <c r="C547" s="3">
        <v>35211181</v>
      </c>
      <c r="D547" s="3">
        <v>142</v>
      </c>
      <c r="E547" s="3">
        <v>853</v>
      </c>
      <c r="F547" s="3">
        <f>_xlfn.LET(
 _xlpm.DataPoint, _xlfn.XLOOKUP(Table4[[#This Row],[DBUID]],PMD[DBUID],PMD[Indexed_Proximity_To_Groceries],"",0),
 IF(_xlpm.DataPoint = "","",VALUE(_xlpm.DataPoint)))</f>
        <v>5.7154731864425996E-3</v>
      </c>
      <c r="G547" s="4">
        <f>_xlfn.LET(
 _xlpm.DataPoint, _xlfn.XLOOKUP(Table4[[#This Row],[DAUID]],Census[ALT_GEO_CODE],Census[Percent_Of_Income_From_Goverment_Transfers],"",0),
 IF(_xlpm.DataPoint = "","",VALUE(_xlpm.DataPoint)))</f>
        <v>13.1</v>
      </c>
      <c r="H547" s="4">
        <f>_xlfn.LET(
 _xlpm.DataPoint, _xlfn.XLOOKUP(Table4[[#This Row],[DAUID]],Census[ALT_GEO_CODE],Census[Percent_Renters],"",0),
 IF(_xlpm.DataPoint = "","",VALUE(_xlpm.DataPoint)))</f>
        <v>17</v>
      </c>
      <c r="I547" s="3">
        <f>IFERROR(_xlfn.PERCENTRANK.INC(Table4[Proximity to groceries (PMD)],Table4[[#This Row],[Proximity to groceries (PMD)]]),"")</f>
        <v>0.11700000000000001</v>
      </c>
      <c r="J547" s="3">
        <f>IFERROR(_xlfn.PERCENTRANK.INC(Table4[Percentage of income from government transfers (Census)],Table4[[#This Row],[Percentage of income from government transfers (Census)]]),"")</f>
        <v>0.67900000000000005</v>
      </c>
      <c r="K547" s="3">
        <f>IFERROR(_xlfn.PERCENTRANK.INC(Table4[Percentage of households that are renting (Census)],Table4[[#This Row],[Percentage of households that are renting (Census)]]),"")</f>
        <v>0.63300000000000001</v>
      </c>
      <c r="L5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48" spans="2:12" x14ac:dyDescent="0.65">
      <c r="B548" s="3">
        <v>35211181003</v>
      </c>
      <c r="C548" s="3">
        <v>35211181</v>
      </c>
      <c r="D548" s="3">
        <v>225</v>
      </c>
      <c r="E548" s="3">
        <v>853</v>
      </c>
      <c r="F548" s="3">
        <f>_xlfn.LET(
 _xlpm.DataPoint, _xlfn.XLOOKUP(Table4[[#This Row],[DBUID]],PMD[DBUID],PMD[Indexed_Proximity_To_Groceries],"",0),
 IF(_xlpm.DataPoint = "","",VALUE(_xlpm.DataPoint)))</f>
        <v>7.6804717875795002E-3</v>
      </c>
      <c r="G548" s="4">
        <f>_xlfn.LET(
 _xlpm.DataPoint, _xlfn.XLOOKUP(Table4[[#This Row],[DAUID]],Census[ALT_GEO_CODE],Census[Percent_Of_Income_From_Goverment_Transfers],"",0),
 IF(_xlpm.DataPoint = "","",VALUE(_xlpm.DataPoint)))</f>
        <v>13.1</v>
      </c>
      <c r="H548" s="4">
        <f>_xlfn.LET(
 _xlpm.DataPoint, _xlfn.XLOOKUP(Table4[[#This Row],[DAUID]],Census[ALT_GEO_CODE],Census[Percent_Renters],"",0),
 IF(_xlpm.DataPoint = "","",VALUE(_xlpm.DataPoint)))</f>
        <v>17</v>
      </c>
      <c r="I548" s="3">
        <f>IFERROR(_xlfn.PERCENTRANK.INC(Table4[Proximity to groceries (PMD)],Table4[[#This Row],[Proximity to groceries (PMD)]]),"")</f>
        <v>0.17299999999999999</v>
      </c>
      <c r="J548" s="3">
        <f>IFERROR(_xlfn.PERCENTRANK.INC(Table4[Percentage of income from government transfers (Census)],Table4[[#This Row],[Percentage of income from government transfers (Census)]]),"")</f>
        <v>0.67900000000000005</v>
      </c>
      <c r="K548" s="3">
        <f>IFERROR(_xlfn.PERCENTRANK.INC(Table4[Percentage of households that are renting (Census)],Table4[[#This Row],[Percentage of households that are renting (Census)]]),"")</f>
        <v>0.63300000000000001</v>
      </c>
      <c r="L5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49" spans="2:12" x14ac:dyDescent="0.65">
      <c r="B549" s="3">
        <v>35211182001</v>
      </c>
      <c r="C549" s="3">
        <v>35211182</v>
      </c>
      <c r="D549" s="3">
        <v>891</v>
      </c>
      <c r="E549" s="3">
        <v>891</v>
      </c>
      <c r="F549" s="3">
        <f>_xlfn.LET(
 _xlpm.DataPoint, _xlfn.XLOOKUP(Table4[[#This Row],[DBUID]],PMD[DBUID],PMD[Indexed_Proximity_To_Groceries],"",0),
 IF(_xlpm.DataPoint = "","",VALUE(_xlpm.DataPoint)))</f>
        <v>1.9502807510221E-3</v>
      </c>
      <c r="G549" s="4">
        <f>_xlfn.LET(
 _xlpm.DataPoint, _xlfn.XLOOKUP(Table4[[#This Row],[DAUID]],Census[ALT_GEO_CODE],Census[Percent_Of_Income_From_Goverment_Transfers],"",0),
 IF(_xlpm.DataPoint = "","",VALUE(_xlpm.DataPoint)))</f>
        <v>12</v>
      </c>
      <c r="H549" s="4">
        <f>_xlfn.LET(
 _xlpm.DataPoint, _xlfn.XLOOKUP(Table4[[#This Row],[DAUID]],Census[ALT_GEO_CODE],Census[Percent_Renters],"",0),
 IF(_xlpm.DataPoint = "","",VALUE(_xlpm.DataPoint)))</f>
        <v>15.4</v>
      </c>
      <c r="I549" s="3">
        <f>IFERROR(_xlfn.PERCENTRANK.INC(Table4[Proximity to groceries (PMD)],Table4[[#This Row],[Proximity to groceries (PMD)]]),"")</f>
        <v>2.5000000000000001E-2</v>
      </c>
      <c r="J549" s="3">
        <f>IFERROR(_xlfn.PERCENTRANK.INC(Table4[Percentage of income from government transfers (Census)],Table4[[#This Row],[Percentage of income from government transfers (Census)]]),"")</f>
        <v>0.51900000000000002</v>
      </c>
      <c r="K549" s="3">
        <f>IFERROR(_xlfn.PERCENTRANK.INC(Table4[Percentage of households that are renting (Census)],Table4[[#This Row],[Percentage of households that are renting (Census)]]),"")</f>
        <v>0.57399999999999995</v>
      </c>
      <c r="L54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0.66225913161336469</v>
      </c>
    </row>
    <row r="550" spans="2:12" x14ac:dyDescent="0.65">
      <c r="B550" s="3">
        <v>35211183001</v>
      </c>
      <c r="C550" s="3">
        <v>35211183</v>
      </c>
      <c r="D550" s="3">
        <v>43</v>
      </c>
      <c r="E550" s="3">
        <v>263</v>
      </c>
      <c r="F550" s="3">
        <f>_xlfn.LET(
 _xlpm.DataPoint, _xlfn.XLOOKUP(Table4[[#This Row],[DBUID]],PMD[DBUID],PMD[Indexed_Proximity_To_Groceries],"",0),
 IF(_xlpm.DataPoint = "","",VALUE(_xlpm.DataPoint)))</f>
        <v>2.2381991467795002E-3</v>
      </c>
      <c r="G550" s="4" t="str">
        <f>_xlfn.LET(
 _xlpm.DataPoint, _xlfn.XLOOKUP(Table4[[#This Row],[DAUID]],Census[ALT_GEO_CODE],Census[Percent_Of_Income_From_Goverment_Transfers],"",0),
 IF(_xlpm.DataPoint = "","",VALUE(_xlpm.DataPoint)))</f>
        <v/>
      </c>
      <c r="H550" s="4">
        <f>_xlfn.LET(
 _xlpm.DataPoint, _xlfn.XLOOKUP(Table4[[#This Row],[DAUID]],Census[ALT_GEO_CODE],Census[Percent_Renters],"",0),
 IF(_xlpm.DataPoint = "","",VALUE(_xlpm.DataPoint)))</f>
        <v>17.600000000000001</v>
      </c>
      <c r="I550" s="3">
        <f>IFERROR(_xlfn.PERCENTRANK.INC(Table4[Proximity to groceries (PMD)],Table4[[#This Row],[Proximity to groceries (PMD)]]),"")</f>
        <v>3.2000000000000001E-2</v>
      </c>
      <c r="J550" s="3" t="str">
        <f>IFERROR(_xlfn.PERCENTRANK.INC(Table4[Percentage of income from government transfers (Census)],Table4[[#This Row],[Percentage of income from government transfers (Census)]]),"")</f>
        <v/>
      </c>
      <c r="K550" s="3">
        <f>IFERROR(_xlfn.PERCENTRANK.INC(Table4[Percentage of households that are renting (Census)],Table4[[#This Row],[Percentage of households that are renting (Census)]]),"")</f>
        <v>0.65400000000000003</v>
      </c>
      <c r="L5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51" spans="2:12" x14ac:dyDescent="0.65">
      <c r="B551" s="3">
        <v>35211183002</v>
      </c>
      <c r="C551" s="3">
        <v>35211183</v>
      </c>
      <c r="D551" s="3">
        <v>104</v>
      </c>
      <c r="E551" s="3">
        <v>263</v>
      </c>
      <c r="F551" s="3" t="str">
        <f>_xlfn.LET(
 _xlpm.DataPoint, _xlfn.XLOOKUP(Table4[[#This Row],[DBUID]],PMD[DBUID],PMD[Indexed_Proximity_To_Groceries],"",0),
 IF(_xlpm.DataPoint = "","",VALUE(_xlpm.DataPoint)))</f>
        <v/>
      </c>
      <c r="G551" s="4" t="str">
        <f>_xlfn.LET(
 _xlpm.DataPoint, _xlfn.XLOOKUP(Table4[[#This Row],[DAUID]],Census[ALT_GEO_CODE],Census[Percent_Of_Income_From_Goverment_Transfers],"",0),
 IF(_xlpm.DataPoint = "","",VALUE(_xlpm.DataPoint)))</f>
        <v/>
      </c>
      <c r="H551" s="4">
        <f>_xlfn.LET(
 _xlpm.DataPoint, _xlfn.XLOOKUP(Table4[[#This Row],[DAUID]],Census[ALT_GEO_CODE],Census[Percent_Renters],"",0),
 IF(_xlpm.DataPoint = "","",VALUE(_xlpm.DataPoint)))</f>
        <v>17.600000000000001</v>
      </c>
      <c r="I551" s="3" t="str">
        <f>IFERROR(_xlfn.PERCENTRANK.INC(Table4[Proximity to groceries (PMD)],Table4[[#This Row],[Proximity to groceries (PMD)]]),"")</f>
        <v/>
      </c>
      <c r="J551" s="3" t="str">
        <f>IFERROR(_xlfn.PERCENTRANK.INC(Table4[Percentage of income from government transfers (Census)],Table4[[#This Row],[Percentage of income from government transfers (Census)]]),"")</f>
        <v/>
      </c>
      <c r="K551" s="3">
        <f>IFERROR(_xlfn.PERCENTRANK.INC(Table4[Percentage of households that are renting (Census)],Table4[[#This Row],[Percentage of households that are renting (Census)]]),"")</f>
        <v>0.65400000000000003</v>
      </c>
      <c r="L5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52" spans="2:12" x14ac:dyDescent="0.65">
      <c r="B552" s="3">
        <v>35211183003</v>
      </c>
      <c r="C552" s="3">
        <v>35211183</v>
      </c>
      <c r="D552" s="3">
        <v>53</v>
      </c>
      <c r="E552" s="3">
        <v>263</v>
      </c>
      <c r="F552" s="3" t="str">
        <f>_xlfn.LET(
 _xlpm.DataPoint, _xlfn.XLOOKUP(Table4[[#This Row],[DBUID]],PMD[DBUID],PMD[Indexed_Proximity_To_Groceries],"",0),
 IF(_xlpm.DataPoint = "","",VALUE(_xlpm.DataPoint)))</f>
        <v/>
      </c>
      <c r="G552" s="4" t="str">
        <f>_xlfn.LET(
 _xlpm.DataPoint, _xlfn.XLOOKUP(Table4[[#This Row],[DAUID]],Census[ALT_GEO_CODE],Census[Percent_Of_Income_From_Goverment_Transfers],"",0),
 IF(_xlpm.DataPoint = "","",VALUE(_xlpm.DataPoint)))</f>
        <v/>
      </c>
      <c r="H552" s="4">
        <f>_xlfn.LET(
 _xlpm.DataPoint, _xlfn.XLOOKUP(Table4[[#This Row],[DAUID]],Census[ALT_GEO_CODE],Census[Percent_Renters],"",0),
 IF(_xlpm.DataPoint = "","",VALUE(_xlpm.DataPoint)))</f>
        <v>17.600000000000001</v>
      </c>
      <c r="I552" s="3" t="str">
        <f>IFERROR(_xlfn.PERCENTRANK.INC(Table4[Proximity to groceries (PMD)],Table4[[#This Row],[Proximity to groceries (PMD)]]),"")</f>
        <v/>
      </c>
      <c r="J552" s="3" t="str">
        <f>IFERROR(_xlfn.PERCENTRANK.INC(Table4[Percentage of income from government transfers (Census)],Table4[[#This Row],[Percentage of income from government transfers (Census)]]),"")</f>
        <v/>
      </c>
      <c r="K552" s="3">
        <f>IFERROR(_xlfn.PERCENTRANK.INC(Table4[Percentage of households that are renting (Census)],Table4[[#This Row],[Percentage of households that are renting (Census)]]),"")</f>
        <v>0.65400000000000003</v>
      </c>
      <c r="L5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53" spans="2:12" x14ac:dyDescent="0.65">
      <c r="B553" s="3">
        <v>35211183004</v>
      </c>
      <c r="C553" s="3">
        <v>35211183</v>
      </c>
      <c r="D553" s="3">
        <v>63</v>
      </c>
      <c r="E553" s="3">
        <v>263</v>
      </c>
      <c r="F553" s="3" t="str">
        <f>_xlfn.LET(
 _xlpm.DataPoint, _xlfn.XLOOKUP(Table4[[#This Row],[DBUID]],PMD[DBUID],PMD[Indexed_Proximity_To_Groceries],"",0),
 IF(_xlpm.DataPoint = "","",VALUE(_xlpm.DataPoint)))</f>
        <v/>
      </c>
      <c r="G553" s="4" t="str">
        <f>_xlfn.LET(
 _xlpm.DataPoint, _xlfn.XLOOKUP(Table4[[#This Row],[DAUID]],Census[ALT_GEO_CODE],Census[Percent_Of_Income_From_Goverment_Transfers],"",0),
 IF(_xlpm.DataPoint = "","",VALUE(_xlpm.DataPoint)))</f>
        <v/>
      </c>
      <c r="H553" s="4">
        <f>_xlfn.LET(
 _xlpm.DataPoint, _xlfn.XLOOKUP(Table4[[#This Row],[DAUID]],Census[ALT_GEO_CODE],Census[Percent_Renters],"",0),
 IF(_xlpm.DataPoint = "","",VALUE(_xlpm.DataPoint)))</f>
        <v>17.600000000000001</v>
      </c>
      <c r="I553" s="3" t="str">
        <f>IFERROR(_xlfn.PERCENTRANK.INC(Table4[Proximity to groceries (PMD)],Table4[[#This Row],[Proximity to groceries (PMD)]]),"")</f>
        <v/>
      </c>
      <c r="J553" s="3" t="str">
        <f>IFERROR(_xlfn.PERCENTRANK.INC(Table4[Percentage of income from government transfers (Census)],Table4[[#This Row],[Percentage of income from government transfers (Census)]]),"")</f>
        <v/>
      </c>
      <c r="K553" s="3">
        <f>IFERROR(_xlfn.PERCENTRANK.INC(Table4[Percentage of households that are renting (Census)],Table4[[#This Row],[Percentage of households that are renting (Census)]]),"")</f>
        <v>0.65400000000000003</v>
      </c>
      <c r="L5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54" spans="2:12" x14ac:dyDescent="0.65">
      <c r="B554" s="3">
        <v>35211227001</v>
      </c>
      <c r="C554" s="3">
        <v>35211227</v>
      </c>
      <c r="D554" s="3">
        <v>74</v>
      </c>
      <c r="E554" s="3">
        <v>218</v>
      </c>
      <c r="F554" s="3" t="str">
        <f>_xlfn.LET(
 _xlpm.DataPoint, _xlfn.XLOOKUP(Table4[[#This Row],[DBUID]],PMD[DBUID],PMD[Indexed_Proximity_To_Groceries],"",0),
 IF(_xlpm.DataPoint = "","",VALUE(_xlpm.DataPoint)))</f>
        <v/>
      </c>
      <c r="G554" s="4" t="str">
        <f>_xlfn.LET(
 _xlpm.DataPoint, _xlfn.XLOOKUP(Table4[[#This Row],[DAUID]],Census[ALT_GEO_CODE],Census[Percent_Of_Income_From_Goverment_Transfers],"",0),
 IF(_xlpm.DataPoint = "","",VALUE(_xlpm.DataPoint)))</f>
        <v/>
      </c>
      <c r="H554" s="4">
        <f>_xlfn.LET(
 _xlpm.DataPoint, _xlfn.XLOOKUP(Table4[[#This Row],[DAUID]],Census[ALT_GEO_CODE],Census[Percent_Renters],"",0),
 IF(_xlpm.DataPoint = "","",VALUE(_xlpm.DataPoint)))</f>
        <v>0</v>
      </c>
      <c r="I554" s="3" t="str">
        <f>IFERROR(_xlfn.PERCENTRANK.INC(Table4[Proximity to groceries (PMD)],Table4[[#This Row],[Proximity to groceries (PMD)]]),"")</f>
        <v/>
      </c>
      <c r="J554" s="3" t="str">
        <f>IFERROR(_xlfn.PERCENTRANK.INC(Table4[Percentage of income from government transfers (Census)],Table4[[#This Row],[Percentage of income from government transfers (Census)]]),"")</f>
        <v/>
      </c>
      <c r="K554" s="3">
        <f>IFERROR(_xlfn.PERCENTRANK.INC(Table4[Percentage of households that are renting (Census)],Table4[[#This Row],[Percentage of households that are renting (Census)]]),"")</f>
        <v>0</v>
      </c>
      <c r="L5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55" spans="2:12" x14ac:dyDescent="0.65">
      <c r="B555" s="3">
        <v>35211227002</v>
      </c>
      <c r="C555" s="3">
        <v>35211227</v>
      </c>
      <c r="D555" s="3">
        <v>144</v>
      </c>
      <c r="E555" s="3">
        <v>218</v>
      </c>
      <c r="F555" s="3" t="str">
        <f>_xlfn.LET(
 _xlpm.DataPoint, _xlfn.XLOOKUP(Table4[[#This Row],[DBUID]],PMD[DBUID],PMD[Indexed_Proximity_To_Groceries],"",0),
 IF(_xlpm.DataPoint = "","",VALUE(_xlpm.DataPoint)))</f>
        <v/>
      </c>
      <c r="G555" s="4" t="str">
        <f>_xlfn.LET(
 _xlpm.DataPoint, _xlfn.XLOOKUP(Table4[[#This Row],[DAUID]],Census[ALT_GEO_CODE],Census[Percent_Of_Income_From_Goverment_Transfers],"",0),
 IF(_xlpm.DataPoint = "","",VALUE(_xlpm.DataPoint)))</f>
        <v/>
      </c>
      <c r="H555" s="4">
        <f>_xlfn.LET(
 _xlpm.DataPoint, _xlfn.XLOOKUP(Table4[[#This Row],[DAUID]],Census[ALT_GEO_CODE],Census[Percent_Renters],"",0),
 IF(_xlpm.DataPoint = "","",VALUE(_xlpm.DataPoint)))</f>
        <v>0</v>
      </c>
      <c r="I555" s="3" t="str">
        <f>IFERROR(_xlfn.PERCENTRANK.INC(Table4[Proximity to groceries (PMD)],Table4[[#This Row],[Proximity to groceries (PMD)]]),"")</f>
        <v/>
      </c>
      <c r="J555" s="3" t="str">
        <f>IFERROR(_xlfn.PERCENTRANK.INC(Table4[Percentage of income from government transfers (Census)],Table4[[#This Row],[Percentage of income from government transfers (Census)]]),"")</f>
        <v/>
      </c>
      <c r="K555" s="3">
        <f>IFERROR(_xlfn.PERCENTRANK.INC(Table4[Percentage of households that are renting (Census)],Table4[[#This Row],[Percentage of households that are renting (Census)]]),"")</f>
        <v>0</v>
      </c>
      <c r="L5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56" spans="2:12" x14ac:dyDescent="0.65">
      <c r="B556" s="3">
        <v>35211228001</v>
      </c>
      <c r="C556" s="3">
        <v>35211228</v>
      </c>
      <c r="D556" s="3">
        <v>300</v>
      </c>
      <c r="E556" s="3">
        <v>300</v>
      </c>
      <c r="F556" s="3" t="str">
        <f>_xlfn.LET(
 _xlpm.DataPoint, _xlfn.XLOOKUP(Table4[[#This Row],[DBUID]],PMD[DBUID],PMD[Indexed_Proximity_To_Groceries],"",0),
 IF(_xlpm.DataPoint = "","",VALUE(_xlpm.DataPoint)))</f>
        <v/>
      </c>
      <c r="G556" s="4">
        <f>_xlfn.LET(
 _xlpm.DataPoint, _xlfn.XLOOKUP(Table4[[#This Row],[DAUID]],Census[ALT_GEO_CODE],Census[Percent_Of_Income_From_Goverment_Transfers],"",0),
 IF(_xlpm.DataPoint = "","",VALUE(_xlpm.DataPoint)))</f>
        <v>7.3</v>
      </c>
      <c r="H556" s="4">
        <f>_xlfn.LET(
 _xlpm.DataPoint, _xlfn.XLOOKUP(Table4[[#This Row],[DAUID]],Census[ALT_GEO_CODE],Census[Percent_Renters],"",0),
 IF(_xlpm.DataPoint = "","",VALUE(_xlpm.DataPoint)))</f>
        <v>0</v>
      </c>
      <c r="I556" s="3" t="str">
        <f>IFERROR(_xlfn.PERCENTRANK.INC(Table4[Proximity to groceries (PMD)],Table4[[#This Row],[Proximity to groceries (PMD)]]),"")</f>
        <v/>
      </c>
      <c r="J556" s="3">
        <f>IFERROR(_xlfn.PERCENTRANK.INC(Table4[Percentage of income from government transfers (Census)],Table4[[#This Row],[Percentage of income from government transfers (Census)]]),"")</f>
        <v>6.0999999999999999E-2</v>
      </c>
      <c r="K556" s="3">
        <f>IFERROR(_xlfn.PERCENTRANK.INC(Table4[Percentage of households that are renting (Census)],Table4[[#This Row],[Percentage of households that are renting (Census)]]),"")</f>
        <v>0</v>
      </c>
      <c r="L5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57" spans="2:12" x14ac:dyDescent="0.65">
      <c r="B557" s="3">
        <v>35211229001</v>
      </c>
      <c r="C557" s="3">
        <v>35211229</v>
      </c>
      <c r="D557" s="3">
        <v>670</v>
      </c>
      <c r="E557" s="3">
        <v>782</v>
      </c>
      <c r="F557" s="3" t="str">
        <f>_xlfn.LET(
 _xlpm.DataPoint, _xlfn.XLOOKUP(Table4[[#This Row],[DBUID]],PMD[DBUID],PMD[Indexed_Proximity_To_Groceries],"",0),
 IF(_xlpm.DataPoint = "","",VALUE(_xlpm.DataPoint)))</f>
        <v/>
      </c>
      <c r="G557" s="4">
        <f>_xlfn.LET(
 _xlpm.DataPoint, _xlfn.XLOOKUP(Table4[[#This Row],[DAUID]],Census[ALT_GEO_CODE],Census[Percent_Of_Income_From_Goverment_Transfers],"",0),
 IF(_xlpm.DataPoint = "","",VALUE(_xlpm.DataPoint)))</f>
        <v>7.2</v>
      </c>
      <c r="H557" s="4">
        <f>_xlfn.LET(
 _xlpm.DataPoint, _xlfn.XLOOKUP(Table4[[#This Row],[DAUID]],Census[ALT_GEO_CODE],Census[Percent_Renters],"",0),
 IF(_xlpm.DataPoint = "","",VALUE(_xlpm.DataPoint)))</f>
        <v>0</v>
      </c>
      <c r="I557" s="3" t="str">
        <f>IFERROR(_xlfn.PERCENTRANK.INC(Table4[Proximity to groceries (PMD)],Table4[[#This Row],[Proximity to groceries (PMD)]]),"")</f>
        <v/>
      </c>
      <c r="J557" s="3">
        <f>IFERROR(_xlfn.PERCENTRANK.INC(Table4[Percentage of income from government transfers (Census)],Table4[[#This Row],[Percentage of income from government transfers (Census)]]),"")</f>
        <v>3.5999999999999997E-2</v>
      </c>
      <c r="K557" s="3">
        <f>IFERROR(_xlfn.PERCENTRANK.INC(Table4[Percentage of households that are renting (Census)],Table4[[#This Row],[Percentage of households that are renting (Census)]]),"")</f>
        <v>0</v>
      </c>
      <c r="L5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58" spans="2:12" x14ac:dyDescent="0.65">
      <c r="B558" s="3">
        <v>35211229002</v>
      </c>
      <c r="C558" s="3">
        <v>35211229</v>
      </c>
      <c r="D558" s="3">
        <v>61</v>
      </c>
      <c r="E558" s="3">
        <v>782</v>
      </c>
      <c r="F558" s="3" t="str">
        <f>_xlfn.LET(
 _xlpm.DataPoint, _xlfn.XLOOKUP(Table4[[#This Row],[DBUID]],PMD[DBUID],PMD[Indexed_Proximity_To_Groceries],"",0),
 IF(_xlpm.DataPoint = "","",VALUE(_xlpm.DataPoint)))</f>
        <v/>
      </c>
      <c r="G558" s="4">
        <f>_xlfn.LET(
 _xlpm.DataPoint, _xlfn.XLOOKUP(Table4[[#This Row],[DAUID]],Census[ALT_GEO_CODE],Census[Percent_Of_Income_From_Goverment_Transfers],"",0),
 IF(_xlpm.DataPoint = "","",VALUE(_xlpm.DataPoint)))</f>
        <v>7.2</v>
      </c>
      <c r="H558" s="4">
        <f>_xlfn.LET(
 _xlpm.DataPoint, _xlfn.XLOOKUP(Table4[[#This Row],[DAUID]],Census[ALT_GEO_CODE],Census[Percent_Renters],"",0),
 IF(_xlpm.DataPoint = "","",VALUE(_xlpm.DataPoint)))</f>
        <v>0</v>
      </c>
      <c r="I558" s="3" t="str">
        <f>IFERROR(_xlfn.PERCENTRANK.INC(Table4[Proximity to groceries (PMD)],Table4[[#This Row],[Proximity to groceries (PMD)]]),"")</f>
        <v/>
      </c>
      <c r="J558" s="3">
        <f>IFERROR(_xlfn.PERCENTRANK.INC(Table4[Percentage of income from government transfers (Census)],Table4[[#This Row],[Percentage of income from government transfers (Census)]]),"")</f>
        <v>3.5999999999999997E-2</v>
      </c>
      <c r="K558" s="3">
        <f>IFERROR(_xlfn.PERCENTRANK.INC(Table4[Percentage of households that are renting (Census)],Table4[[#This Row],[Percentage of households that are renting (Census)]]),"")</f>
        <v>0</v>
      </c>
      <c r="L5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59" spans="2:12" x14ac:dyDescent="0.65">
      <c r="B559" s="3">
        <v>35211229003</v>
      </c>
      <c r="C559" s="3">
        <v>35211229</v>
      </c>
      <c r="D559" s="3">
        <v>51</v>
      </c>
      <c r="E559" s="3">
        <v>782</v>
      </c>
      <c r="F559" s="3" t="str">
        <f>_xlfn.LET(
 _xlpm.DataPoint, _xlfn.XLOOKUP(Table4[[#This Row],[DBUID]],PMD[DBUID],PMD[Indexed_Proximity_To_Groceries],"",0),
 IF(_xlpm.DataPoint = "","",VALUE(_xlpm.DataPoint)))</f>
        <v/>
      </c>
      <c r="G559" s="4">
        <f>_xlfn.LET(
 _xlpm.DataPoint, _xlfn.XLOOKUP(Table4[[#This Row],[DAUID]],Census[ALT_GEO_CODE],Census[Percent_Of_Income_From_Goverment_Transfers],"",0),
 IF(_xlpm.DataPoint = "","",VALUE(_xlpm.DataPoint)))</f>
        <v>7.2</v>
      </c>
      <c r="H559" s="4">
        <f>_xlfn.LET(
 _xlpm.DataPoint, _xlfn.XLOOKUP(Table4[[#This Row],[DAUID]],Census[ALT_GEO_CODE],Census[Percent_Renters],"",0),
 IF(_xlpm.DataPoint = "","",VALUE(_xlpm.DataPoint)))</f>
        <v>0</v>
      </c>
      <c r="I559" s="3" t="str">
        <f>IFERROR(_xlfn.PERCENTRANK.INC(Table4[Proximity to groceries (PMD)],Table4[[#This Row],[Proximity to groceries (PMD)]]),"")</f>
        <v/>
      </c>
      <c r="J559" s="3">
        <f>IFERROR(_xlfn.PERCENTRANK.INC(Table4[Percentage of income from government transfers (Census)],Table4[[#This Row],[Percentage of income from government transfers (Census)]]),"")</f>
        <v>3.5999999999999997E-2</v>
      </c>
      <c r="K559" s="3">
        <f>IFERROR(_xlfn.PERCENTRANK.INC(Table4[Percentage of households that are renting (Census)],Table4[[#This Row],[Percentage of households that are renting (Census)]]),"")</f>
        <v>0</v>
      </c>
      <c r="L5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60" spans="2:12" x14ac:dyDescent="0.65">
      <c r="B560" s="3">
        <v>35211230002</v>
      </c>
      <c r="C560" s="3">
        <v>35211230</v>
      </c>
      <c r="D560" s="3">
        <v>151</v>
      </c>
      <c r="E560" s="3">
        <v>294</v>
      </c>
      <c r="F560" s="3">
        <f>_xlfn.LET(
 _xlpm.DataPoint, _xlfn.XLOOKUP(Table4[[#This Row],[DBUID]],PMD[DBUID],PMD[Indexed_Proximity_To_Groceries],"",0),
 IF(_xlpm.DataPoint = "","",VALUE(_xlpm.DataPoint)))</f>
        <v>2.5500698679080001E-3</v>
      </c>
      <c r="G560" s="4" t="str">
        <f>_xlfn.LET(
 _xlpm.DataPoint, _xlfn.XLOOKUP(Table4[[#This Row],[DAUID]],Census[ALT_GEO_CODE],Census[Percent_Of_Income_From_Goverment_Transfers],"",0),
 IF(_xlpm.DataPoint = "","",VALUE(_xlpm.DataPoint)))</f>
        <v/>
      </c>
      <c r="H560" s="4">
        <f>_xlfn.LET(
 _xlpm.DataPoint, _xlfn.XLOOKUP(Table4[[#This Row],[DAUID]],Census[ALT_GEO_CODE],Census[Percent_Renters],"",0),
 IF(_xlpm.DataPoint = "","",VALUE(_xlpm.DataPoint)))</f>
        <v>0</v>
      </c>
      <c r="I560" s="3">
        <f>IFERROR(_xlfn.PERCENTRANK.INC(Table4[Proximity to groceries (PMD)],Table4[[#This Row],[Proximity to groceries (PMD)]]),"")</f>
        <v>3.7999999999999999E-2</v>
      </c>
      <c r="J560" s="3" t="str">
        <f>IFERROR(_xlfn.PERCENTRANK.INC(Table4[Percentage of income from government transfers (Census)],Table4[[#This Row],[Percentage of income from government transfers (Census)]]),"")</f>
        <v/>
      </c>
      <c r="K560" s="3">
        <f>IFERROR(_xlfn.PERCENTRANK.INC(Table4[Percentage of households that are renting (Census)],Table4[[#This Row],[Percentage of households that are renting (Census)]]),"")</f>
        <v>0</v>
      </c>
      <c r="L5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61" spans="2:12" x14ac:dyDescent="0.65">
      <c r="B561" s="3">
        <v>35211230003</v>
      </c>
      <c r="C561" s="3">
        <v>35211230</v>
      </c>
      <c r="D561" s="3">
        <v>143</v>
      </c>
      <c r="E561" s="3">
        <v>294</v>
      </c>
      <c r="F561" s="3" t="str">
        <f>_xlfn.LET(
 _xlpm.DataPoint, _xlfn.XLOOKUP(Table4[[#This Row],[DBUID]],PMD[DBUID],PMD[Indexed_Proximity_To_Groceries],"",0),
 IF(_xlpm.DataPoint = "","",VALUE(_xlpm.DataPoint)))</f>
        <v/>
      </c>
      <c r="G561" s="4" t="str">
        <f>_xlfn.LET(
 _xlpm.DataPoint, _xlfn.XLOOKUP(Table4[[#This Row],[DAUID]],Census[ALT_GEO_CODE],Census[Percent_Of_Income_From_Goverment_Transfers],"",0),
 IF(_xlpm.DataPoint = "","",VALUE(_xlpm.DataPoint)))</f>
        <v/>
      </c>
      <c r="H561" s="4">
        <f>_xlfn.LET(
 _xlpm.DataPoint, _xlfn.XLOOKUP(Table4[[#This Row],[DAUID]],Census[ALT_GEO_CODE],Census[Percent_Renters],"",0),
 IF(_xlpm.DataPoint = "","",VALUE(_xlpm.DataPoint)))</f>
        <v>0</v>
      </c>
      <c r="I561" s="3" t="str">
        <f>IFERROR(_xlfn.PERCENTRANK.INC(Table4[Proximity to groceries (PMD)],Table4[[#This Row],[Proximity to groceries (PMD)]]),"")</f>
        <v/>
      </c>
      <c r="J561" s="3" t="str">
        <f>IFERROR(_xlfn.PERCENTRANK.INC(Table4[Percentage of income from government transfers (Census)],Table4[[#This Row],[Percentage of income from government transfers (Census)]]),"")</f>
        <v/>
      </c>
      <c r="K561" s="3">
        <f>IFERROR(_xlfn.PERCENTRANK.INC(Table4[Percentage of households that are renting (Census)],Table4[[#This Row],[Percentage of households that are renting (Census)]]),"")</f>
        <v>0</v>
      </c>
      <c r="L5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62" spans="2:12" x14ac:dyDescent="0.65">
      <c r="B562" s="3">
        <v>35211230004</v>
      </c>
      <c r="C562" s="3">
        <v>35211230</v>
      </c>
      <c r="D562" s="3">
        <v>0</v>
      </c>
      <c r="E562" s="3">
        <v>294</v>
      </c>
      <c r="F562" s="3" t="str">
        <f>_xlfn.LET(
 _xlpm.DataPoint, _xlfn.XLOOKUP(Table4[[#This Row],[DBUID]],PMD[DBUID],PMD[Indexed_Proximity_To_Groceries],"",0),
 IF(_xlpm.DataPoint = "","",VALUE(_xlpm.DataPoint)))</f>
        <v/>
      </c>
      <c r="G562" s="4" t="str">
        <f>_xlfn.LET(
 _xlpm.DataPoint, _xlfn.XLOOKUP(Table4[[#This Row],[DAUID]],Census[ALT_GEO_CODE],Census[Percent_Of_Income_From_Goverment_Transfers],"",0),
 IF(_xlpm.DataPoint = "","",VALUE(_xlpm.DataPoint)))</f>
        <v/>
      </c>
      <c r="H562" s="4">
        <f>_xlfn.LET(
 _xlpm.DataPoint, _xlfn.XLOOKUP(Table4[[#This Row],[DAUID]],Census[ALT_GEO_CODE],Census[Percent_Renters],"",0),
 IF(_xlpm.DataPoint = "","",VALUE(_xlpm.DataPoint)))</f>
        <v>0</v>
      </c>
      <c r="I562" s="3" t="str">
        <f>IFERROR(_xlfn.PERCENTRANK.INC(Table4[Proximity to groceries (PMD)],Table4[[#This Row],[Proximity to groceries (PMD)]]),"")</f>
        <v/>
      </c>
      <c r="J562" s="3" t="str">
        <f>IFERROR(_xlfn.PERCENTRANK.INC(Table4[Percentage of income from government transfers (Census)],Table4[[#This Row],[Percentage of income from government transfers (Census)]]),"")</f>
        <v/>
      </c>
      <c r="K562" s="3">
        <f>IFERROR(_xlfn.PERCENTRANK.INC(Table4[Percentage of households that are renting (Census)],Table4[[#This Row],[Percentage of households that are renting (Census)]]),"")</f>
        <v>0</v>
      </c>
      <c r="L5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63" spans="2:12" x14ac:dyDescent="0.65">
      <c r="B563" s="3">
        <v>35211230005</v>
      </c>
      <c r="C563" s="3">
        <v>35211230</v>
      </c>
      <c r="D563" s="3">
        <v>0</v>
      </c>
      <c r="E563" s="3">
        <v>294</v>
      </c>
      <c r="F563" s="3" t="str">
        <f>_xlfn.LET(
 _xlpm.DataPoint, _xlfn.XLOOKUP(Table4[[#This Row],[DBUID]],PMD[DBUID],PMD[Indexed_Proximity_To_Groceries],"",0),
 IF(_xlpm.DataPoint = "","",VALUE(_xlpm.DataPoint)))</f>
        <v/>
      </c>
      <c r="G563" s="4" t="str">
        <f>_xlfn.LET(
 _xlpm.DataPoint, _xlfn.XLOOKUP(Table4[[#This Row],[DAUID]],Census[ALT_GEO_CODE],Census[Percent_Of_Income_From_Goverment_Transfers],"",0),
 IF(_xlpm.DataPoint = "","",VALUE(_xlpm.DataPoint)))</f>
        <v/>
      </c>
      <c r="H563" s="4">
        <f>_xlfn.LET(
 _xlpm.DataPoint, _xlfn.XLOOKUP(Table4[[#This Row],[DAUID]],Census[ALT_GEO_CODE],Census[Percent_Renters],"",0),
 IF(_xlpm.DataPoint = "","",VALUE(_xlpm.DataPoint)))</f>
        <v>0</v>
      </c>
      <c r="I563" s="3" t="str">
        <f>IFERROR(_xlfn.PERCENTRANK.INC(Table4[Proximity to groceries (PMD)],Table4[[#This Row],[Proximity to groceries (PMD)]]),"")</f>
        <v/>
      </c>
      <c r="J563" s="3" t="str">
        <f>IFERROR(_xlfn.PERCENTRANK.INC(Table4[Percentage of income from government transfers (Census)],Table4[[#This Row],[Percentage of income from government transfers (Census)]]),"")</f>
        <v/>
      </c>
      <c r="K563" s="3">
        <f>IFERROR(_xlfn.PERCENTRANK.INC(Table4[Percentage of households that are renting (Census)],Table4[[#This Row],[Percentage of households that are renting (Census)]]),"")</f>
        <v>0</v>
      </c>
      <c r="L5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64" spans="2:12" x14ac:dyDescent="0.65">
      <c r="B564" s="3">
        <v>35211231001</v>
      </c>
      <c r="C564" s="3">
        <v>35211231</v>
      </c>
      <c r="D564" s="3">
        <v>341</v>
      </c>
      <c r="E564" s="3">
        <v>441</v>
      </c>
      <c r="F564" s="3">
        <f>_xlfn.LET(
 _xlpm.DataPoint, _xlfn.XLOOKUP(Table4[[#This Row],[DBUID]],PMD[DBUID],PMD[Indexed_Proximity_To_Groceries],"",0),
 IF(_xlpm.DataPoint = "","",VALUE(_xlpm.DataPoint)))</f>
        <v>1.5928298560739E-3</v>
      </c>
      <c r="G564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564" s="4">
        <f>_xlfn.LET(
 _xlpm.DataPoint, _xlfn.XLOOKUP(Table4[[#This Row],[DAUID]],Census[ALT_GEO_CODE],Census[Percent_Renters],"",0),
 IF(_xlpm.DataPoint = "","",VALUE(_xlpm.DataPoint)))</f>
        <v>0</v>
      </c>
      <c r="I564" s="3">
        <f>IFERROR(_xlfn.PERCENTRANK.INC(Table4[Proximity to groceries (PMD)],Table4[[#This Row],[Proximity to groceries (PMD)]]),"")</f>
        <v>8.9999999999999993E-3</v>
      </c>
      <c r="J564" s="3">
        <f>IFERROR(_xlfn.PERCENTRANK.INC(Table4[Percentage of income from government transfers (Census)],Table4[[#This Row],[Percentage of income from government transfers (Census)]]),"")</f>
        <v>0.29899999999999999</v>
      </c>
      <c r="K564" s="3">
        <f>IFERROR(_xlfn.PERCENTRANK.INC(Table4[Percentage of households that are renting (Census)],Table4[[#This Row],[Percentage of households that are renting (Census)]]),"")</f>
        <v>0</v>
      </c>
      <c r="L5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65" spans="2:12" x14ac:dyDescent="0.65">
      <c r="B565" s="3">
        <v>35211231002</v>
      </c>
      <c r="C565" s="3">
        <v>35211231</v>
      </c>
      <c r="D565" s="3">
        <v>65</v>
      </c>
      <c r="E565" s="3">
        <v>441</v>
      </c>
      <c r="F565" s="3">
        <f>_xlfn.LET(
 _xlpm.DataPoint, _xlfn.XLOOKUP(Table4[[#This Row],[DBUID]],PMD[DBUID],PMD[Indexed_Proximity_To_Groceries],"",0),
 IF(_xlpm.DataPoint = "","",VALUE(_xlpm.DataPoint)))</f>
        <v>1.7287875844141001E-3</v>
      </c>
      <c r="G565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565" s="4">
        <f>_xlfn.LET(
 _xlpm.DataPoint, _xlfn.XLOOKUP(Table4[[#This Row],[DAUID]],Census[ALT_GEO_CODE],Census[Percent_Renters],"",0),
 IF(_xlpm.DataPoint = "","",VALUE(_xlpm.DataPoint)))</f>
        <v>0</v>
      </c>
      <c r="I565" s="3">
        <f>IFERROR(_xlfn.PERCENTRANK.INC(Table4[Proximity to groceries (PMD)],Table4[[#This Row],[Proximity to groceries (PMD)]]),"")</f>
        <v>1.6E-2</v>
      </c>
      <c r="J565" s="3">
        <f>IFERROR(_xlfn.PERCENTRANK.INC(Table4[Percentage of income from government transfers (Census)],Table4[[#This Row],[Percentage of income from government transfers (Census)]]),"")</f>
        <v>0.29899999999999999</v>
      </c>
      <c r="K565" s="3">
        <f>IFERROR(_xlfn.PERCENTRANK.INC(Table4[Percentage of households that are renting (Census)],Table4[[#This Row],[Percentage of households that are renting (Census)]]),"")</f>
        <v>0</v>
      </c>
      <c r="L5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66" spans="2:12" x14ac:dyDescent="0.65">
      <c r="B566" s="3">
        <v>35211231003</v>
      </c>
      <c r="C566" s="3">
        <v>35211231</v>
      </c>
      <c r="D566" s="3">
        <v>35</v>
      </c>
      <c r="E566" s="3">
        <v>441</v>
      </c>
      <c r="F566" s="3">
        <f>_xlfn.LET(
 _xlpm.DataPoint, _xlfn.XLOOKUP(Table4[[#This Row],[DBUID]],PMD[DBUID],PMD[Indexed_Proximity_To_Groceries],"",0),
 IF(_xlpm.DataPoint = "","",VALUE(_xlpm.DataPoint)))</f>
        <v>1.4931544996184E-3</v>
      </c>
      <c r="G566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566" s="4">
        <f>_xlfn.LET(
 _xlpm.DataPoint, _xlfn.XLOOKUP(Table4[[#This Row],[DAUID]],Census[ALT_GEO_CODE],Census[Percent_Renters],"",0),
 IF(_xlpm.DataPoint = "","",VALUE(_xlpm.DataPoint)))</f>
        <v>0</v>
      </c>
      <c r="I566" s="3">
        <f>IFERROR(_xlfn.PERCENTRANK.INC(Table4[Proximity to groceries (PMD)],Table4[[#This Row],[Proximity to groceries (PMD)]]),"")</f>
        <v>1E-3</v>
      </c>
      <c r="J566" s="3">
        <f>IFERROR(_xlfn.PERCENTRANK.INC(Table4[Percentage of income from government transfers (Census)],Table4[[#This Row],[Percentage of income from government transfers (Census)]]),"")</f>
        <v>0.29899999999999999</v>
      </c>
      <c r="K566" s="3">
        <f>IFERROR(_xlfn.PERCENTRANK.INC(Table4[Percentage of households that are renting (Census)],Table4[[#This Row],[Percentage of households that are renting (Census)]]),"")</f>
        <v>0</v>
      </c>
      <c r="L5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67" spans="2:12" x14ac:dyDescent="0.65">
      <c r="B567" s="3">
        <v>35211232001</v>
      </c>
      <c r="C567" s="3">
        <v>35211232</v>
      </c>
      <c r="D567" s="3">
        <v>483</v>
      </c>
      <c r="E567" s="3">
        <v>545</v>
      </c>
      <c r="F567" s="3">
        <f>_xlfn.LET(
 _xlpm.DataPoint, _xlfn.XLOOKUP(Table4[[#This Row],[DBUID]],PMD[DBUID],PMD[Indexed_Proximity_To_Groceries],"",0),
 IF(_xlpm.DataPoint = "","",VALUE(_xlpm.DataPoint)))</f>
        <v>7.0310206354149999E-3</v>
      </c>
      <c r="G567" s="4">
        <f>_xlfn.LET(
 _xlpm.DataPoint, _xlfn.XLOOKUP(Table4[[#This Row],[DAUID]],Census[ALT_GEO_CODE],Census[Percent_Of_Income_From_Goverment_Transfers],"",0),
 IF(_xlpm.DataPoint = "","",VALUE(_xlpm.DataPoint)))</f>
        <v>6</v>
      </c>
      <c r="H567" s="4">
        <f>_xlfn.LET(
 _xlpm.DataPoint, _xlfn.XLOOKUP(Table4[[#This Row],[DAUID]],Census[ALT_GEO_CODE],Census[Percent_Renters],"",0),
 IF(_xlpm.DataPoint = "","",VALUE(_xlpm.DataPoint)))</f>
        <v>0</v>
      </c>
      <c r="I567" s="3">
        <f>IFERROR(_xlfn.PERCENTRANK.INC(Table4[Proximity to groceries (PMD)],Table4[[#This Row],[Proximity to groceries (PMD)]]),"")</f>
        <v>0.156</v>
      </c>
      <c r="J567" s="3">
        <f>IFERROR(_xlfn.PERCENTRANK.INC(Table4[Percentage of income from government transfers (Census)],Table4[[#This Row],[Percentage of income from government transfers (Census)]]),"")</f>
        <v>4.0000000000000001E-3</v>
      </c>
      <c r="K567" s="3">
        <f>IFERROR(_xlfn.PERCENTRANK.INC(Table4[Percentage of households that are renting (Census)],Table4[[#This Row],[Percentage of households that are renting (Census)]]),"")</f>
        <v>0</v>
      </c>
      <c r="L56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568" spans="2:12" x14ac:dyDescent="0.65">
      <c r="B568" s="3">
        <v>35211232002</v>
      </c>
      <c r="C568" s="3">
        <v>35211232</v>
      </c>
      <c r="D568" s="3">
        <v>37</v>
      </c>
      <c r="E568" s="3">
        <v>545</v>
      </c>
      <c r="F568" s="3">
        <f>_xlfn.LET(
 _xlpm.DataPoint, _xlfn.XLOOKUP(Table4[[#This Row],[DBUID]],PMD[DBUID],PMD[Indexed_Proximity_To_Groceries],"",0),
 IF(_xlpm.DataPoint = "","",VALUE(_xlpm.DataPoint)))</f>
        <v>7.0310206354149999E-3</v>
      </c>
      <c r="G568" s="4">
        <f>_xlfn.LET(
 _xlpm.DataPoint, _xlfn.XLOOKUP(Table4[[#This Row],[DAUID]],Census[ALT_GEO_CODE],Census[Percent_Of_Income_From_Goverment_Transfers],"",0),
 IF(_xlpm.DataPoint = "","",VALUE(_xlpm.DataPoint)))</f>
        <v>6</v>
      </c>
      <c r="H568" s="4">
        <f>_xlfn.LET(
 _xlpm.DataPoint, _xlfn.XLOOKUP(Table4[[#This Row],[DAUID]],Census[ALT_GEO_CODE],Census[Percent_Renters],"",0),
 IF(_xlpm.DataPoint = "","",VALUE(_xlpm.DataPoint)))</f>
        <v>0</v>
      </c>
      <c r="I568" s="3">
        <f>IFERROR(_xlfn.PERCENTRANK.INC(Table4[Proximity to groceries (PMD)],Table4[[#This Row],[Proximity to groceries (PMD)]]),"")</f>
        <v>0.156</v>
      </c>
      <c r="J568" s="3">
        <f>IFERROR(_xlfn.PERCENTRANK.INC(Table4[Percentage of income from government transfers (Census)],Table4[[#This Row],[Percentage of income from government transfers (Census)]]),"")</f>
        <v>4.0000000000000001E-3</v>
      </c>
      <c r="K568" s="3">
        <f>IFERROR(_xlfn.PERCENTRANK.INC(Table4[Percentage of households that are renting (Census)],Table4[[#This Row],[Percentage of households that are renting (Census)]]),"")</f>
        <v>0</v>
      </c>
      <c r="L5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69" spans="2:12" x14ac:dyDescent="0.65">
      <c r="B569" s="3">
        <v>35211232003</v>
      </c>
      <c r="C569" s="3">
        <v>35211232</v>
      </c>
      <c r="D569" s="3">
        <v>25</v>
      </c>
      <c r="E569" s="3">
        <v>545</v>
      </c>
      <c r="F569" s="3">
        <f>_xlfn.LET(
 _xlpm.DataPoint, _xlfn.XLOOKUP(Table4[[#This Row],[DBUID]],PMD[DBUID],PMD[Indexed_Proximity_To_Groceries],"",0),
 IF(_xlpm.DataPoint = "","",VALUE(_xlpm.DataPoint)))</f>
        <v>4.9123950281533997E-3</v>
      </c>
      <c r="G569" s="4">
        <f>_xlfn.LET(
 _xlpm.DataPoint, _xlfn.XLOOKUP(Table4[[#This Row],[DAUID]],Census[ALT_GEO_CODE],Census[Percent_Of_Income_From_Goverment_Transfers],"",0),
 IF(_xlpm.DataPoint = "","",VALUE(_xlpm.DataPoint)))</f>
        <v>6</v>
      </c>
      <c r="H569" s="4">
        <f>_xlfn.LET(
 _xlpm.DataPoint, _xlfn.XLOOKUP(Table4[[#This Row],[DAUID]],Census[ALT_GEO_CODE],Census[Percent_Renters],"",0),
 IF(_xlpm.DataPoint = "","",VALUE(_xlpm.DataPoint)))</f>
        <v>0</v>
      </c>
      <c r="I569" s="3">
        <f>IFERROR(_xlfn.PERCENTRANK.INC(Table4[Proximity to groceries (PMD)],Table4[[#This Row],[Proximity to groceries (PMD)]]),"")</f>
        <v>9.4E-2</v>
      </c>
      <c r="J569" s="3">
        <f>IFERROR(_xlfn.PERCENTRANK.INC(Table4[Percentage of income from government transfers (Census)],Table4[[#This Row],[Percentage of income from government transfers (Census)]]),"")</f>
        <v>4.0000000000000001E-3</v>
      </c>
      <c r="K569" s="3">
        <f>IFERROR(_xlfn.PERCENTRANK.INC(Table4[Percentage of households that are renting (Census)],Table4[[#This Row],[Percentage of households that are renting (Census)]]),"")</f>
        <v>0</v>
      </c>
      <c r="L5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70" spans="2:12" x14ac:dyDescent="0.65">
      <c r="B570" s="3">
        <v>35211242001</v>
      </c>
      <c r="C570" s="3">
        <v>35211242</v>
      </c>
      <c r="D570" s="3">
        <v>631</v>
      </c>
      <c r="E570" s="3">
        <v>810</v>
      </c>
      <c r="F570" s="3" t="str">
        <f>_xlfn.LET(
 _xlpm.DataPoint, _xlfn.XLOOKUP(Table4[[#This Row],[DBUID]],PMD[DBUID],PMD[Indexed_Proximity_To_Groceries],"",0),
 IF(_xlpm.DataPoint = "","",VALUE(_xlpm.DataPoint)))</f>
        <v/>
      </c>
      <c r="G570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570" s="4">
        <f>_xlfn.LET(
 _xlpm.DataPoint, _xlfn.XLOOKUP(Table4[[#This Row],[DAUID]],Census[ALT_GEO_CODE],Census[Percent_Renters],"",0),
 IF(_xlpm.DataPoint = "","",VALUE(_xlpm.DataPoint)))</f>
        <v>5.5</v>
      </c>
      <c r="I570" s="3" t="str">
        <f>IFERROR(_xlfn.PERCENTRANK.INC(Table4[Proximity to groceries (PMD)],Table4[[#This Row],[Proximity to groceries (PMD)]]),"")</f>
        <v/>
      </c>
      <c r="J570" s="3">
        <f>IFERROR(_xlfn.PERCENTRANK.INC(Table4[Percentage of income from government transfers (Census)],Table4[[#This Row],[Percentage of income from government transfers (Census)]]),"")</f>
        <v>0.26800000000000002</v>
      </c>
      <c r="K570" s="3">
        <f>IFERROR(_xlfn.PERCENTRANK.INC(Table4[Percentage of households that are renting (Census)],Table4[[#This Row],[Percentage of households that are renting (Census)]]),"")</f>
        <v>0.111</v>
      </c>
      <c r="L5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71" spans="2:12" x14ac:dyDescent="0.65">
      <c r="B571" s="3">
        <v>35211242002</v>
      </c>
      <c r="C571" s="3">
        <v>35211242</v>
      </c>
      <c r="D571" s="3">
        <v>179</v>
      </c>
      <c r="E571" s="3">
        <v>810</v>
      </c>
      <c r="F571" s="3">
        <f>_xlfn.LET(
 _xlpm.DataPoint, _xlfn.XLOOKUP(Table4[[#This Row],[DBUID]],PMD[DBUID],PMD[Indexed_Proximity_To_Groceries],"",0),
 IF(_xlpm.DataPoint = "","",VALUE(_xlpm.DataPoint)))</f>
        <v>1.52131516770895E-2</v>
      </c>
      <c r="G571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571" s="4">
        <f>_xlfn.LET(
 _xlpm.DataPoint, _xlfn.XLOOKUP(Table4[[#This Row],[DAUID]],Census[ALT_GEO_CODE],Census[Percent_Renters],"",0),
 IF(_xlpm.DataPoint = "","",VALUE(_xlpm.DataPoint)))</f>
        <v>5.5</v>
      </c>
      <c r="I571" s="3">
        <f>IFERROR(_xlfn.PERCENTRANK.INC(Table4[Proximity to groceries (PMD)],Table4[[#This Row],[Proximity to groceries (PMD)]]),"")</f>
        <v>0.34499999999999997</v>
      </c>
      <c r="J571" s="3">
        <f>IFERROR(_xlfn.PERCENTRANK.INC(Table4[Percentage of income from government transfers (Census)],Table4[[#This Row],[Percentage of income from government transfers (Census)]]),"")</f>
        <v>0.26800000000000002</v>
      </c>
      <c r="K571" s="3">
        <f>IFERROR(_xlfn.PERCENTRANK.INC(Table4[Percentage of households that are renting (Census)],Table4[[#This Row],[Percentage of households that are renting (Census)]]),"")</f>
        <v>0.111</v>
      </c>
      <c r="L5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72" spans="2:12" x14ac:dyDescent="0.65">
      <c r="B572" s="3">
        <v>35211243001</v>
      </c>
      <c r="C572" s="3">
        <v>35211243</v>
      </c>
      <c r="D572" s="3">
        <v>80</v>
      </c>
      <c r="E572" s="3">
        <v>355</v>
      </c>
      <c r="F572" s="3" t="str">
        <f>_xlfn.LET(
 _xlpm.DataPoint, _xlfn.XLOOKUP(Table4[[#This Row],[DBUID]],PMD[DBUID],PMD[Indexed_Proximity_To_Groceries],"",0),
 IF(_xlpm.DataPoint = "","",VALUE(_xlpm.DataPoint)))</f>
        <v/>
      </c>
      <c r="G572" s="4">
        <f>_xlfn.LET(
 _xlpm.DataPoint, _xlfn.XLOOKUP(Table4[[#This Row],[DAUID]],Census[ALT_GEO_CODE],Census[Percent_Of_Income_From_Goverment_Transfers],"",0),
 IF(_xlpm.DataPoint = "","",VALUE(_xlpm.DataPoint)))</f>
        <v>13.4</v>
      </c>
      <c r="H572" s="4">
        <f>_xlfn.LET(
 _xlpm.DataPoint, _xlfn.XLOOKUP(Table4[[#This Row],[DAUID]],Census[ALT_GEO_CODE],Census[Percent_Renters],"",0),
 IF(_xlpm.DataPoint = "","",VALUE(_xlpm.DataPoint)))</f>
        <v>0</v>
      </c>
      <c r="I572" s="3" t="str">
        <f>IFERROR(_xlfn.PERCENTRANK.INC(Table4[Proximity to groceries (PMD)],Table4[[#This Row],[Proximity to groceries (PMD)]]),"")</f>
        <v/>
      </c>
      <c r="J572" s="3">
        <f>IFERROR(_xlfn.PERCENTRANK.INC(Table4[Percentage of income from government transfers (Census)],Table4[[#This Row],[Percentage of income from government transfers (Census)]]),"")</f>
        <v>0.71199999999999997</v>
      </c>
      <c r="K572" s="3">
        <f>IFERROR(_xlfn.PERCENTRANK.INC(Table4[Percentage of households that are renting (Census)],Table4[[#This Row],[Percentage of households that are renting (Census)]]),"")</f>
        <v>0</v>
      </c>
      <c r="L5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73" spans="2:12" x14ac:dyDescent="0.65">
      <c r="B573" s="3">
        <v>35211243002</v>
      </c>
      <c r="C573" s="3">
        <v>35211243</v>
      </c>
      <c r="D573" s="3">
        <v>275</v>
      </c>
      <c r="E573" s="3">
        <v>355</v>
      </c>
      <c r="F573" s="3" t="str">
        <f>_xlfn.LET(
 _xlpm.DataPoint, _xlfn.XLOOKUP(Table4[[#This Row],[DBUID]],PMD[DBUID],PMD[Indexed_Proximity_To_Groceries],"",0),
 IF(_xlpm.DataPoint = "","",VALUE(_xlpm.DataPoint)))</f>
        <v/>
      </c>
      <c r="G573" s="4">
        <f>_xlfn.LET(
 _xlpm.DataPoint, _xlfn.XLOOKUP(Table4[[#This Row],[DAUID]],Census[ALT_GEO_CODE],Census[Percent_Of_Income_From_Goverment_Transfers],"",0),
 IF(_xlpm.DataPoint = "","",VALUE(_xlpm.DataPoint)))</f>
        <v>13.4</v>
      </c>
      <c r="H573" s="4">
        <f>_xlfn.LET(
 _xlpm.DataPoint, _xlfn.XLOOKUP(Table4[[#This Row],[DAUID]],Census[ALT_GEO_CODE],Census[Percent_Renters],"",0),
 IF(_xlpm.DataPoint = "","",VALUE(_xlpm.DataPoint)))</f>
        <v>0</v>
      </c>
      <c r="I573" s="3" t="str">
        <f>IFERROR(_xlfn.PERCENTRANK.INC(Table4[Proximity to groceries (PMD)],Table4[[#This Row],[Proximity to groceries (PMD)]]),"")</f>
        <v/>
      </c>
      <c r="J573" s="3">
        <f>IFERROR(_xlfn.PERCENTRANK.INC(Table4[Percentage of income from government transfers (Census)],Table4[[#This Row],[Percentage of income from government transfers (Census)]]),"")</f>
        <v>0.71199999999999997</v>
      </c>
      <c r="K573" s="3">
        <f>IFERROR(_xlfn.PERCENTRANK.INC(Table4[Percentage of households that are renting (Census)],Table4[[#This Row],[Percentage of households that are renting (Census)]]),"")</f>
        <v>0</v>
      </c>
      <c r="L5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74" spans="2:12" x14ac:dyDescent="0.65">
      <c r="B574" s="3">
        <v>35211244001</v>
      </c>
      <c r="C574" s="3">
        <v>35211244</v>
      </c>
      <c r="D574" s="3">
        <v>513</v>
      </c>
      <c r="E574" s="3">
        <v>513</v>
      </c>
      <c r="F574" s="3" t="str">
        <f>_xlfn.LET(
 _xlpm.DataPoint, _xlfn.XLOOKUP(Table4[[#This Row],[DBUID]],PMD[DBUID],PMD[Indexed_Proximity_To_Groceries],"",0),
 IF(_xlpm.DataPoint = "","",VALUE(_xlpm.DataPoint)))</f>
        <v/>
      </c>
      <c r="G574" s="4">
        <f>_xlfn.LET(
 _xlpm.DataPoint, _xlfn.XLOOKUP(Table4[[#This Row],[DAUID]],Census[ALT_GEO_CODE],Census[Percent_Of_Income_From_Goverment_Transfers],"",0),
 IF(_xlpm.DataPoint = "","",VALUE(_xlpm.DataPoint)))</f>
        <v>8.9</v>
      </c>
      <c r="H574" s="4">
        <f>_xlfn.LET(
 _xlpm.DataPoint, _xlfn.XLOOKUP(Table4[[#This Row],[DAUID]],Census[ALT_GEO_CODE],Census[Percent_Renters],"",0),
 IF(_xlpm.DataPoint = "","",VALUE(_xlpm.DataPoint)))</f>
        <v>0</v>
      </c>
      <c r="I574" s="3" t="str">
        <f>IFERROR(_xlfn.PERCENTRANK.INC(Table4[Proximity to groceries (PMD)],Table4[[#This Row],[Proximity to groceries (PMD)]]),"")</f>
        <v/>
      </c>
      <c r="J574" s="3">
        <f>IFERROR(_xlfn.PERCENTRANK.INC(Table4[Percentage of income from government transfers (Census)],Table4[[#This Row],[Percentage of income from government transfers (Census)]]),"")</f>
        <v>0.13500000000000001</v>
      </c>
      <c r="K574" s="3">
        <f>IFERROR(_xlfn.PERCENTRANK.INC(Table4[Percentage of households that are renting (Census)],Table4[[#This Row],[Percentage of households that are renting (Census)]]),"")</f>
        <v>0</v>
      </c>
      <c r="L5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75" spans="2:12" x14ac:dyDescent="0.65">
      <c r="B575" s="3">
        <v>35211245002</v>
      </c>
      <c r="C575" s="3">
        <v>35211245</v>
      </c>
      <c r="D575" s="3">
        <v>69</v>
      </c>
      <c r="E575" s="3">
        <v>770</v>
      </c>
      <c r="F575" s="3">
        <f>_xlfn.LET(
 _xlpm.DataPoint, _xlfn.XLOOKUP(Table4[[#This Row],[DBUID]],PMD[DBUID],PMD[Indexed_Proximity_To_Groceries],"",0),
 IF(_xlpm.DataPoint = "","",VALUE(_xlpm.DataPoint)))</f>
        <v>3.7777118973598103E-2</v>
      </c>
      <c r="G575" s="4">
        <f>_xlfn.LET(
 _xlpm.DataPoint, _xlfn.XLOOKUP(Table4[[#This Row],[DAUID]],Census[ALT_GEO_CODE],Census[Percent_Of_Income_From_Goverment_Transfers],"",0),
 IF(_xlpm.DataPoint = "","",VALUE(_xlpm.DataPoint)))</f>
        <v>10.9</v>
      </c>
      <c r="H575" s="4">
        <f>_xlfn.LET(
 _xlpm.DataPoint, _xlfn.XLOOKUP(Table4[[#This Row],[DAUID]],Census[ALT_GEO_CODE],Census[Percent_Renters],"",0),
 IF(_xlpm.DataPoint = "","",VALUE(_xlpm.DataPoint)))</f>
        <v>34.799999999999997</v>
      </c>
      <c r="I575" s="3">
        <f>IFERROR(_xlfn.PERCENTRANK.INC(Table4[Proximity to groceries (PMD)],Table4[[#This Row],[Proximity to groceries (PMD)]]),"")</f>
        <v>0.69199999999999995</v>
      </c>
      <c r="J575" s="3">
        <f>IFERROR(_xlfn.PERCENTRANK.INC(Table4[Percentage of income from government transfers (Census)],Table4[[#This Row],[Percentage of income from government transfers (Census)]]),"")</f>
        <v>0.377</v>
      </c>
      <c r="K575" s="3">
        <f>IFERROR(_xlfn.PERCENTRANK.INC(Table4[Percentage of households that are renting (Census)],Table4[[#This Row],[Percentage of households that are renting (Census)]]),"")</f>
        <v>0.91100000000000003</v>
      </c>
      <c r="L5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76" spans="2:12" x14ac:dyDescent="0.65">
      <c r="B576" s="3">
        <v>35211245003</v>
      </c>
      <c r="C576" s="3">
        <v>35211245</v>
      </c>
      <c r="D576" s="3">
        <v>66</v>
      </c>
      <c r="E576" s="3">
        <v>770</v>
      </c>
      <c r="F576" s="3" t="str">
        <f>_xlfn.LET(
 _xlpm.DataPoint, _xlfn.XLOOKUP(Table4[[#This Row],[DBUID]],PMD[DBUID],PMD[Indexed_Proximity_To_Groceries],"",0),
 IF(_xlpm.DataPoint = "","",VALUE(_xlpm.DataPoint)))</f>
        <v/>
      </c>
      <c r="G576" s="4">
        <f>_xlfn.LET(
 _xlpm.DataPoint, _xlfn.XLOOKUP(Table4[[#This Row],[DAUID]],Census[ALT_GEO_CODE],Census[Percent_Of_Income_From_Goverment_Transfers],"",0),
 IF(_xlpm.DataPoint = "","",VALUE(_xlpm.DataPoint)))</f>
        <v>10.9</v>
      </c>
      <c r="H576" s="4">
        <f>_xlfn.LET(
 _xlpm.DataPoint, _xlfn.XLOOKUP(Table4[[#This Row],[DAUID]],Census[ALT_GEO_CODE],Census[Percent_Renters],"",0),
 IF(_xlpm.DataPoint = "","",VALUE(_xlpm.DataPoint)))</f>
        <v>34.799999999999997</v>
      </c>
      <c r="I576" s="3" t="str">
        <f>IFERROR(_xlfn.PERCENTRANK.INC(Table4[Proximity to groceries (PMD)],Table4[[#This Row],[Proximity to groceries (PMD)]]),"")</f>
        <v/>
      </c>
      <c r="J576" s="3">
        <f>IFERROR(_xlfn.PERCENTRANK.INC(Table4[Percentage of income from government transfers (Census)],Table4[[#This Row],[Percentage of income from government transfers (Census)]]),"")</f>
        <v>0.377</v>
      </c>
      <c r="K576" s="3">
        <f>IFERROR(_xlfn.PERCENTRANK.INC(Table4[Percentage of households that are renting (Census)],Table4[[#This Row],[Percentage of households that are renting (Census)]]),"")</f>
        <v>0.91100000000000003</v>
      </c>
      <c r="L5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77" spans="2:12" x14ac:dyDescent="0.65">
      <c r="B577" s="3">
        <v>35211245004</v>
      </c>
      <c r="C577" s="3">
        <v>35211245</v>
      </c>
      <c r="D577" s="3">
        <v>0</v>
      </c>
      <c r="E577" s="3">
        <v>770</v>
      </c>
      <c r="F577" s="3">
        <f>_xlfn.LET(
 _xlpm.DataPoint, _xlfn.XLOOKUP(Table4[[#This Row],[DBUID]],PMD[DBUID],PMD[Indexed_Proximity_To_Groceries],"",0),
 IF(_xlpm.DataPoint = "","",VALUE(_xlpm.DataPoint)))</f>
        <v>0.26173597392761899</v>
      </c>
      <c r="G577" s="4">
        <f>_xlfn.LET(
 _xlpm.DataPoint, _xlfn.XLOOKUP(Table4[[#This Row],[DAUID]],Census[ALT_GEO_CODE],Census[Percent_Of_Income_From_Goverment_Transfers],"",0),
 IF(_xlpm.DataPoint = "","",VALUE(_xlpm.DataPoint)))</f>
        <v>10.9</v>
      </c>
      <c r="H577" s="4">
        <f>_xlfn.LET(
 _xlpm.DataPoint, _xlfn.XLOOKUP(Table4[[#This Row],[DAUID]],Census[ALT_GEO_CODE],Census[Percent_Renters],"",0),
 IF(_xlpm.DataPoint = "","",VALUE(_xlpm.DataPoint)))</f>
        <v>34.799999999999997</v>
      </c>
      <c r="I577" s="3">
        <f>IFERROR(_xlfn.PERCENTRANK.INC(Table4[Proximity to groceries (PMD)],Table4[[#This Row],[Proximity to groceries (PMD)]]),"")</f>
        <v>0.999</v>
      </c>
      <c r="J577" s="3">
        <f>IFERROR(_xlfn.PERCENTRANK.INC(Table4[Percentage of income from government transfers (Census)],Table4[[#This Row],[Percentage of income from government transfers (Census)]]),"")</f>
        <v>0.377</v>
      </c>
      <c r="K577" s="3">
        <f>IFERROR(_xlfn.PERCENTRANK.INC(Table4[Percentage of households that are renting (Census)],Table4[[#This Row],[Percentage of households that are renting (Census)]]),"")</f>
        <v>0.91100000000000003</v>
      </c>
      <c r="L5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78" spans="2:12" x14ac:dyDescent="0.65">
      <c r="B578" s="3">
        <v>35211245005</v>
      </c>
      <c r="C578" s="3">
        <v>35211245</v>
      </c>
      <c r="D578" s="3">
        <v>0</v>
      </c>
      <c r="E578" s="3">
        <v>770</v>
      </c>
      <c r="F578" s="3">
        <f>_xlfn.LET(
 _xlpm.DataPoint, _xlfn.XLOOKUP(Table4[[#This Row],[DBUID]],PMD[DBUID],PMD[Indexed_Proximity_To_Groceries],"",0),
 IF(_xlpm.DataPoint = "","",VALUE(_xlpm.DataPoint)))</f>
        <v>3.1259189159402602E-2</v>
      </c>
      <c r="G578" s="4">
        <f>_xlfn.LET(
 _xlpm.DataPoint, _xlfn.XLOOKUP(Table4[[#This Row],[DAUID]],Census[ALT_GEO_CODE],Census[Percent_Of_Income_From_Goverment_Transfers],"",0),
 IF(_xlpm.DataPoint = "","",VALUE(_xlpm.DataPoint)))</f>
        <v>10.9</v>
      </c>
      <c r="H578" s="4">
        <f>_xlfn.LET(
 _xlpm.DataPoint, _xlfn.XLOOKUP(Table4[[#This Row],[DAUID]],Census[ALT_GEO_CODE],Census[Percent_Renters],"",0),
 IF(_xlpm.DataPoint = "","",VALUE(_xlpm.DataPoint)))</f>
        <v>34.799999999999997</v>
      </c>
      <c r="I578" s="3">
        <f>IFERROR(_xlfn.PERCENTRANK.INC(Table4[Proximity to groceries (PMD)],Table4[[#This Row],[Proximity to groceries (PMD)]]),"")</f>
        <v>0.61099999999999999</v>
      </c>
      <c r="J578" s="3">
        <f>IFERROR(_xlfn.PERCENTRANK.INC(Table4[Percentage of income from government transfers (Census)],Table4[[#This Row],[Percentage of income from government transfers (Census)]]),"")</f>
        <v>0.377</v>
      </c>
      <c r="K578" s="3">
        <f>IFERROR(_xlfn.PERCENTRANK.INC(Table4[Percentage of households that are renting (Census)],Table4[[#This Row],[Percentage of households that are renting (Census)]]),"")</f>
        <v>0.91100000000000003</v>
      </c>
      <c r="L5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79" spans="2:12" x14ac:dyDescent="0.65">
      <c r="B579" s="3">
        <v>35211245006</v>
      </c>
      <c r="C579" s="3">
        <v>35211245</v>
      </c>
      <c r="D579" s="3">
        <v>635</v>
      </c>
      <c r="E579" s="3">
        <v>770</v>
      </c>
      <c r="F579" s="3" t="str">
        <f>_xlfn.LET(
 _xlpm.DataPoint, _xlfn.XLOOKUP(Table4[[#This Row],[DBUID]],PMD[DBUID],PMD[Indexed_Proximity_To_Groceries],"",0),
 IF(_xlpm.DataPoint = "","",VALUE(_xlpm.DataPoint)))</f>
        <v/>
      </c>
      <c r="G579" s="4">
        <f>_xlfn.LET(
 _xlpm.DataPoint, _xlfn.XLOOKUP(Table4[[#This Row],[DAUID]],Census[ALT_GEO_CODE],Census[Percent_Of_Income_From_Goverment_Transfers],"",0),
 IF(_xlpm.DataPoint = "","",VALUE(_xlpm.DataPoint)))</f>
        <v>10.9</v>
      </c>
      <c r="H579" s="4">
        <f>_xlfn.LET(
 _xlpm.DataPoint, _xlfn.XLOOKUP(Table4[[#This Row],[DAUID]],Census[ALT_GEO_CODE],Census[Percent_Renters],"",0),
 IF(_xlpm.DataPoint = "","",VALUE(_xlpm.DataPoint)))</f>
        <v>34.799999999999997</v>
      </c>
      <c r="I579" s="3" t="str">
        <f>IFERROR(_xlfn.PERCENTRANK.INC(Table4[Proximity to groceries (PMD)],Table4[[#This Row],[Proximity to groceries (PMD)]]),"")</f>
        <v/>
      </c>
      <c r="J579" s="3">
        <f>IFERROR(_xlfn.PERCENTRANK.INC(Table4[Percentage of income from government transfers (Census)],Table4[[#This Row],[Percentage of income from government transfers (Census)]]),"")</f>
        <v>0.377</v>
      </c>
      <c r="K579" s="3">
        <f>IFERROR(_xlfn.PERCENTRANK.INC(Table4[Percentage of households that are renting (Census)],Table4[[#This Row],[Percentage of households that are renting (Census)]]),"")</f>
        <v>0.91100000000000003</v>
      </c>
      <c r="L5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80" spans="2:12" x14ac:dyDescent="0.65">
      <c r="B580" s="3">
        <v>35211246001</v>
      </c>
      <c r="C580" s="3">
        <v>35211246</v>
      </c>
      <c r="D580" s="3">
        <v>442</v>
      </c>
      <c r="E580" s="3">
        <v>710</v>
      </c>
      <c r="F580" s="3">
        <f>_xlfn.LET(
 _xlpm.DataPoint, _xlfn.XLOOKUP(Table4[[#This Row],[DBUID]],PMD[DBUID],PMD[Indexed_Proximity_To_Groceries],"",0),
 IF(_xlpm.DataPoint = "","",VALUE(_xlpm.DataPoint)))</f>
        <v>8.4200496986403008E-3</v>
      </c>
      <c r="G580" s="4">
        <f>_xlfn.LET(
 _xlpm.DataPoint, _xlfn.XLOOKUP(Table4[[#This Row],[DAUID]],Census[ALT_GEO_CODE],Census[Percent_Of_Income_From_Goverment_Transfers],"",0),
 IF(_xlpm.DataPoint = "","",VALUE(_xlpm.DataPoint)))</f>
        <v>10.5</v>
      </c>
      <c r="H580" s="4">
        <f>_xlfn.LET(
 _xlpm.DataPoint, _xlfn.XLOOKUP(Table4[[#This Row],[DAUID]],Census[ALT_GEO_CODE],Census[Percent_Renters],"",0),
 IF(_xlpm.DataPoint = "","",VALUE(_xlpm.DataPoint)))</f>
        <v>6.8</v>
      </c>
      <c r="I580" s="3">
        <f>IFERROR(_xlfn.PERCENTRANK.INC(Table4[Proximity to groceries (PMD)],Table4[[#This Row],[Proximity to groceries (PMD)]]),"")</f>
        <v>0.19600000000000001</v>
      </c>
      <c r="J580" s="3">
        <f>IFERROR(_xlfn.PERCENTRANK.INC(Table4[Percentage of income from government transfers (Census)],Table4[[#This Row],[Percentage of income from government transfers (Census)]]),"")</f>
        <v>0.32300000000000001</v>
      </c>
      <c r="K580" s="3">
        <f>IFERROR(_xlfn.PERCENTRANK.INC(Table4[Percentage of households that are renting (Census)],Table4[[#This Row],[Percentage of households that are renting (Census)]]),"")</f>
        <v>0.161</v>
      </c>
      <c r="L58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0.34707884938661215</v>
      </c>
    </row>
    <row r="581" spans="2:12" x14ac:dyDescent="0.65">
      <c r="B581" s="3">
        <v>35211246002</v>
      </c>
      <c r="C581" s="3">
        <v>35211246</v>
      </c>
      <c r="D581" s="3">
        <v>51</v>
      </c>
      <c r="E581" s="3">
        <v>710</v>
      </c>
      <c r="F581" s="3" t="str">
        <f>_xlfn.LET(
 _xlpm.DataPoint, _xlfn.XLOOKUP(Table4[[#This Row],[DBUID]],PMD[DBUID],PMD[Indexed_Proximity_To_Groceries],"",0),
 IF(_xlpm.DataPoint = "","",VALUE(_xlpm.DataPoint)))</f>
        <v/>
      </c>
      <c r="G581" s="4">
        <f>_xlfn.LET(
 _xlpm.DataPoint, _xlfn.XLOOKUP(Table4[[#This Row],[DAUID]],Census[ALT_GEO_CODE],Census[Percent_Of_Income_From_Goverment_Transfers],"",0),
 IF(_xlpm.DataPoint = "","",VALUE(_xlpm.DataPoint)))</f>
        <v>10.5</v>
      </c>
      <c r="H581" s="4">
        <f>_xlfn.LET(
 _xlpm.DataPoint, _xlfn.XLOOKUP(Table4[[#This Row],[DAUID]],Census[ALT_GEO_CODE],Census[Percent_Renters],"",0),
 IF(_xlpm.DataPoint = "","",VALUE(_xlpm.DataPoint)))</f>
        <v>6.8</v>
      </c>
      <c r="I581" s="3" t="str">
        <f>IFERROR(_xlfn.PERCENTRANK.INC(Table4[Proximity to groceries (PMD)],Table4[[#This Row],[Proximity to groceries (PMD)]]),"")</f>
        <v/>
      </c>
      <c r="J581" s="3">
        <f>IFERROR(_xlfn.PERCENTRANK.INC(Table4[Percentage of income from government transfers (Census)],Table4[[#This Row],[Percentage of income from government transfers (Census)]]),"")</f>
        <v>0.32300000000000001</v>
      </c>
      <c r="K581" s="3">
        <f>IFERROR(_xlfn.PERCENTRANK.INC(Table4[Percentage of households that are renting (Census)],Table4[[#This Row],[Percentage of households that are renting (Census)]]),"")</f>
        <v>0.161</v>
      </c>
      <c r="L5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82" spans="2:12" x14ac:dyDescent="0.65">
      <c r="B582" s="3">
        <v>35211246003</v>
      </c>
      <c r="C582" s="3">
        <v>35211246</v>
      </c>
      <c r="D582" s="3">
        <v>141</v>
      </c>
      <c r="E582" s="3">
        <v>710</v>
      </c>
      <c r="F582" s="3">
        <f>_xlfn.LET(
 _xlpm.DataPoint, _xlfn.XLOOKUP(Table4[[#This Row],[DBUID]],PMD[DBUID],PMD[Indexed_Proximity_To_Groceries],"",0),
 IF(_xlpm.DataPoint = "","",VALUE(_xlpm.DataPoint)))</f>
        <v>4.27981358642089E-2</v>
      </c>
      <c r="G582" s="4">
        <f>_xlfn.LET(
 _xlpm.DataPoint, _xlfn.XLOOKUP(Table4[[#This Row],[DAUID]],Census[ALT_GEO_CODE],Census[Percent_Of_Income_From_Goverment_Transfers],"",0),
 IF(_xlpm.DataPoint = "","",VALUE(_xlpm.DataPoint)))</f>
        <v>10.5</v>
      </c>
      <c r="H582" s="4">
        <f>_xlfn.LET(
 _xlpm.DataPoint, _xlfn.XLOOKUP(Table4[[#This Row],[DAUID]],Census[ALT_GEO_CODE],Census[Percent_Renters],"",0),
 IF(_xlpm.DataPoint = "","",VALUE(_xlpm.DataPoint)))</f>
        <v>6.8</v>
      </c>
      <c r="I582" s="3">
        <f>IFERROR(_xlfn.PERCENTRANK.INC(Table4[Proximity to groceries (PMD)],Table4[[#This Row],[Proximity to groceries (PMD)]]),"")</f>
        <v>0.74399999999999999</v>
      </c>
      <c r="J582" s="3">
        <f>IFERROR(_xlfn.PERCENTRANK.INC(Table4[Percentage of income from government transfers (Census)],Table4[[#This Row],[Percentage of income from government transfers (Census)]]),"")</f>
        <v>0.32300000000000001</v>
      </c>
      <c r="K582" s="3">
        <f>IFERROR(_xlfn.PERCENTRANK.INC(Table4[Percentage of households that are renting (Census)],Table4[[#This Row],[Percentage of households that are renting (Census)]]),"")</f>
        <v>0.161</v>
      </c>
      <c r="L5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83" spans="2:12" x14ac:dyDescent="0.65">
      <c r="B583" s="3">
        <v>35211246004</v>
      </c>
      <c r="C583" s="3">
        <v>35211246</v>
      </c>
      <c r="D583" s="3">
        <v>76</v>
      </c>
      <c r="E583" s="3">
        <v>710</v>
      </c>
      <c r="F583" s="3">
        <f>_xlfn.LET(
 _xlpm.DataPoint, _xlfn.XLOOKUP(Table4[[#This Row],[DBUID]],PMD[DBUID],PMD[Indexed_Proximity_To_Groceries],"",0),
 IF(_xlpm.DataPoint = "","",VALUE(_xlpm.DataPoint)))</f>
        <v>8.2541480278823E-3</v>
      </c>
      <c r="G583" s="4">
        <f>_xlfn.LET(
 _xlpm.DataPoint, _xlfn.XLOOKUP(Table4[[#This Row],[DAUID]],Census[ALT_GEO_CODE],Census[Percent_Of_Income_From_Goverment_Transfers],"",0),
 IF(_xlpm.DataPoint = "","",VALUE(_xlpm.DataPoint)))</f>
        <v>10.5</v>
      </c>
      <c r="H583" s="4">
        <f>_xlfn.LET(
 _xlpm.DataPoint, _xlfn.XLOOKUP(Table4[[#This Row],[DAUID]],Census[ALT_GEO_CODE],Census[Percent_Renters],"",0),
 IF(_xlpm.DataPoint = "","",VALUE(_xlpm.DataPoint)))</f>
        <v>6.8</v>
      </c>
      <c r="I583" s="3">
        <f>IFERROR(_xlfn.PERCENTRANK.INC(Table4[Proximity to groceries (PMD)],Table4[[#This Row],[Proximity to groceries (PMD)]]),"")</f>
        <v>0.188</v>
      </c>
      <c r="J583" s="3">
        <f>IFERROR(_xlfn.PERCENTRANK.INC(Table4[Percentage of income from government transfers (Census)],Table4[[#This Row],[Percentage of income from government transfers (Census)]]),"")</f>
        <v>0.32300000000000001</v>
      </c>
      <c r="K583" s="3">
        <f>IFERROR(_xlfn.PERCENTRANK.INC(Table4[Percentage of households that are renting (Census)],Table4[[#This Row],[Percentage of households that are renting (Census)]]),"")</f>
        <v>0.161</v>
      </c>
      <c r="L5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84" spans="2:12" x14ac:dyDescent="0.65">
      <c r="B584" s="3">
        <v>35211248001</v>
      </c>
      <c r="C584" s="3">
        <v>35211248</v>
      </c>
      <c r="D584" s="3">
        <v>623</v>
      </c>
      <c r="E584" s="3">
        <v>961</v>
      </c>
      <c r="F584" s="3">
        <f>_xlfn.LET(
 _xlpm.DataPoint, _xlfn.XLOOKUP(Table4[[#This Row],[DBUID]],PMD[DBUID],PMD[Indexed_Proximity_To_Groceries],"",0),
 IF(_xlpm.DataPoint = "","",VALUE(_xlpm.DataPoint)))</f>
        <v>1.481330318393E-2</v>
      </c>
      <c r="G584" s="4">
        <f>_xlfn.LET(
 _xlpm.DataPoint, _xlfn.XLOOKUP(Table4[[#This Row],[DAUID]],Census[ALT_GEO_CODE],Census[Percent_Of_Income_From_Goverment_Transfers],"",0),
 IF(_xlpm.DataPoint = "","",VALUE(_xlpm.DataPoint)))</f>
        <v>10.6</v>
      </c>
      <c r="H584" s="4">
        <f>_xlfn.LET(
 _xlpm.DataPoint, _xlfn.XLOOKUP(Table4[[#This Row],[DAUID]],Census[ALT_GEO_CODE],Census[Percent_Renters],"",0),
 IF(_xlpm.DataPoint = "","",VALUE(_xlpm.DataPoint)))</f>
        <v>10.6</v>
      </c>
      <c r="I584" s="3">
        <f>IFERROR(_xlfn.PERCENTRANK.INC(Table4[Proximity to groceries (PMD)],Table4[[#This Row],[Proximity to groceries (PMD)]]),"")</f>
        <v>0.33600000000000002</v>
      </c>
      <c r="J584" s="3">
        <f>IFERROR(_xlfn.PERCENTRANK.INC(Table4[Percentage of income from government transfers (Census)],Table4[[#This Row],[Percentage of income from government transfers (Census)]]),"")</f>
        <v>0.33100000000000002</v>
      </c>
      <c r="K584" s="3">
        <f>IFERROR(_xlfn.PERCENTRANK.INC(Table4[Percentage of households that are renting (Census)],Table4[[#This Row],[Percentage of households that are renting (Census)]]),"")</f>
        <v>0.30299999999999999</v>
      </c>
      <c r="L58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0.40533387496561196</v>
      </c>
    </row>
    <row r="585" spans="2:12" x14ac:dyDescent="0.65">
      <c r="B585" s="3">
        <v>35211248002</v>
      </c>
      <c r="C585" s="3">
        <v>35211248</v>
      </c>
      <c r="D585" s="3">
        <v>124</v>
      </c>
      <c r="E585" s="3">
        <v>961</v>
      </c>
      <c r="F585" s="3">
        <f>_xlfn.LET(
 _xlpm.DataPoint, _xlfn.XLOOKUP(Table4[[#This Row],[DBUID]],PMD[DBUID],PMD[Indexed_Proximity_To_Groceries],"",0),
 IF(_xlpm.DataPoint = "","",VALUE(_xlpm.DataPoint)))</f>
        <v>1.4376411007049599E-2</v>
      </c>
      <c r="G585" s="4">
        <f>_xlfn.LET(
 _xlpm.DataPoint, _xlfn.XLOOKUP(Table4[[#This Row],[DAUID]],Census[ALT_GEO_CODE],Census[Percent_Of_Income_From_Goverment_Transfers],"",0),
 IF(_xlpm.DataPoint = "","",VALUE(_xlpm.DataPoint)))</f>
        <v>10.6</v>
      </c>
      <c r="H585" s="4">
        <f>_xlfn.LET(
 _xlpm.DataPoint, _xlfn.XLOOKUP(Table4[[#This Row],[DAUID]],Census[ALT_GEO_CODE],Census[Percent_Renters],"",0),
 IF(_xlpm.DataPoint = "","",VALUE(_xlpm.DataPoint)))</f>
        <v>10.6</v>
      </c>
      <c r="I585" s="3">
        <f>IFERROR(_xlfn.PERCENTRANK.INC(Table4[Proximity to groceries (PMD)],Table4[[#This Row],[Proximity to groceries (PMD)]]),"")</f>
        <v>0.32700000000000001</v>
      </c>
      <c r="J585" s="3">
        <f>IFERROR(_xlfn.PERCENTRANK.INC(Table4[Percentage of income from government transfers (Census)],Table4[[#This Row],[Percentage of income from government transfers (Census)]]),"")</f>
        <v>0.33100000000000002</v>
      </c>
      <c r="K585" s="3">
        <f>IFERROR(_xlfn.PERCENTRANK.INC(Table4[Percentage of households that are renting (Census)],Table4[[#This Row],[Percentage of households that are renting (Census)]]),"")</f>
        <v>0.30299999999999999</v>
      </c>
      <c r="L5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86" spans="2:12" x14ac:dyDescent="0.65">
      <c r="B586" s="3">
        <v>35211248003</v>
      </c>
      <c r="C586" s="3">
        <v>35211248</v>
      </c>
      <c r="D586" s="3">
        <v>82</v>
      </c>
      <c r="E586" s="3">
        <v>961</v>
      </c>
      <c r="F586" s="3">
        <f>_xlfn.LET(
 _xlpm.DataPoint, _xlfn.XLOOKUP(Table4[[#This Row],[DBUID]],PMD[DBUID],PMD[Indexed_Proximity_To_Groceries],"",0),
 IF(_xlpm.DataPoint = "","",VALUE(_xlpm.DataPoint)))</f>
        <v>1.481330318393E-2</v>
      </c>
      <c r="G586" s="4">
        <f>_xlfn.LET(
 _xlpm.DataPoint, _xlfn.XLOOKUP(Table4[[#This Row],[DAUID]],Census[ALT_GEO_CODE],Census[Percent_Of_Income_From_Goverment_Transfers],"",0),
 IF(_xlpm.DataPoint = "","",VALUE(_xlpm.DataPoint)))</f>
        <v>10.6</v>
      </c>
      <c r="H586" s="4">
        <f>_xlfn.LET(
 _xlpm.DataPoint, _xlfn.XLOOKUP(Table4[[#This Row],[DAUID]],Census[ALT_GEO_CODE],Census[Percent_Renters],"",0),
 IF(_xlpm.DataPoint = "","",VALUE(_xlpm.DataPoint)))</f>
        <v>10.6</v>
      </c>
      <c r="I586" s="3">
        <f>IFERROR(_xlfn.PERCENTRANK.INC(Table4[Proximity to groceries (PMD)],Table4[[#This Row],[Proximity to groceries (PMD)]]),"")</f>
        <v>0.33600000000000002</v>
      </c>
      <c r="J586" s="3">
        <f>IFERROR(_xlfn.PERCENTRANK.INC(Table4[Percentage of income from government transfers (Census)],Table4[[#This Row],[Percentage of income from government transfers (Census)]]),"")</f>
        <v>0.33100000000000002</v>
      </c>
      <c r="K586" s="3">
        <f>IFERROR(_xlfn.PERCENTRANK.INC(Table4[Percentage of households that are renting (Census)],Table4[[#This Row],[Percentage of households that are renting (Census)]]),"")</f>
        <v>0.30299999999999999</v>
      </c>
      <c r="L5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87" spans="2:12" x14ac:dyDescent="0.65">
      <c r="B587" s="3">
        <v>35211248004</v>
      </c>
      <c r="C587" s="3">
        <v>35211248</v>
      </c>
      <c r="D587" s="3">
        <v>132</v>
      </c>
      <c r="E587" s="3">
        <v>961</v>
      </c>
      <c r="F587" s="3">
        <f>_xlfn.LET(
 _xlpm.DataPoint, _xlfn.XLOOKUP(Table4[[#This Row],[DBUID]],PMD[DBUID],PMD[Indexed_Proximity_To_Groceries],"",0),
 IF(_xlpm.DataPoint = "","",VALUE(_xlpm.DataPoint)))</f>
        <v>1.481330318393E-2</v>
      </c>
      <c r="G587" s="4">
        <f>_xlfn.LET(
 _xlpm.DataPoint, _xlfn.XLOOKUP(Table4[[#This Row],[DAUID]],Census[ALT_GEO_CODE],Census[Percent_Of_Income_From_Goverment_Transfers],"",0),
 IF(_xlpm.DataPoint = "","",VALUE(_xlpm.DataPoint)))</f>
        <v>10.6</v>
      </c>
      <c r="H587" s="4">
        <f>_xlfn.LET(
 _xlpm.DataPoint, _xlfn.XLOOKUP(Table4[[#This Row],[DAUID]],Census[ALT_GEO_CODE],Census[Percent_Renters],"",0),
 IF(_xlpm.DataPoint = "","",VALUE(_xlpm.DataPoint)))</f>
        <v>10.6</v>
      </c>
      <c r="I587" s="3">
        <f>IFERROR(_xlfn.PERCENTRANK.INC(Table4[Proximity to groceries (PMD)],Table4[[#This Row],[Proximity to groceries (PMD)]]),"")</f>
        <v>0.33600000000000002</v>
      </c>
      <c r="J587" s="3">
        <f>IFERROR(_xlfn.PERCENTRANK.INC(Table4[Percentage of income from government transfers (Census)],Table4[[#This Row],[Percentage of income from government transfers (Census)]]),"")</f>
        <v>0.33100000000000002</v>
      </c>
      <c r="K587" s="3">
        <f>IFERROR(_xlfn.PERCENTRANK.INC(Table4[Percentage of households that are renting (Census)],Table4[[#This Row],[Percentage of households that are renting (Census)]]),"")</f>
        <v>0.30299999999999999</v>
      </c>
      <c r="L5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88" spans="2:12" x14ac:dyDescent="0.65">
      <c r="B588" s="3">
        <v>35211249001</v>
      </c>
      <c r="C588" s="3">
        <v>35211249</v>
      </c>
      <c r="D588" s="3">
        <v>220</v>
      </c>
      <c r="E588" s="3">
        <v>300</v>
      </c>
      <c r="F588" s="3" t="str">
        <f>_xlfn.LET(
 _xlpm.DataPoint, _xlfn.XLOOKUP(Table4[[#This Row],[DBUID]],PMD[DBUID],PMD[Indexed_Proximity_To_Groceries],"",0),
 IF(_xlpm.DataPoint = "","",VALUE(_xlpm.DataPoint)))</f>
        <v/>
      </c>
      <c r="G588" s="4">
        <f>_xlfn.LET(
 _xlpm.DataPoint, _xlfn.XLOOKUP(Table4[[#This Row],[DAUID]],Census[ALT_GEO_CODE],Census[Percent_Of_Income_From_Goverment_Transfers],"",0),
 IF(_xlpm.DataPoint = "","",VALUE(_xlpm.DataPoint)))</f>
        <v>4</v>
      </c>
      <c r="H588" s="4">
        <f>_xlfn.LET(
 _xlpm.DataPoint, _xlfn.XLOOKUP(Table4[[#This Row],[DAUID]],Census[ALT_GEO_CODE],Census[Percent_Renters],"",0),
 IF(_xlpm.DataPoint = "","",VALUE(_xlpm.DataPoint)))</f>
        <v>0</v>
      </c>
      <c r="I588" s="3" t="str">
        <f>IFERROR(_xlfn.PERCENTRANK.INC(Table4[Proximity to groceries (PMD)],Table4[[#This Row],[Proximity to groceries (PMD)]]),"")</f>
        <v/>
      </c>
      <c r="J588" s="3">
        <f>IFERROR(_xlfn.PERCENTRANK.INC(Table4[Percentage of income from government transfers (Census)],Table4[[#This Row],[Percentage of income from government transfers (Census)]]),"")</f>
        <v>0</v>
      </c>
      <c r="K588" s="3">
        <f>IFERROR(_xlfn.PERCENTRANK.INC(Table4[Percentage of households that are renting (Census)],Table4[[#This Row],[Percentage of households that are renting (Census)]]),"")</f>
        <v>0</v>
      </c>
      <c r="L5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89" spans="2:12" x14ac:dyDescent="0.65">
      <c r="B589" s="3">
        <v>35211249002</v>
      </c>
      <c r="C589" s="3">
        <v>35211249</v>
      </c>
      <c r="D589" s="3">
        <v>80</v>
      </c>
      <c r="E589" s="3">
        <v>300</v>
      </c>
      <c r="F589" s="3" t="str">
        <f>_xlfn.LET(
 _xlpm.DataPoint, _xlfn.XLOOKUP(Table4[[#This Row],[DBUID]],PMD[DBUID],PMD[Indexed_Proximity_To_Groceries],"",0),
 IF(_xlpm.DataPoint = "","",VALUE(_xlpm.DataPoint)))</f>
        <v/>
      </c>
      <c r="G589" s="4">
        <f>_xlfn.LET(
 _xlpm.DataPoint, _xlfn.XLOOKUP(Table4[[#This Row],[DAUID]],Census[ALT_GEO_CODE],Census[Percent_Of_Income_From_Goverment_Transfers],"",0),
 IF(_xlpm.DataPoint = "","",VALUE(_xlpm.DataPoint)))</f>
        <v>4</v>
      </c>
      <c r="H589" s="4">
        <f>_xlfn.LET(
 _xlpm.DataPoint, _xlfn.XLOOKUP(Table4[[#This Row],[DAUID]],Census[ALT_GEO_CODE],Census[Percent_Renters],"",0),
 IF(_xlpm.DataPoint = "","",VALUE(_xlpm.DataPoint)))</f>
        <v>0</v>
      </c>
      <c r="I589" s="3" t="str">
        <f>IFERROR(_xlfn.PERCENTRANK.INC(Table4[Proximity to groceries (PMD)],Table4[[#This Row],[Proximity to groceries (PMD)]]),"")</f>
        <v/>
      </c>
      <c r="J589" s="3">
        <f>IFERROR(_xlfn.PERCENTRANK.INC(Table4[Percentage of income from government transfers (Census)],Table4[[#This Row],[Percentage of income from government transfers (Census)]]),"")</f>
        <v>0</v>
      </c>
      <c r="K589" s="3">
        <f>IFERROR(_xlfn.PERCENTRANK.INC(Table4[Percentage of households that are renting (Census)],Table4[[#This Row],[Percentage of households that are renting (Census)]]),"")</f>
        <v>0</v>
      </c>
      <c r="L5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90" spans="2:12" x14ac:dyDescent="0.65">
      <c r="B590" s="3">
        <v>35211250001</v>
      </c>
      <c r="C590" s="3">
        <v>35211250</v>
      </c>
      <c r="D590" s="3">
        <v>238</v>
      </c>
      <c r="E590" s="3">
        <v>238</v>
      </c>
      <c r="F590" s="3">
        <f>_xlfn.LET(
 _xlpm.DataPoint, _xlfn.XLOOKUP(Table4[[#This Row],[DBUID]],PMD[DBUID],PMD[Indexed_Proximity_To_Groceries],"",0),
 IF(_xlpm.DataPoint = "","",VALUE(_xlpm.DataPoint)))</f>
        <v>1.8203506651303001E-3</v>
      </c>
      <c r="G590" s="4" t="str">
        <f>_xlfn.LET(
 _xlpm.DataPoint, _xlfn.XLOOKUP(Table4[[#This Row],[DAUID]],Census[ALT_GEO_CODE],Census[Percent_Of_Income_From_Goverment_Transfers],"",0),
 IF(_xlpm.DataPoint = "","",VALUE(_xlpm.DataPoint)))</f>
        <v/>
      </c>
      <c r="H590" s="4">
        <f>_xlfn.LET(
 _xlpm.DataPoint, _xlfn.XLOOKUP(Table4[[#This Row],[DAUID]],Census[ALT_GEO_CODE],Census[Percent_Renters],"",0),
 IF(_xlpm.DataPoint = "","",VALUE(_xlpm.DataPoint)))</f>
        <v>0</v>
      </c>
      <c r="I590" s="3">
        <f>IFERROR(_xlfn.PERCENTRANK.INC(Table4[Proximity to groceries (PMD)],Table4[[#This Row],[Proximity to groceries (PMD)]]),"")</f>
        <v>1.9E-2</v>
      </c>
      <c r="J590" s="3" t="str">
        <f>IFERROR(_xlfn.PERCENTRANK.INC(Table4[Percentage of income from government transfers (Census)],Table4[[#This Row],[Percentage of income from government transfers (Census)]]),"")</f>
        <v/>
      </c>
      <c r="K590" s="3">
        <f>IFERROR(_xlfn.PERCENTRANK.INC(Table4[Percentage of households that are renting (Census)],Table4[[#This Row],[Percentage of households that are renting (Census)]]),"")</f>
        <v>0</v>
      </c>
      <c r="L5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91" spans="2:12" x14ac:dyDescent="0.65">
      <c r="B591" s="3">
        <v>35211254001</v>
      </c>
      <c r="C591" s="3">
        <v>35211254</v>
      </c>
      <c r="D591" s="3">
        <v>108</v>
      </c>
      <c r="E591" s="3">
        <v>1012</v>
      </c>
      <c r="F591" s="3">
        <f>_xlfn.LET(
 _xlpm.DataPoint, _xlfn.XLOOKUP(Table4[[#This Row],[DBUID]],PMD[DBUID],PMD[Indexed_Proximity_To_Groceries],"",0),
 IF(_xlpm.DataPoint = "","",VALUE(_xlpm.DataPoint)))</f>
        <v>1.19604696358075E-2</v>
      </c>
      <c r="G591" s="4">
        <f>_xlfn.LET(
 _xlpm.DataPoint, _xlfn.XLOOKUP(Table4[[#This Row],[DAUID]],Census[ALT_GEO_CODE],Census[Percent_Of_Income_From_Goverment_Transfers],"",0),
 IF(_xlpm.DataPoint = "","",VALUE(_xlpm.DataPoint)))</f>
        <v>12.9</v>
      </c>
      <c r="H591" s="4">
        <f>_xlfn.LET(
 _xlpm.DataPoint, _xlfn.XLOOKUP(Table4[[#This Row],[DAUID]],Census[ALT_GEO_CODE],Census[Percent_Renters],"",0),
 IF(_xlpm.DataPoint = "","",VALUE(_xlpm.DataPoint)))</f>
        <v>12.5</v>
      </c>
      <c r="I591" s="3">
        <f>IFERROR(_xlfn.PERCENTRANK.INC(Table4[Proximity to groceries (PMD)],Table4[[#This Row],[Proximity to groceries (PMD)]]),"")</f>
        <v>0.27400000000000002</v>
      </c>
      <c r="J591" s="3">
        <f>IFERROR(_xlfn.PERCENTRANK.INC(Table4[Percentage of income from government transfers (Census)],Table4[[#This Row],[Percentage of income from government transfers (Census)]]),"")</f>
        <v>0.65800000000000003</v>
      </c>
      <c r="K591" s="3">
        <f>IFERROR(_xlfn.PERCENTRANK.INC(Table4[Percentage of households that are renting (Census)],Table4[[#This Row],[Percentage of households that are renting (Census)]]),"")</f>
        <v>0.41799999999999998</v>
      </c>
      <c r="L5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92" spans="2:12" x14ac:dyDescent="0.65">
      <c r="B592" s="3">
        <v>35211254002</v>
      </c>
      <c r="C592" s="3">
        <v>35211254</v>
      </c>
      <c r="D592" s="3">
        <v>445</v>
      </c>
      <c r="E592" s="3">
        <v>1012</v>
      </c>
      <c r="F592" s="3">
        <f>_xlfn.LET(
 _xlpm.DataPoint, _xlfn.XLOOKUP(Table4[[#This Row],[DBUID]],PMD[DBUID],PMD[Indexed_Proximity_To_Groceries],"",0),
 IF(_xlpm.DataPoint = "","",VALUE(_xlpm.DataPoint)))</f>
        <v>8.0171331145321E-3</v>
      </c>
      <c r="G592" s="4">
        <f>_xlfn.LET(
 _xlpm.DataPoint, _xlfn.XLOOKUP(Table4[[#This Row],[DAUID]],Census[ALT_GEO_CODE],Census[Percent_Of_Income_From_Goverment_Transfers],"",0),
 IF(_xlpm.DataPoint = "","",VALUE(_xlpm.DataPoint)))</f>
        <v>12.9</v>
      </c>
      <c r="H592" s="4">
        <f>_xlfn.LET(
 _xlpm.DataPoint, _xlfn.XLOOKUP(Table4[[#This Row],[DAUID]],Census[ALT_GEO_CODE],Census[Percent_Renters],"",0),
 IF(_xlpm.DataPoint = "","",VALUE(_xlpm.DataPoint)))</f>
        <v>12.5</v>
      </c>
      <c r="I592" s="3">
        <f>IFERROR(_xlfn.PERCENTRANK.INC(Table4[Proximity to groceries (PMD)],Table4[[#This Row],[Proximity to groceries (PMD)]]),"")</f>
        <v>0.183</v>
      </c>
      <c r="J592" s="3">
        <f>IFERROR(_xlfn.PERCENTRANK.INC(Table4[Percentage of income from government transfers (Census)],Table4[[#This Row],[Percentage of income from government transfers (Census)]]),"")</f>
        <v>0.65800000000000003</v>
      </c>
      <c r="K592" s="3">
        <f>IFERROR(_xlfn.PERCENTRANK.INC(Table4[Percentage of households that are renting (Census)],Table4[[#This Row],[Percentage of households that are renting (Census)]]),"")</f>
        <v>0.41799999999999998</v>
      </c>
      <c r="L59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0.60795963273660103</v>
      </c>
    </row>
    <row r="593" spans="2:12" x14ac:dyDescent="0.65">
      <c r="B593" s="3">
        <v>35211254003</v>
      </c>
      <c r="C593" s="3">
        <v>35211254</v>
      </c>
      <c r="D593" s="3">
        <v>106</v>
      </c>
      <c r="E593" s="3">
        <v>1012</v>
      </c>
      <c r="F593" s="3" t="str">
        <f>_xlfn.LET(
 _xlpm.DataPoint, _xlfn.XLOOKUP(Table4[[#This Row],[DBUID]],PMD[DBUID],PMD[Indexed_Proximity_To_Groceries],"",0),
 IF(_xlpm.DataPoint = "","",VALUE(_xlpm.DataPoint)))</f>
        <v/>
      </c>
      <c r="G593" s="4">
        <f>_xlfn.LET(
 _xlpm.DataPoint, _xlfn.XLOOKUP(Table4[[#This Row],[DAUID]],Census[ALT_GEO_CODE],Census[Percent_Of_Income_From_Goverment_Transfers],"",0),
 IF(_xlpm.DataPoint = "","",VALUE(_xlpm.DataPoint)))</f>
        <v>12.9</v>
      </c>
      <c r="H593" s="4">
        <f>_xlfn.LET(
 _xlpm.DataPoint, _xlfn.XLOOKUP(Table4[[#This Row],[DAUID]],Census[ALT_GEO_CODE],Census[Percent_Renters],"",0),
 IF(_xlpm.DataPoint = "","",VALUE(_xlpm.DataPoint)))</f>
        <v>12.5</v>
      </c>
      <c r="I593" s="3" t="str">
        <f>IFERROR(_xlfn.PERCENTRANK.INC(Table4[Proximity to groceries (PMD)],Table4[[#This Row],[Proximity to groceries (PMD)]]),"")</f>
        <v/>
      </c>
      <c r="J593" s="3">
        <f>IFERROR(_xlfn.PERCENTRANK.INC(Table4[Percentage of income from government transfers (Census)],Table4[[#This Row],[Percentage of income from government transfers (Census)]]),"")</f>
        <v>0.65800000000000003</v>
      </c>
      <c r="K593" s="3">
        <f>IFERROR(_xlfn.PERCENTRANK.INC(Table4[Percentage of households that are renting (Census)],Table4[[#This Row],[Percentage of households that are renting (Census)]]),"")</f>
        <v>0.41799999999999998</v>
      </c>
      <c r="L5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94" spans="2:12" x14ac:dyDescent="0.65">
      <c r="B594" s="3">
        <v>35211254004</v>
      </c>
      <c r="C594" s="3">
        <v>35211254</v>
      </c>
      <c r="D594" s="3">
        <v>76</v>
      </c>
      <c r="E594" s="3">
        <v>1012</v>
      </c>
      <c r="F594" s="3">
        <f>_xlfn.LET(
 _xlpm.DataPoint, _xlfn.XLOOKUP(Table4[[#This Row],[DBUID]],PMD[DBUID],PMD[Indexed_Proximity_To_Groceries],"",0),
 IF(_xlpm.DataPoint = "","",VALUE(_xlpm.DataPoint)))</f>
        <v>6.7714360865172001E-3</v>
      </c>
      <c r="G594" s="4">
        <f>_xlfn.LET(
 _xlpm.DataPoint, _xlfn.XLOOKUP(Table4[[#This Row],[DAUID]],Census[ALT_GEO_CODE],Census[Percent_Of_Income_From_Goverment_Transfers],"",0),
 IF(_xlpm.DataPoint = "","",VALUE(_xlpm.DataPoint)))</f>
        <v>12.9</v>
      </c>
      <c r="H594" s="4">
        <f>_xlfn.LET(
 _xlpm.DataPoint, _xlfn.XLOOKUP(Table4[[#This Row],[DAUID]],Census[ALT_GEO_CODE],Census[Percent_Renters],"",0),
 IF(_xlpm.DataPoint = "","",VALUE(_xlpm.DataPoint)))</f>
        <v>12.5</v>
      </c>
      <c r="I594" s="3">
        <f>IFERROR(_xlfn.PERCENTRANK.INC(Table4[Proximity to groceries (PMD)],Table4[[#This Row],[Proximity to groceries (PMD)]]),"")</f>
        <v>0.15</v>
      </c>
      <c r="J594" s="3">
        <f>IFERROR(_xlfn.PERCENTRANK.INC(Table4[Percentage of income from government transfers (Census)],Table4[[#This Row],[Percentage of income from government transfers (Census)]]),"")</f>
        <v>0.65800000000000003</v>
      </c>
      <c r="K594" s="3">
        <f>IFERROR(_xlfn.PERCENTRANK.INC(Table4[Percentage of households that are renting (Census)],Table4[[#This Row],[Percentage of households that are renting (Census)]]),"")</f>
        <v>0.41799999999999998</v>
      </c>
      <c r="L5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95" spans="2:12" x14ac:dyDescent="0.65">
      <c r="B595" s="3">
        <v>35211254005</v>
      </c>
      <c r="C595" s="3">
        <v>35211254</v>
      </c>
      <c r="D595" s="3">
        <v>187</v>
      </c>
      <c r="E595" s="3">
        <v>1012</v>
      </c>
      <c r="F595" s="3">
        <f>_xlfn.LET(
 _xlpm.DataPoint, _xlfn.XLOOKUP(Table4[[#This Row],[DBUID]],PMD[DBUID],PMD[Indexed_Proximity_To_Groceries],"",0),
 IF(_xlpm.DataPoint = "","",VALUE(_xlpm.DataPoint)))</f>
        <v>1.3768996575107099E-2</v>
      </c>
      <c r="G595" s="4">
        <f>_xlfn.LET(
 _xlpm.DataPoint, _xlfn.XLOOKUP(Table4[[#This Row],[DAUID]],Census[ALT_GEO_CODE],Census[Percent_Of_Income_From_Goverment_Transfers],"",0),
 IF(_xlpm.DataPoint = "","",VALUE(_xlpm.DataPoint)))</f>
        <v>12.9</v>
      </c>
      <c r="H595" s="4">
        <f>_xlfn.LET(
 _xlpm.DataPoint, _xlfn.XLOOKUP(Table4[[#This Row],[DAUID]],Census[ALT_GEO_CODE],Census[Percent_Renters],"",0),
 IF(_xlpm.DataPoint = "","",VALUE(_xlpm.DataPoint)))</f>
        <v>12.5</v>
      </c>
      <c r="I595" s="3">
        <f>IFERROR(_xlfn.PERCENTRANK.INC(Table4[Proximity to groceries (PMD)],Table4[[#This Row],[Proximity to groceries (PMD)]]),"")</f>
        <v>0.316</v>
      </c>
      <c r="J595" s="3">
        <f>IFERROR(_xlfn.PERCENTRANK.INC(Table4[Percentage of income from government transfers (Census)],Table4[[#This Row],[Percentage of income from government transfers (Census)]]),"")</f>
        <v>0.65800000000000003</v>
      </c>
      <c r="K595" s="3">
        <f>IFERROR(_xlfn.PERCENTRANK.INC(Table4[Percentage of households that are renting (Census)],Table4[[#This Row],[Percentage of households that are renting (Census)]]),"")</f>
        <v>0.41799999999999998</v>
      </c>
      <c r="L5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96" spans="2:12" x14ac:dyDescent="0.65">
      <c r="B596" s="3">
        <v>35211254006</v>
      </c>
      <c r="C596" s="3">
        <v>35211254</v>
      </c>
      <c r="D596" s="3">
        <v>90</v>
      </c>
      <c r="E596" s="3">
        <v>1012</v>
      </c>
      <c r="F596" s="3" t="str">
        <f>_xlfn.LET(
 _xlpm.DataPoint, _xlfn.XLOOKUP(Table4[[#This Row],[DBUID]],PMD[DBUID],PMD[Indexed_Proximity_To_Groceries],"",0),
 IF(_xlpm.DataPoint = "","",VALUE(_xlpm.DataPoint)))</f>
        <v/>
      </c>
      <c r="G596" s="4">
        <f>_xlfn.LET(
 _xlpm.DataPoint, _xlfn.XLOOKUP(Table4[[#This Row],[DAUID]],Census[ALT_GEO_CODE],Census[Percent_Of_Income_From_Goverment_Transfers],"",0),
 IF(_xlpm.DataPoint = "","",VALUE(_xlpm.DataPoint)))</f>
        <v>12.9</v>
      </c>
      <c r="H596" s="4">
        <f>_xlfn.LET(
 _xlpm.DataPoint, _xlfn.XLOOKUP(Table4[[#This Row],[DAUID]],Census[ALT_GEO_CODE],Census[Percent_Renters],"",0),
 IF(_xlpm.DataPoint = "","",VALUE(_xlpm.DataPoint)))</f>
        <v>12.5</v>
      </c>
      <c r="I596" s="3" t="str">
        <f>IFERROR(_xlfn.PERCENTRANK.INC(Table4[Proximity to groceries (PMD)],Table4[[#This Row],[Proximity to groceries (PMD)]]),"")</f>
        <v/>
      </c>
      <c r="J596" s="3">
        <f>IFERROR(_xlfn.PERCENTRANK.INC(Table4[Percentage of income from government transfers (Census)],Table4[[#This Row],[Percentage of income from government transfers (Census)]]),"")</f>
        <v>0.65800000000000003</v>
      </c>
      <c r="K596" s="3">
        <f>IFERROR(_xlfn.PERCENTRANK.INC(Table4[Percentage of households that are renting (Census)],Table4[[#This Row],[Percentage of households that are renting (Census)]]),"")</f>
        <v>0.41799999999999998</v>
      </c>
      <c r="L5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597" spans="2:12" x14ac:dyDescent="0.65">
      <c r="B597" s="3">
        <v>35211255001</v>
      </c>
      <c r="C597" s="3">
        <v>35211255</v>
      </c>
      <c r="D597" s="3">
        <v>925</v>
      </c>
      <c r="E597" s="3">
        <v>925</v>
      </c>
      <c r="F597" s="3">
        <f>_xlfn.LET(
 _xlpm.DataPoint, _xlfn.XLOOKUP(Table4[[#This Row],[DBUID]],PMD[DBUID],PMD[Indexed_Proximity_To_Groceries],"",0),
 IF(_xlpm.DataPoint = "","",VALUE(_xlpm.DataPoint)))</f>
        <v>2.3660464605856399E-2</v>
      </c>
      <c r="G597" s="4">
        <f>_xlfn.LET(
 _xlpm.DataPoint, _xlfn.XLOOKUP(Table4[[#This Row],[DAUID]],Census[ALT_GEO_CODE],Census[Percent_Of_Income_From_Goverment_Transfers],"",0),
 IF(_xlpm.DataPoint = "","",VALUE(_xlpm.DataPoint)))</f>
        <v>15.2</v>
      </c>
      <c r="H597" s="4">
        <f>_xlfn.LET(
 _xlpm.DataPoint, _xlfn.XLOOKUP(Table4[[#This Row],[DAUID]],Census[ALT_GEO_CODE],Census[Percent_Renters],"",0),
 IF(_xlpm.DataPoint = "","",VALUE(_xlpm.DataPoint)))</f>
        <v>17.7</v>
      </c>
      <c r="I597" s="3">
        <f>IFERROR(_xlfn.PERCENTRANK.INC(Table4[Proximity to groceries (PMD)],Table4[[#This Row],[Proximity to groceries (PMD)]]),"")</f>
        <v>0.51</v>
      </c>
      <c r="J597" s="3">
        <f>IFERROR(_xlfn.PERCENTRANK.INC(Table4[Percentage of income from government transfers (Census)],Table4[[#This Row],[Percentage of income from government transfers (Census)]]),"")</f>
        <v>0.82199999999999995</v>
      </c>
      <c r="K597" s="3">
        <f>IFERROR(_xlfn.PERCENTRANK.INC(Table4[Percentage of households that are renting (Census)],Table4[[#This Row],[Percentage of households that are renting (Census)]]),"")</f>
        <v>0.65600000000000003</v>
      </c>
      <c r="L59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0.64168799194507442</v>
      </c>
    </row>
    <row r="598" spans="2:12" x14ac:dyDescent="0.65">
      <c r="B598" s="3">
        <v>35211256001</v>
      </c>
      <c r="C598" s="3">
        <v>35211256</v>
      </c>
      <c r="D598" s="3">
        <v>717</v>
      </c>
      <c r="E598" s="3">
        <v>717</v>
      </c>
      <c r="F598" s="3">
        <f>_xlfn.LET(
 _xlpm.DataPoint, _xlfn.XLOOKUP(Table4[[#This Row],[DBUID]],PMD[DBUID],PMD[Indexed_Proximity_To_Groceries],"",0),
 IF(_xlpm.DataPoint = "","",VALUE(_xlpm.DataPoint)))</f>
        <v>1.7818223165410998E-2</v>
      </c>
      <c r="G598" s="4">
        <f>_xlfn.LET(
 _xlpm.DataPoint, _xlfn.XLOOKUP(Table4[[#This Row],[DAUID]],Census[ALT_GEO_CODE],Census[Percent_Of_Income_From_Goverment_Transfers],"",0),
 IF(_xlpm.DataPoint = "","",VALUE(_xlpm.DataPoint)))</f>
        <v>14.1</v>
      </c>
      <c r="H598" s="4">
        <f>_xlfn.LET(
 _xlpm.DataPoint, _xlfn.XLOOKUP(Table4[[#This Row],[DAUID]],Census[ALT_GEO_CODE],Census[Percent_Renters],"",0),
 IF(_xlpm.DataPoint = "","",VALUE(_xlpm.DataPoint)))</f>
        <v>17</v>
      </c>
      <c r="I598" s="3">
        <f>IFERROR(_xlfn.PERCENTRANK.INC(Table4[Proximity to groceries (PMD)],Table4[[#This Row],[Proximity to groceries (PMD)]]),"")</f>
        <v>0.41099999999999998</v>
      </c>
      <c r="J598" s="3">
        <f>IFERROR(_xlfn.PERCENTRANK.INC(Table4[Percentage of income from government transfers (Census)],Table4[[#This Row],[Percentage of income from government transfers (Census)]]),"")</f>
        <v>0.76700000000000002</v>
      </c>
      <c r="K598" s="3">
        <f>IFERROR(_xlfn.PERCENTRANK.INC(Table4[Percentage of households that are renting (Census)],Table4[[#This Row],[Percentage of households that are renting (Census)]]),"")</f>
        <v>0.63300000000000001</v>
      </c>
      <c r="L59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0.65882710188810989</v>
      </c>
    </row>
    <row r="599" spans="2:12" x14ac:dyDescent="0.65">
      <c r="B599" s="3">
        <v>35211257002</v>
      </c>
      <c r="C599" s="3">
        <v>35211257</v>
      </c>
      <c r="D599" s="3">
        <v>108</v>
      </c>
      <c r="E599" s="3">
        <v>347</v>
      </c>
      <c r="F599" s="3">
        <f>_xlfn.LET(
 _xlpm.DataPoint, _xlfn.XLOOKUP(Table4[[#This Row],[DBUID]],PMD[DBUID],PMD[Indexed_Proximity_To_Groceries],"",0),
 IF(_xlpm.DataPoint = "","",VALUE(_xlpm.DataPoint)))</f>
        <v>2.8442948470588598E-2</v>
      </c>
      <c r="G599" s="4">
        <f>_xlfn.LET(
 _xlpm.DataPoint, _xlfn.XLOOKUP(Table4[[#This Row],[DAUID]],Census[ALT_GEO_CODE],Census[Percent_Of_Income_From_Goverment_Transfers],"",0),
 IF(_xlpm.DataPoint = "","",VALUE(_xlpm.DataPoint)))</f>
        <v>17.2</v>
      </c>
      <c r="H599" s="4">
        <f>_xlfn.LET(
 _xlpm.DataPoint, _xlfn.XLOOKUP(Table4[[#This Row],[DAUID]],Census[ALT_GEO_CODE],Census[Percent_Renters],"",0),
 IF(_xlpm.DataPoint = "","",VALUE(_xlpm.DataPoint)))</f>
        <v>0</v>
      </c>
      <c r="I599" s="3">
        <f>IFERROR(_xlfn.PERCENTRANK.INC(Table4[Proximity to groceries (PMD)],Table4[[#This Row],[Proximity to groceries (PMD)]]),"")</f>
        <v>0.57999999999999996</v>
      </c>
      <c r="J599" s="3">
        <f>IFERROR(_xlfn.PERCENTRANK.INC(Table4[Percentage of income from government transfers (Census)],Table4[[#This Row],[Percentage of income from government transfers (Census)]]),"")</f>
        <v>0.90600000000000003</v>
      </c>
      <c r="K599" s="3">
        <f>IFERROR(_xlfn.PERCENTRANK.INC(Table4[Percentage of households that are renting (Census)],Table4[[#This Row],[Percentage of households that are renting (Census)]]),"")</f>
        <v>0</v>
      </c>
      <c r="L5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00" spans="2:12" x14ac:dyDescent="0.65">
      <c r="B600" s="3">
        <v>35211257004</v>
      </c>
      <c r="C600" s="3">
        <v>35211257</v>
      </c>
      <c r="D600" s="3">
        <v>141</v>
      </c>
      <c r="E600" s="3">
        <v>347</v>
      </c>
      <c r="F600" s="3">
        <f>_xlfn.LET(
 _xlpm.DataPoint, _xlfn.XLOOKUP(Table4[[#This Row],[DBUID]],PMD[DBUID],PMD[Indexed_Proximity_To_Groceries],"",0),
 IF(_xlpm.DataPoint = "","",VALUE(_xlpm.DataPoint)))</f>
        <v>1.3356130410647199E-2</v>
      </c>
      <c r="G600" s="4">
        <f>_xlfn.LET(
 _xlpm.DataPoint, _xlfn.XLOOKUP(Table4[[#This Row],[DAUID]],Census[ALT_GEO_CODE],Census[Percent_Of_Income_From_Goverment_Transfers],"",0),
 IF(_xlpm.DataPoint = "","",VALUE(_xlpm.DataPoint)))</f>
        <v>17.2</v>
      </c>
      <c r="H600" s="4">
        <f>_xlfn.LET(
 _xlpm.DataPoint, _xlfn.XLOOKUP(Table4[[#This Row],[DAUID]],Census[ALT_GEO_CODE],Census[Percent_Renters],"",0),
 IF(_xlpm.DataPoint = "","",VALUE(_xlpm.DataPoint)))</f>
        <v>0</v>
      </c>
      <c r="I600" s="3">
        <f>IFERROR(_xlfn.PERCENTRANK.INC(Table4[Proximity to groceries (PMD)],Table4[[#This Row],[Proximity to groceries (PMD)]]),"")</f>
        <v>0.30499999999999999</v>
      </c>
      <c r="J600" s="3">
        <f>IFERROR(_xlfn.PERCENTRANK.INC(Table4[Percentage of income from government transfers (Census)],Table4[[#This Row],[Percentage of income from government transfers (Census)]]),"")</f>
        <v>0.90600000000000003</v>
      </c>
      <c r="K600" s="3">
        <f>IFERROR(_xlfn.PERCENTRANK.INC(Table4[Percentage of households that are renting (Census)],Table4[[#This Row],[Percentage of households that are renting (Census)]]),"")</f>
        <v>0</v>
      </c>
      <c r="L6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01" spans="2:12" x14ac:dyDescent="0.65">
      <c r="B601" s="3">
        <v>35211257005</v>
      </c>
      <c r="C601" s="3">
        <v>35211257</v>
      </c>
      <c r="D601" s="3">
        <v>98</v>
      </c>
      <c r="E601" s="3">
        <v>347</v>
      </c>
      <c r="F601" s="3">
        <f>_xlfn.LET(
 _xlpm.DataPoint, _xlfn.XLOOKUP(Table4[[#This Row],[DBUID]],PMD[DBUID],PMD[Indexed_Proximity_To_Groceries],"",0),
 IF(_xlpm.DataPoint = "","",VALUE(_xlpm.DataPoint)))</f>
        <v>2.8834745998124099E-2</v>
      </c>
      <c r="G601" s="4">
        <f>_xlfn.LET(
 _xlpm.DataPoint, _xlfn.XLOOKUP(Table4[[#This Row],[DAUID]],Census[ALT_GEO_CODE],Census[Percent_Of_Income_From_Goverment_Transfers],"",0),
 IF(_xlpm.DataPoint = "","",VALUE(_xlpm.DataPoint)))</f>
        <v>17.2</v>
      </c>
      <c r="H601" s="4">
        <f>_xlfn.LET(
 _xlpm.DataPoint, _xlfn.XLOOKUP(Table4[[#This Row],[DAUID]],Census[ALT_GEO_CODE],Census[Percent_Renters],"",0),
 IF(_xlpm.DataPoint = "","",VALUE(_xlpm.DataPoint)))</f>
        <v>0</v>
      </c>
      <c r="I601" s="3">
        <f>IFERROR(_xlfn.PERCENTRANK.INC(Table4[Proximity to groceries (PMD)],Table4[[#This Row],[Proximity to groceries (PMD)]]),"")</f>
        <v>0.58199999999999996</v>
      </c>
      <c r="J601" s="3">
        <f>IFERROR(_xlfn.PERCENTRANK.INC(Table4[Percentage of income from government transfers (Census)],Table4[[#This Row],[Percentage of income from government transfers (Census)]]),"")</f>
        <v>0.90600000000000003</v>
      </c>
      <c r="K601" s="3">
        <f>IFERROR(_xlfn.PERCENTRANK.INC(Table4[Percentage of households that are renting (Census)],Table4[[#This Row],[Percentage of households that are renting (Census)]]),"")</f>
        <v>0</v>
      </c>
      <c r="L6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02" spans="2:12" x14ac:dyDescent="0.65">
      <c r="B602" s="3">
        <v>35211258001</v>
      </c>
      <c r="C602" s="3">
        <v>35211258</v>
      </c>
      <c r="D602" s="3">
        <v>396</v>
      </c>
      <c r="E602" s="3">
        <v>619</v>
      </c>
      <c r="F602" s="3">
        <f>_xlfn.LET(
 _xlpm.DataPoint, _xlfn.XLOOKUP(Table4[[#This Row],[DBUID]],PMD[DBUID],PMD[Indexed_Proximity_To_Groceries],"",0),
 IF(_xlpm.DataPoint = "","",VALUE(_xlpm.DataPoint)))</f>
        <v>3.6924829700833599E-2</v>
      </c>
      <c r="G602" s="4">
        <f>_xlfn.LET(
 _xlpm.DataPoint, _xlfn.XLOOKUP(Table4[[#This Row],[DAUID]],Census[ALT_GEO_CODE],Census[Percent_Of_Income_From_Goverment_Transfers],"",0),
 IF(_xlpm.DataPoint = "","",VALUE(_xlpm.DataPoint)))</f>
        <v>12.2</v>
      </c>
      <c r="H602" s="4">
        <f>_xlfn.LET(
 _xlpm.DataPoint, _xlfn.XLOOKUP(Table4[[#This Row],[DAUID]],Census[ALT_GEO_CODE],Census[Percent_Renters],"",0),
 IF(_xlpm.DataPoint = "","",VALUE(_xlpm.DataPoint)))</f>
        <v>9.8000000000000007</v>
      </c>
      <c r="I602" s="3">
        <f>IFERROR(_xlfn.PERCENTRANK.INC(Table4[Proximity to groceries (PMD)],Table4[[#This Row],[Proximity to groceries (PMD)]]),"")</f>
        <v>0.68300000000000005</v>
      </c>
      <c r="J602" s="3">
        <f>IFERROR(_xlfn.PERCENTRANK.INC(Table4[Percentage of income from government transfers (Census)],Table4[[#This Row],[Percentage of income from government transfers (Census)]]),"")</f>
        <v>0.55700000000000005</v>
      </c>
      <c r="K602" s="3">
        <f>IFERROR(_xlfn.PERCENTRANK.INC(Table4[Percentage of households that are renting (Census)],Table4[[#This Row],[Percentage of households that are renting (Census)]]),"")</f>
        <v>0.28199999999999997</v>
      </c>
      <c r="L60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0.36789271545719254</v>
      </c>
    </row>
    <row r="603" spans="2:12" x14ac:dyDescent="0.65">
      <c r="B603" s="3">
        <v>35211258002</v>
      </c>
      <c r="C603" s="3">
        <v>35211258</v>
      </c>
      <c r="D603" s="3">
        <v>108</v>
      </c>
      <c r="E603" s="3">
        <v>619</v>
      </c>
      <c r="F603" s="3">
        <f>_xlfn.LET(
 _xlpm.DataPoint, _xlfn.XLOOKUP(Table4[[#This Row],[DBUID]],PMD[DBUID],PMD[Indexed_Proximity_To_Groceries],"",0),
 IF(_xlpm.DataPoint = "","",VALUE(_xlpm.DataPoint)))</f>
        <v>3.57232163553204E-2</v>
      </c>
      <c r="G603" s="4">
        <f>_xlfn.LET(
 _xlpm.DataPoint, _xlfn.XLOOKUP(Table4[[#This Row],[DAUID]],Census[ALT_GEO_CODE],Census[Percent_Of_Income_From_Goverment_Transfers],"",0),
 IF(_xlpm.DataPoint = "","",VALUE(_xlpm.DataPoint)))</f>
        <v>12.2</v>
      </c>
      <c r="H603" s="4">
        <f>_xlfn.LET(
 _xlpm.DataPoint, _xlfn.XLOOKUP(Table4[[#This Row],[DAUID]],Census[ALT_GEO_CODE],Census[Percent_Renters],"",0),
 IF(_xlpm.DataPoint = "","",VALUE(_xlpm.DataPoint)))</f>
        <v>9.8000000000000007</v>
      </c>
      <c r="I603" s="3">
        <f>IFERROR(_xlfn.PERCENTRANK.INC(Table4[Proximity to groceries (PMD)],Table4[[#This Row],[Proximity to groceries (PMD)]]),"")</f>
        <v>0.67100000000000004</v>
      </c>
      <c r="J603" s="3">
        <f>IFERROR(_xlfn.PERCENTRANK.INC(Table4[Percentage of income from government transfers (Census)],Table4[[#This Row],[Percentage of income from government transfers (Census)]]),"")</f>
        <v>0.55700000000000005</v>
      </c>
      <c r="K603" s="3">
        <f>IFERROR(_xlfn.PERCENTRANK.INC(Table4[Percentage of households that are renting (Census)],Table4[[#This Row],[Percentage of households that are renting (Census)]]),"")</f>
        <v>0.28199999999999997</v>
      </c>
      <c r="L6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04" spans="2:12" x14ac:dyDescent="0.65">
      <c r="B604" s="3">
        <v>35211258003</v>
      </c>
      <c r="C604" s="3">
        <v>35211258</v>
      </c>
      <c r="D604" s="3">
        <v>115</v>
      </c>
      <c r="E604" s="3">
        <v>619</v>
      </c>
      <c r="F604" s="3">
        <f>_xlfn.LET(
 _xlpm.DataPoint, _xlfn.XLOOKUP(Table4[[#This Row],[DBUID]],PMD[DBUID],PMD[Indexed_Proximity_To_Groceries],"",0),
 IF(_xlpm.DataPoint = "","",VALUE(_xlpm.DataPoint)))</f>
        <v>1.40424980753713E-2</v>
      </c>
      <c r="G604" s="4">
        <f>_xlfn.LET(
 _xlpm.DataPoint, _xlfn.XLOOKUP(Table4[[#This Row],[DAUID]],Census[ALT_GEO_CODE],Census[Percent_Of_Income_From_Goverment_Transfers],"",0),
 IF(_xlpm.DataPoint = "","",VALUE(_xlpm.DataPoint)))</f>
        <v>12.2</v>
      </c>
      <c r="H604" s="4">
        <f>_xlfn.LET(
 _xlpm.DataPoint, _xlfn.XLOOKUP(Table4[[#This Row],[DAUID]],Census[ALT_GEO_CODE],Census[Percent_Renters],"",0),
 IF(_xlpm.DataPoint = "","",VALUE(_xlpm.DataPoint)))</f>
        <v>9.8000000000000007</v>
      </c>
      <c r="I604" s="3">
        <f>IFERROR(_xlfn.PERCENTRANK.INC(Table4[Proximity to groceries (PMD)],Table4[[#This Row],[Proximity to groceries (PMD)]]),"")</f>
        <v>0.32</v>
      </c>
      <c r="J604" s="3">
        <f>IFERROR(_xlfn.PERCENTRANK.INC(Table4[Percentage of income from government transfers (Census)],Table4[[#This Row],[Percentage of income from government transfers (Census)]]),"")</f>
        <v>0.55700000000000005</v>
      </c>
      <c r="K604" s="3">
        <f>IFERROR(_xlfn.PERCENTRANK.INC(Table4[Percentage of households that are renting (Census)],Table4[[#This Row],[Percentage of households that are renting (Census)]]),"")</f>
        <v>0.28199999999999997</v>
      </c>
      <c r="L6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05" spans="2:12" x14ac:dyDescent="0.65">
      <c r="B605" s="3">
        <v>35211259001</v>
      </c>
      <c r="C605" s="3">
        <v>35211259</v>
      </c>
      <c r="D605" s="3">
        <v>0</v>
      </c>
      <c r="E605" s="3">
        <v>1583</v>
      </c>
      <c r="F605" s="3">
        <f>_xlfn.LET(
 _xlpm.DataPoint, _xlfn.XLOOKUP(Table4[[#This Row],[DBUID]],PMD[DBUID],PMD[Indexed_Proximity_To_Groceries],"",0),
 IF(_xlpm.DataPoint = "","",VALUE(_xlpm.DataPoint)))</f>
        <v>0.10024645846547039</v>
      </c>
      <c r="G605" s="4">
        <f>_xlfn.LET(
 _xlpm.DataPoint, _xlfn.XLOOKUP(Table4[[#This Row],[DAUID]],Census[ALT_GEO_CODE],Census[Percent_Of_Income_From_Goverment_Transfers],"",0),
 IF(_xlpm.DataPoint = "","",VALUE(_xlpm.DataPoint)))</f>
        <v>21.8</v>
      </c>
      <c r="H605" s="4">
        <f>_xlfn.LET(
 _xlpm.DataPoint, _xlfn.XLOOKUP(Table4[[#This Row],[DAUID]],Census[ALT_GEO_CODE],Census[Percent_Renters],"",0),
 IF(_xlpm.DataPoint = "","",VALUE(_xlpm.DataPoint)))</f>
        <v>87.1</v>
      </c>
      <c r="I605" s="3">
        <f>IFERROR(_xlfn.PERCENTRANK.INC(Table4[Proximity to groceries (PMD)],Table4[[#This Row],[Proximity to groceries (PMD)]]),"")</f>
        <v>0.96599999999999997</v>
      </c>
      <c r="J605" s="3">
        <f>IFERROR(_xlfn.PERCENTRANK.INC(Table4[Percentage of income from government transfers (Census)],Table4[[#This Row],[Percentage of income from government transfers (Census)]]),"")</f>
        <v>0.97099999999999997</v>
      </c>
      <c r="K605" s="3">
        <f>IFERROR(_xlfn.PERCENTRANK.INC(Table4[Percentage of households that are renting (Census)],Table4[[#This Row],[Percentage of households that are renting (Census)]]),"")</f>
        <v>0.98199999999999998</v>
      </c>
      <c r="L6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06" spans="2:12" x14ac:dyDescent="0.65">
      <c r="B606" s="3">
        <v>35211259002</v>
      </c>
      <c r="C606" s="3">
        <v>35211259</v>
      </c>
      <c r="D606" s="3">
        <v>0</v>
      </c>
      <c r="E606" s="3">
        <v>1583</v>
      </c>
      <c r="F606" s="3">
        <f>_xlfn.LET(
 _xlpm.DataPoint, _xlfn.XLOOKUP(Table4[[#This Row],[DBUID]],PMD[DBUID],PMD[Indexed_Proximity_To_Groceries],"",0),
 IF(_xlpm.DataPoint = "","",VALUE(_xlpm.DataPoint)))</f>
        <v>1.6852731392282501E-2</v>
      </c>
      <c r="G606" s="4">
        <f>_xlfn.LET(
 _xlpm.DataPoint, _xlfn.XLOOKUP(Table4[[#This Row],[DAUID]],Census[ALT_GEO_CODE],Census[Percent_Of_Income_From_Goverment_Transfers],"",0),
 IF(_xlpm.DataPoint = "","",VALUE(_xlpm.DataPoint)))</f>
        <v>21.8</v>
      </c>
      <c r="H606" s="4">
        <f>_xlfn.LET(
 _xlpm.DataPoint, _xlfn.XLOOKUP(Table4[[#This Row],[DAUID]],Census[ALT_GEO_CODE],Census[Percent_Renters],"",0),
 IF(_xlpm.DataPoint = "","",VALUE(_xlpm.DataPoint)))</f>
        <v>87.1</v>
      </c>
      <c r="I606" s="3">
        <f>IFERROR(_xlfn.PERCENTRANK.INC(Table4[Proximity to groceries (PMD)],Table4[[#This Row],[Proximity to groceries (PMD)]]),"")</f>
        <v>0.38400000000000001</v>
      </c>
      <c r="J606" s="3">
        <f>IFERROR(_xlfn.PERCENTRANK.INC(Table4[Percentage of income from government transfers (Census)],Table4[[#This Row],[Percentage of income from government transfers (Census)]]),"")</f>
        <v>0.97099999999999997</v>
      </c>
      <c r="K606" s="3">
        <f>IFERROR(_xlfn.PERCENTRANK.INC(Table4[Percentage of households that are renting (Census)],Table4[[#This Row],[Percentage of households that are renting (Census)]]),"")</f>
        <v>0.98199999999999998</v>
      </c>
      <c r="L6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07" spans="2:12" x14ac:dyDescent="0.65">
      <c r="B607" s="3">
        <v>35211259003</v>
      </c>
      <c r="C607" s="3">
        <v>35211259</v>
      </c>
      <c r="D607" s="3">
        <v>0</v>
      </c>
      <c r="E607" s="3">
        <v>1583</v>
      </c>
      <c r="F607" s="3" t="str">
        <f>_xlfn.LET(
 _xlpm.DataPoint, _xlfn.XLOOKUP(Table4[[#This Row],[DBUID]],PMD[DBUID],PMD[Indexed_Proximity_To_Groceries],"",0),
 IF(_xlpm.DataPoint = "","",VALUE(_xlpm.DataPoint)))</f>
        <v/>
      </c>
      <c r="G607" s="4">
        <f>_xlfn.LET(
 _xlpm.DataPoint, _xlfn.XLOOKUP(Table4[[#This Row],[DAUID]],Census[ALT_GEO_CODE],Census[Percent_Of_Income_From_Goverment_Transfers],"",0),
 IF(_xlpm.DataPoint = "","",VALUE(_xlpm.DataPoint)))</f>
        <v>21.8</v>
      </c>
      <c r="H607" s="4">
        <f>_xlfn.LET(
 _xlpm.DataPoint, _xlfn.XLOOKUP(Table4[[#This Row],[DAUID]],Census[ALT_GEO_CODE],Census[Percent_Renters],"",0),
 IF(_xlpm.DataPoint = "","",VALUE(_xlpm.DataPoint)))</f>
        <v>87.1</v>
      </c>
      <c r="I607" s="3" t="str">
        <f>IFERROR(_xlfn.PERCENTRANK.INC(Table4[Proximity to groceries (PMD)],Table4[[#This Row],[Proximity to groceries (PMD)]]),"")</f>
        <v/>
      </c>
      <c r="J607" s="3">
        <f>IFERROR(_xlfn.PERCENTRANK.INC(Table4[Percentage of income from government transfers (Census)],Table4[[#This Row],[Percentage of income from government transfers (Census)]]),"")</f>
        <v>0.97099999999999997</v>
      </c>
      <c r="K607" s="3">
        <f>IFERROR(_xlfn.PERCENTRANK.INC(Table4[Percentage of households that are renting (Census)],Table4[[#This Row],[Percentage of households that are renting (Census)]]),"")</f>
        <v>0.98199999999999998</v>
      </c>
      <c r="L6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08" spans="2:12" x14ac:dyDescent="0.65">
      <c r="B608" s="3">
        <v>35211259004</v>
      </c>
      <c r="C608" s="3">
        <v>35211259</v>
      </c>
      <c r="D608" s="3">
        <v>0</v>
      </c>
      <c r="E608" s="3">
        <v>1583</v>
      </c>
      <c r="F608" s="3" t="str">
        <f>_xlfn.LET(
 _xlpm.DataPoint, _xlfn.XLOOKUP(Table4[[#This Row],[DBUID]],PMD[DBUID],PMD[Indexed_Proximity_To_Groceries],"",0),
 IF(_xlpm.DataPoint = "","",VALUE(_xlpm.DataPoint)))</f>
        <v/>
      </c>
      <c r="G608" s="4">
        <f>_xlfn.LET(
 _xlpm.DataPoint, _xlfn.XLOOKUP(Table4[[#This Row],[DAUID]],Census[ALT_GEO_CODE],Census[Percent_Of_Income_From_Goverment_Transfers],"",0),
 IF(_xlpm.DataPoint = "","",VALUE(_xlpm.DataPoint)))</f>
        <v>21.8</v>
      </c>
      <c r="H608" s="4">
        <f>_xlfn.LET(
 _xlpm.DataPoint, _xlfn.XLOOKUP(Table4[[#This Row],[DAUID]],Census[ALT_GEO_CODE],Census[Percent_Renters],"",0),
 IF(_xlpm.DataPoint = "","",VALUE(_xlpm.DataPoint)))</f>
        <v>87.1</v>
      </c>
      <c r="I608" s="3" t="str">
        <f>IFERROR(_xlfn.PERCENTRANK.INC(Table4[Proximity to groceries (PMD)],Table4[[#This Row],[Proximity to groceries (PMD)]]),"")</f>
        <v/>
      </c>
      <c r="J608" s="3">
        <f>IFERROR(_xlfn.PERCENTRANK.INC(Table4[Percentage of income from government transfers (Census)],Table4[[#This Row],[Percentage of income from government transfers (Census)]]),"")</f>
        <v>0.97099999999999997</v>
      </c>
      <c r="K608" s="3">
        <f>IFERROR(_xlfn.PERCENTRANK.INC(Table4[Percentage of households that are renting (Census)],Table4[[#This Row],[Percentage of households that are renting (Census)]]),"")</f>
        <v>0.98199999999999998</v>
      </c>
      <c r="L6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09" spans="2:12" x14ac:dyDescent="0.65">
      <c r="B609" s="3">
        <v>35211259005</v>
      </c>
      <c r="C609" s="3">
        <v>35211259</v>
      </c>
      <c r="D609" s="3">
        <v>0</v>
      </c>
      <c r="E609" s="3">
        <v>1583</v>
      </c>
      <c r="F609" s="3">
        <f>_xlfn.LET(
 _xlpm.DataPoint, _xlfn.XLOOKUP(Table4[[#This Row],[DBUID]],PMD[DBUID],PMD[Indexed_Proximity_To_Groceries],"",0),
 IF(_xlpm.DataPoint = "","",VALUE(_xlpm.DataPoint)))</f>
        <v>1.85183440158889E-2</v>
      </c>
      <c r="G609" s="4">
        <f>_xlfn.LET(
 _xlpm.DataPoint, _xlfn.XLOOKUP(Table4[[#This Row],[DAUID]],Census[ALT_GEO_CODE],Census[Percent_Of_Income_From_Goverment_Transfers],"",0),
 IF(_xlpm.DataPoint = "","",VALUE(_xlpm.DataPoint)))</f>
        <v>21.8</v>
      </c>
      <c r="H609" s="4">
        <f>_xlfn.LET(
 _xlpm.DataPoint, _xlfn.XLOOKUP(Table4[[#This Row],[DAUID]],Census[ALT_GEO_CODE],Census[Percent_Renters],"",0),
 IF(_xlpm.DataPoint = "","",VALUE(_xlpm.DataPoint)))</f>
        <v>87.1</v>
      </c>
      <c r="I609" s="3">
        <f>IFERROR(_xlfn.PERCENTRANK.INC(Table4[Proximity to groceries (PMD)],Table4[[#This Row],[Proximity to groceries (PMD)]]),"")</f>
        <v>0.42299999999999999</v>
      </c>
      <c r="J609" s="3">
        <f>IFERROR(_xlfn.PERCENTRANK.INC(Table4[Percentage of income from government transfers (Census)],Table4[[#This Row],[Percentage of income from government transfers (Census)]]),"")</f>
        <v>0.97099999999999997</v>
      </c>
      <c r="K609" s="3">
        <f>IFERROR(_xlfn.PERCENTRANK.INC(Table4[Percentage of households that are renting (Census)],Table4[[#This Row],[Percentage of households that are renting (Census)]]),"")</f>
        <v>0.98199999999999998</v>
      </c>
      <c r="L6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10" spans="2:12" x14ac:dyDescent="0.65">
      <c r="B610" s="3">
        <v>35211259006</v>
      </c>
      <c r="C610" s="3">
        <v>35211259</v>
      </c>
      <c r="D610" s="3">
        <v>0</v>
      </c>
      <c r="E610" s="3">
        <v>1583</v>
      </c>
      <c r="F610" s="3" t="str">
        <f>_xlfn.LET(
 _xlpm.DataPoint, _xlfn.XLOOKUP(Table4[[#This Row],[DBUID]],PMD[DBUID],PMD[Indexed_Proximity_To_Groceries],"",0),
 IF(_xlpm.DataPoint = "","",VALUE(_xlpm.DataPoint)))</f>
        <v/>
      </c>
      <c r="G610" s="4">
        <f>_xlfn.LET(
 _xlpm.DataPoint, _xlfn.XLOOKUP(Table4[[#This Row],[DAUID]],Census[ALT_GEO_CODE],Census[Percent_Of_Income_From_Goverment_Transfers],"",0),
 IF(_xlpm.DataPoint = "","",VALUE(_xlpm.DataPoint)))</f>
        <v>21.8</v>
      </c>
      <c r="H610" s="4">
        <f>_xlfn.LET(
 _xlpm.DataPoint, _xlfn.XLOOKUP(Table4[[#This Row],[DAUID]],Census[ALT_GEO_CODE],Census[Percent_Renters],"",0),
 IF(_xlpm.DataPoint = "","",VALUE(_xlpm.DataPoint)))</f>
        <v>87.1</v>
      </c>
      <c r="I610" s="3" t="str">
        <f>IFERROR(_xlfn.PERCENTRANK.INC(Table4[Proximity to groceries (PMD)],Table4[[#This Row],[Proximity to groceries (PMD)]]),"")</f>
        <v/>
      </c>
      <c r="J610" s="3">
        <f>IFERROR(_xlfn.PERCENTRANK.INC(Table4[Percentage of income from government transfers (Census)],Table4[[#This Row],[Percentage of income from government transfers (Census)]]),"")</f>
        <v>0.97099999999999997</v>
      </c>
      <c r="K610" s="3">
        <f>IFERROR(_xlfn.PERCENTRANK.INC(Table4[Percentage of households that are renting (Census)],Table4[[#This Row],[Percentage of households that are renting (Census)]]),"")</f>
        <v>0.98199999999999998</v>
      </c>
      <c r="L6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11" spans="2:12" x14ac:dyDescent="0.65">
      <c r="B611" s="3">
        <v>35211259007</v>
      </c>
      <c r="C611" s="3">
        <v>35211259</v>
      </c>
      <c r="D611" s="3">
        <v>374</v>
      </c>
      <c r="E611" s="3">
        <v>1583</v>
      </c>
      <c r="F611" s="3">
        <f>_xlfn.LET(
 _xlpm.DataPoint, _xlfn.XLOOKUP(Table4[[#This Row],[DBUID]],PMD[DBUID],PMD[Indexed_Proximity_To_Groceries],"",0),
 IF(_xlpm.DataPoint = "","",VALUE(_xlpm.DataPoint)))</f>
        <v>2.7740645382154101E-2</v>
      </c>
      <c r="G611" s="4">
        <f>_xlfn.LET(
 _xlpm.DataPoint, _xlfn.XLOOKUP(Table4[[#This Row],[DAUID]],Census[ALT_GEO_CODE],Census[Percent_Of_Income_From_Goverment_Transfers],"",0),
 IF(_xlpm.DataPoint = "","",VALUE(_xlpm.DataPoint)))</f>
        <v>21.8</v>
      </c>
      <c r="H611" s="4">
        <f>_xlfn.LET(
 _xlpm.DataPoint, _xlfn.XLOOKUP(Table4[[#This Row],[DAUID]],Census[ALT_GEO_CODE],Census[Percent_Renters],"",0),
 IF(_xlpm.DataPoint = "","",VALUE(_xlpm.DataPoint)))</f>
        <v>87.1</v>
      </c>
      <c r="I611" s="3">
        <f>IFERROR(_xlfn.PERCENTRANK.INC(Table4[Proximity to groceries (PMD)],Table4[[#This Row],[Proximity to groceries (PMD)]]),"")</f>
        <v>0.56999999999999995</v>
      </c>
      <c r="J611" s="3">
        <f>IFERROR(_xlfn.PERCENTRANK.INC(Table4[Percentage of income from government transfers (Census)],Table4[[#This Row],[Percentage of income from government transfers (Census)]]),"")</f>
        <v>0.97099999999999997</v>
      </c>
      <c r="K611" s="3">
        <f>IFERROR(_xlfn.PERCENTRANK.INC(Table4[Percentage of households that are renting (Census)],Table4[[#This Row],[Percentage of households that are renting (Census)]]),"")</f>
        <v>0.98199999999999998</v>
      </c>
      <c r="L61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0.7429046175984777</v>
      </c>
    </row>
    <row r="612" spans="2:12" x14ac:dyDescent="0.65">
      <c r="B612" s="3">
        <v>35211259008</v>
      </c>
      <c r="C612" s="3">
        <v>35211259</v>
      </c>
      <c r="D612" s="3">
        <v>0</v>
      </c>
      <c r="E612" s="3">
        <v>1583</v>
      </c>
      <c r="F612" s="3">
        <f>_xlfn.LET(
 _xlpm.DataPoint, _xlfn.XLOOKUP(Table4[[#This Row],[DBUID]],PMD[DBUID],PMD[Indexed_Proximity_To_Groceries],"",0),
 IF(_xlpm.DataPoint = "","",VALUE(_xlpm.DataPoint)))</f>
        <v>2.0396148711851501E-2</v>
      </c>
      <c r="G612" s="4">
        <f>_xlfn.LET(
 _xlpm.DataPoint, _xlfn.XLOOKUP(Table4[[#This Row],[DAUID]],Census[ALT_GEO_CODE],Census[Percent_Of_Income_From_Goverment_Transfers],"",0),
 IF(_xlpm.DataPoint = "","",VALUE(_xlpm.DataPoint)))</f>
        <v>21.8</v>
      </c>
      <c r="H612" s="4">
        <f>_xlfn.LET(
 _xlpm.DataPoint, _xlfn.XLOOKUP(Table4[[#This Row],[DAUID]],Census[ALT_GEO_CODE],Census[Percent_Renters],"",0),
 IF(_xlpm.DataPoint = "","",VALUE(_xlpm.DataPoint)))</f>
        <v>87.1</v>
      </c>
      <c r="I612" s="3">
        <f>IFERROR(_xlfn.PERCENTRANK.INC(Table4[Proximity to groceries (PMD)],Table4[[#This Row],[Proximity to groceries (PMD)]]),"")</f>
        <v>0.45200000000000001</v>
      </c>
      <c r="J612" s="3">
        <f>IFERROR(_xlfn.PERCENTRANK.INC(Table4[Percentage of income from government transfers (Census)],Table4[[#This Row],[Percentage of income from government transfers (Census)]]),"")</f>
        <v>0.97099999999999997</v>
      </c>
      <c r="K612" s="3">
        <f>IFERROR(_xlfn.PERCENTRANK.INC(Table4[Percentage of households that are renting (Census)],Table4[[#This Row],[Percentage of households that are renting (Census)]]),"")</f>
        <v>0.98199999999999998</v>
      </c>
      <c r="L6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13" spans="2:12" x14ac:dyDescent="0.65">
      <c r="B613" s="3">
        <v>35211259009</v>
      </c>
      <c r="C613" s="3">
        <v>35211259</v>
      </c>
      <c r="D613" s="3">
        <v>0</v>
      </c>
      <c r="E613" s="3">
        <v>1583</v>
      </c>
      <c r="F613" s="3" t="str">
        <f>_xlfn.LET(
 _xlpm.DataPoint, _xlfn.XLOOKUP(Table4[[#This Row],[DBUID]],PMD[DBUID],PMD[Indexed_Proximity_To_Groceries],"",0),
 IF(_xlpm.DataPoint = "","",VALUE(_xlpm.DataPoint)))</f>
        <v/>
      </c>
      <c r="G613" s="4">
        <f>_xlfn.LET(
 _xlpm.DataPoint, _xlfn.XLOOKUP(Table4[[#This Row],[DAUID]],Census[ALT_GEO_CODE],Census[Percent_Of_Income_From_Goverment_Transfers],"",0),
 IF(_xlpm.DataPoint = "","",VALUE(_xlpm.DataPoint)))</f>
        <v>21.8</v>
      </c>
      <c r="H613" s="4">
        <f>_xlfn.LET(
 _xlpm.DataPoint, _xlfn.XLOOKUP(Table4[[#This Row],[DAUID]],Census[ALT_GEO_CODE],Census[Percent_Renters],"",0),
 IF(_xlpm.DataPoint = "","",VALUE(_xlpm.DataPoint)))</f>
        <v>87.1</v>
      </c>
      <c r="I613" s="3" t="str">
        <f>IFERROR(_xlfn.PERCENTRANK.INC(Table4[Proximity to groceries (PMD)],Table4[[#This Row],[Proximity to groceries (PMD)]]),"")</f>
        <v/>
      </c>
      <c r="J613" s="3">
        <f>IFERROR(_xlfn.PERCENTRANK.INC(Table4[Percentage of income from government transfers (Census)],Table4[[#This Row],[Percentage of income from government transfers (Census)]]),"")</f>
        <v>0.97099999999999997</v>
      </c>
      <c r="K613" s="3">
        <f>IFERROR(_xlfn.PERCENTRANK.INC(Table4[Percentage of households that are renting (Census)],Table4[[#This Row],[Percentage of households that are renting (Census)]]),"")</f>
        <v>0.98199999999999998</v>
      </c>
      <c r="L6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14" spans="2:12" x14ac:dyDescent="0.65">
      <c r="B614" s="3">
        <v>35211259010</v>
      </c>
      <c r="C614" s="3">
        <v>35211259</v>
      </c>
      <c r="D614" s="3">
        <v>5</v>
      </c>
      <c r="E614" s="3">
        <v>1583</v>
      </c>
      <c r="F614" s="3">
        <f>_xlfn.LET(
 _xlpm.DataPoint, _xlfn.XLOOKUP(Table4[[#This Row],[DBUID]],PMD[DBUID],PMD[Indexed_Proximity_To_Groceries],"",0),
 IF(_xlpm.DataPoint = "","",VALUE(_xlpm.DataPoint)))</f>
        <v>4.5760267972593902E-2</v>
      </c>
      <c r="G614" s="4">
        <f>_xlfn.LET(
 _xlpm.DataPoint, _xlfn.XLOOKUP(Table4[[#This Row],[DAUID]],Census[ALT_GEO_CODE],Census[Percent_Of_Income_From_Goverment_Transfers],"",0),
 IF(_xlpm.DataPoint = "","",VALUE(_xlpm.DataPoint)))</f>
        <v>21.8</v>
      </c>
      <c r="H614" s="4">
        <f>_xlfn.LET(
 _xlpm.DataPoint, _xlfn.XLOOKUP(Table4[[#This Row],[DAUID]],Census[ALT_GEO_CODE],Census[Percent_Renters],"",0),
 IF(_xlpm.DataPoint = "","",VALUE(_xlpm.DataPoint)))</f>
        <v>87.1</v>
      </c>
      <c r="I614" s="3">
        <f>IFERROR(_xlfn.PERCENTRANK.INC(Table4[Proximity to groceries (PMD)],Table4[[#This Row],[Proximity to groceries (PMD)]]),"")</f>
        <v>0.76600000000000001</v>
      </c>
      <c r="J614" s="3">
        <f>IFERROR(_xlfn.PERCENTRANK.INC(Table4[Percentage of income from government transfers (Census)],Table4[[#This Row],[Percentage of income from government transfers (Census)]]),"")</f>
        <v>0.97099999999999997</v>
      </c>
      <c r="K614" s="3">
        <f>IFERROR(_xlfn.PERCENTRANK.INC(Table4[Percentage of households that are renting (Census)],Table4[[#This Row],[Percentage of households that are renting (Census)]]),"")</f>
        <v>0.98199999999999998</v>
      </c>
      <c r="L6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15" spans="2:12" x14ac:dyDescent="0.65">
      <c r="B615" s="3">
        <v>35211259011</v>
      </c>
      <c r="C615" s="3">
        <v>35211259</v>
      </c>
      <c r="D615" s="3">
        <v>0</v>
      </c>
      <c r="E615" s="3">
        <v>1583</v>
      </c>
      <c r="F615" s="3">
        <f>_xlfn.LET(
 _xlpm.DataPoint, _xlfn.XLOOKUP(Table4[[#This Row],[DBUID]],PMD[DBUID],PMD[Indexed_Proximity_To_Groceries],"",0),
 IF(_xlpm.DataPoint = "","",VALUE(_xlpm.DataPoint)))</f>
        <v>8.9963889883331004E-3</v>
      </c>
      <c r="G615" s="4">
        <f>_xlfn.LET(
 _xlpm.DataPoint, _xlfn.XLOOKUP(Table4[[#This Row],[DAUID]],Census[ALT_GEO_CODE],Census[Percent_Of_Income_From_Goverment_Transfers],"",0),
 IF(_xlpm.DataPoint = "","",VALUE(_xlpm.DataPoint)))</f>
        <v>21.8</v>
      </c>
      <c r="H615" s="4">
        <f>_xlfn.LET(
 _xlpm.DataPoint, _xlfn.XLOOKUP(Table4[[#This Row],[DAUID]],Census[ALT_GEO_CODE],Census[Percent_Renters],"",0),
 IF(_xlpm.DataPoint = "","",VALUE(_xlpm.DataPoint)))</f>
        <v>87.1</v>
      </c>
      <c r="I615" s="3">
        <f>IFERROR(_xlfn.PERCENTRANK.INC(Table4[Proximity to groceries (PMD)],Table4[[#This Row],[Proximity to groceries (PMD)]]),"")</f>
        <v>0.214</v>
      </c>
      <c r="J615" s="3">
        <f>IFERROR(_xlfn.PERCENTRANK.INC(Table4[Percentage of income from government transfers (Census)],Table4[[#This Row],[Percentage of income from government transfers (Census)]]),"")</f>
        <v>0.97099999999999997</v>
      </c>
      <c r="K615" s="3">
        <f>IFERROR(_xlfn.PERCENTRANK.INC(Table4[Percentage of households that are renting (Census)],Table4[[#This Row],[Percentage of households that are renting (Census)]]),"")</f>
        <v>0.98199999999999998</v>
      </c>
      <c r="L6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16" spans="2:12" x14ac:dyDescent="0.65">
      <c r="B616" s="3">
        <v>35211259012</v>
      </c>
      <c r="C616" s="3">
        <v>35211259</v>
      </c>
      <c r="D616" s="3">
        <v>0</v>
      </c>
      <c r="E616" s="3">
        <v>1583</v>
      </c>
      <c r="F616" s="3">
        <f>_xlfn.LET(
 _xlpm.DataPoint, _xlfn.XLOOKUP(Table4[[#This Row],[DBUID]],PMD[DBUID],PMD[Indexed_Proximity_To_Groceries],"",0),
 IF(_xlpm.DataPoint = "","",VALUE(_xlpm.DataPoint)))</f>
        <v>2.1090157905832099E-2</v>
      </c>
      <c r="G616" s="4">
        <f>_xlfn.LET(
 _xlpm.DataPoint, _xlfn.XLOOKUP(Table4[[#This Row],[DAUID]],Census[ALT_GEO_CODE],Census[Percent_Of_Income_From_Goverment_Transfers],"",0),
 IF(_xlpm.DataPoint = "","",VALUE(_xlpm.DataPoint)))</f>
        <v>21.8</v>
      </c>
      <c r="H616" s="4">
        <f>_xlfn.LET(
 _xlpm.DataPoint, _xlfn.XLOOKUP(Table4[[#This Row],[DAUID]],Census[ALT_GEO_CODE],Census[Percent_Renters],"",0),
 IF(_xlpm.DataPoint = "","",VALUE(_xlpm.DataPoint)))</f>
        <v>87.1</v>
      </c>
      <c r="I616" s="3">
        <f>IFERROR(_xlfn.PERCENTRANK.INC(Table4[Proximity to groceries (PMD)],Table4[[#This Row],[Proximity to groceries (PMD)]]),"")</f>
        <v>0.46400000000000002</v>
      </c>
      <c r="J616" s="3">
        <f>IFERROR(_xlfn.PERCENTRANK.INC(Table4[Percentage of income from government transfers (Census)],Table4[[#This Row],[Percentage of income from government transfers (Census)]]),"")</f>
        <v>0.97099999999999997</v>
      </c>
      <c r="K616" s="3">
        <f>IFERROR(_xlfn.PERCENTRANK.INC(Table4[Percentage of households that are renting (Census)],Table4[[#This Row],[Percentage of households that are renting (Census)]]),"")</f>
        <v>0.98199999999999998</v>
      </c>
      <c r="L6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17" spans="2:12" x14ac:dyDescent="0.65">
      <c r="B617" s="3">
        <v>35211259013</v>
      </c>
      <c r="C617" s="3">
        <v>35211259</v>
      </c>
      <c r="D617" s="3">
        <v>0</v>
      </c>
      <c r="E617" s="3">
        <v>1583</v>
      </c>
      <c r="F617" s="3" t="str">
        <f>_xlfn.LET(
 _xlpm.DataPoint, _xlfn.XLOOKUP(Table4[[#This Row],[DBUID]],PMD[DBUID],PMD[Indexed_Proximity_To_Groceries],"",0),
 IF(_xlpm.DataPoint = "","",VALUE(_xlpm.DataPoint)))</f>
        <v/>
      </c>
      <c r="G617" s="4">
        <f>_xlfn.LET(
 _xlpm.DataPoint, _xlfn.XLOOKUP(Table4[[#This Row],[DAUID]],Census[ALT_GEO_CODE],Census[Percent_Of_Income_From_Goverment_Transfers],"",0),
 IF(_xlpm.DataPoint = "","",VALUE(_xlpm.DataPoint)))</f>
        <v>21.8</v>
      </c>
      <c r="H617" s="4">
        <f>_xlfn.LET(
 _xlpm.DataPoint, _xlfn.XLOOKUP(Table4[[#This Row],[DAUID]],Census[ALT_GEO_CODE],Census[Percent_Renters],"",0),
 IF(_xlpm.DataPoint = "","",VALUE(_xlpm.DataPoint)))</f>
        <v>87.1</v>
      </c>
      <c r="I617" s="3" t="str">
        <f>IFERROR(_xlfn.PERCENTRANK.INC(Table4[Proximity to groceries (PMD)],Table4[[#This Row],[Proximity to groceries (PMD)]]),"")</f>
        <v/>
      </c>
      <c r="J617" s="3">
        <f>IFERROR(_xlfn.PERCENTRANK.INC(Table4[Percentage of income from government transfers (Census)],Table4[[#This Row],[Percentage of income from government transfers (Census)]]),"")</f>
        <v>0.97099999999999997</v>
      </c>
      <c r="K617" s="3">
        <f>IFERROR(_xlfn.PERCENTRANK.INC(Table4[Percentage of households that are renting (Census)],Table4[[#This Row],[Percentage of households that are renting (Census)]]),"")</f>
        <v>0.98199999999999998</v>
      </c>
      <c r="L6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18" spans="2:12" x14ac:dyDescent="0.65">
      <c r="B618" s="3">
        <v>35211259014</v>
      </c>
      <c r="C618" s="3">
        <v>35211259</v>
      </c>
      <c r="D618" s="3">
        <v>5</v>
      </c>
      <c r="E618" s="3">
        <v>1583</v>
      </c>
      <c r="F618" s="3">
        <f>_xlfn.LET(
 _xlpm.DataPoint, _xlfn.XLOOKUP(Table4[[#This Row],[DBUID]],PMD[DBUID],PMD[Indexed_Proximity_To_Groceries],"",0),
 IF(_xlpm.DataPoint = "","",VALUE(_xlpm.DataPoint)))</f>
        <v>8.6341370647573301E-2</v>
      </c>
      <c r="G618" s="4">
        <f>_xlfn.LET(
 _xlpm.DataPoint, _xlfn.XLOOKUP(Table4[[#This Row],[DAUID]],Census[ALT_GEO_CODE],Census[Percent_Of_Income_From_Goverment_Transfers],"",0),
 IF(_xlpm.DataPoint = "","",VALUE(_xlpm.DataPoint)))</f>
        <v>21.8</v>
      </c>
      <c r="H618" s="4">
        <f>_xlfn.LET(
 _xlpm.DataPoint, _xlfn.XLOOKUP(Table4[[#This Row],[DAUID]],Census[ALT_GEO_CODE],Census[Percent_Renters],"",0),
 IF(_xlpm.DataPoint = "","",VALUE(_xlpm.DataPoint)))</f>
        <v>87.1</v>
      </c>
      <c r="I618" s="3">
        <f>IFERROR(_xlfn.PERCENTRANK.INC(Table4[Proximity to groceries (PMD)],Table4[[#This Row],[Proximity to groceries (PMD)]]),"")</f>
        <v>0.94599999999999995</v>
      </c>
      <c r="J618" s="3">
        <f>IFERROR(_xlfn.PERCENTRANK.INC(Table4[Percentage of income from government transfers (Census)],Table4[[#This Row],[Percentage of income from government transfers (Census)]]),"")</f>
        <v>0.97099999999999997</v>
      </c>
      <c r="K618" s="3">
        <f>IFERROR(_xlfn.PERCENTRANK.INC(Table4[Percentage of households that are renting (Census)],Table4[[#This Row],[Percentage of households that are renting (Census)]]),"")</f>
        <v>0.98199999999999998</v>
      </c>
      <c r="L6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19" spans="2:12" x14ac:dyDescent="0.65">
      <c r="B619" s="3">
        <v>35211259015</v>
      </c>
      <c r="C619" s="3">
        <v>35211259</v>
      </c>
      <c r="D619" s="3">
        <v>5</v>
      </c>
      <c r="E619" s="3">
        <v>1583</v>
      </c>
      <c r="F619" s="3">
        <f>_xlfn.LET(
 _xlpm.DataPoint, _xlfn.XLOOKUP(Table4[[#This Row],[DBUID]],PMD[DBUID],PMD[Indexed_Proximity_To_Groceries],"",0),
 IF(_xlpm.DataPoint = "","",VALUE(_xlpm.DataPoint)))</f>
        <v>3.7626856894814202E-2</v>
      </c>
      <c r="G619" s="4">
        <f>_xlfn.LET(
 _xlpm.DataPoint, _xlfn.XLOOKUP(Table4[[#This Row],[DAUID]],Census[ALT_GEO_CODE],Census[Percent_Of_Income_From_Goverment_Transfers],"",0),
 IF(_xlpm.DataPoint = "","",VALUE(_xlpm.DataPoint)))</f>
        <v>21.8</v>
      </c>
      <c r="H619" s="4">
        <f>_xlfn.LET(
 _xlpm.DataPoint, _xlfn.XLOOKUP(Table4[[#This Row],[DAUID]],Census[ALT_GEO_CODE],Census[Percent_Renters],"",0),
 IF(_xlpm.DataPoint = "","",VALUE(_xlpm.DataPoint)))</f>
        <v>87.1</v>
      </c>
      <c r="I619" s="3">
        <f>IFERROR(_xlfn.PERCENTRANK.INC(Table4[Proximity to groceries (PMD)],Table4[[#This Row],[Proximity to groceries (PMD)]]),"")</f>
        <v>0.69</v>
      </c>
      <c r="J619" s="3">
        <f>IFERROR(_xlfn.PERCENTRANK.INC(Table4[Percentage of income from government transfers (Census)],Table4[[#This Row],[Percentage of income from government transfers (Census)]]),"")</f>
        <v>0.97099999999999997</v>
      </c>
      <c r="K619" s="3">
        <f>IFERROR(_xlfn.PERCENTRANK.INC(Table4[Percentage of households that are renting (Census)],Table4[[#This Row],[Percentage of households that are renting (Census)]]),"")</f>
        <v>0.98199999999999998</v>
      </c>
      <c r="L6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20" spans="2:12" x14ac:dyDescent="0.65">
      <c r="B620" s="3">
        <v>35211259016</v>
      </c>
      <c r="C620" s="3">
        <v>35211259</v>
      </c>
      <c r="D620" s="3">
        <v>0</v>
      </c>
      <c r="E620" s="3">
        <v>1583</v>
      </c>
      <c r="F620" s="3">
        <f>_xlfn.LET(
 _xlpm.DataPoint, _xlfn.XLOOKUP(Table4[[#This Row],[DBUID]],PMD[DBUID],PMD[Indexed_Proximity_To_Groceries],"",0),
 IF(_xlpm.DataPoint = "","",VALUE(_xlpm.DataPoint)))</f>
        <v>4.9425289108819001E-3</v>
      </c>
      <c r="G620" s="4">
        <f>_xlfn.LET(
 _xlpm.DataPoint, _xlfn.XLOOKUP(Table4[[#This Row],[DAUID]],Census[ALT_GEO_CODE],Census[Percent_Of_Income_From_Goverment_Transfers],"",0),
 IF(_xlpm.DataPoint = "","",VALUE(_xlpm.DataPoint)))</f>
        <v>21.8</v>
      </c>
      <c r="H620" s="4">
        <f>_xlfn.LET(
 _xlpm.DataPoint, _xlfn.XLOOKUP(Table4[[#This Row],[DAUID]],Census[ALT_GEO_CODE],Census[Percent_Renters],"",0),
 IF(_xlpm.DataPoint = "","",VALUE(_xlpm.DataPoint)))</f>
        <v>87.1</v>
      </c>
      <c r="I620" s="3">
        <f>IFERROR(_xlfn.PERCENTRANK.INC(Table4[Proximity to groceries (PMD)],Table4[[#This Row],[Proximity to groceries (PMD)]]),"")</f>
        <v>9.5000000000000001E-2</v>
      </c>
      <c r="J620" s="3">
        <f>IFERROR(_xlfn.PERCENTRANK.INC(Table4[Percentage of income from government transfers (Census)],Table4[[#This Row],[Percentage of income from government transfers (Census)]]),"")</f>
        <v>0.97099999999999997</v>
      </c>
      <c r="K620" s="3">
        <f>IFERROR(_xlfn.PERCENTRANK.INC(Table4[Percentage of households that are renting (Census)],Table4[[#This Row],[Percentage of households that are renting (Census)]]),"")</f>
        <v>0.98199999999999998</v>
      </c>
      <c r="L6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21" spans="2:12" x14ac:dyDescent="0.65">
      <c r="B621" s="3">
        <v>35211259020</v>
      </c>
      <c r="C621" s="3">
        <v>35211259</v>
      </c>
      <c r="D621" s="3">
        <v>0</v>
      </c>
      <c r="E621" s="3">
        <v>1583</v>
      </c>
      <c r="F621" s="3">
        <f>_xlfn.LET(
 _xlpm.DataPoint, _xlfn.XLOOKUP(Table4[[#This Row],[DBUID]],PMD[DBUID],PMD[Indexed_Proximity_To_Groceries],"",0),
 IF(_xlpm.DataPoint = "","",VALUE(_xlpm.DataPoint)))</f>
        <v>1.5073277250490999E-3</v>
      </c>
      <c r="G621" s="4">
        <f>_xlfn.LET(
 _xlpm.DataPoint, _xlfn.XLOOKUP(Table4[[#This Row],[DAUID]],Census[ALT_GEO_CODE],Census[Percent_Of_Income_From_Goverment_Transfers],"",0),
 IF(_xlpm.DataPoint = "","",VALUE(_xlpm.DataPoint)))</f>
        <v>21.8</v>
      </c>
      <c r="H621" s="4">
        <f>_xlfn.LET(
 _xlpm.DataPoint, _xlfn.XLOOKUP(Table4[[#This Row],[DAUID]],Census[ALT_GEO_CODE],Census[Percent_Renters],"",0),
 IF(_xlpm.DataPoint = "","",VALUE(_xlpm.DataPoint)))</f>
        <v>87.1</v>
      </c>
      <c r="I621" s="3">
        <f>IFERROR(_xlfn.PERCENTRANK.INC(Table4[Proximity to groceries (PMD)],Table4[[#This Row],[Proximity to groceries (PMD)]]),"")</f>
        <v>2E-3</v>
      </c>
      <c r="J621" s="3">
        <f>IFERROR(_xlfn.PERCENTRANK.INC(Table4[Percentage of income from government transfers (Census)],Table4[[#This Row],[Percentage of income from government transfers (Census)]]),"")</f>
        <v>0.97099999999999997</v>
      </c>
      <c r="K621" s="3">
        <f>IFERROR(_xlfn.PERCENTRANK.INC(Table4[Percentage of households that are renting (Census)],Table4[[#This Row],[Percentage of households that are renting (Census)]]),"")</f>
        <v>0.98199999999999998</v>
      </c>
      <c r="L6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22" spans="2:12" x14ac:dyDescent="0.65">
      <c r="B622" s="3">
        <v>35211259023</v>
      </c>
      <c r="C622" s="3">
        <v>35211259</v>
      </c>
      <c r="D622" s="3">
        <v>0</v>
      </c>
      <c r="E622" s="3">
        <v>1583</v>
      </c>
      <c r="F622" s="3">
        <f>_xlfn.LET(
 _xlpm.DataPoint, _xlfn.XLOOKUP(Table4[[#This Row],[DBUID]],PMD[DBUID],PMD[Indexed_Proximity_To_Groceries],"",0),
 IF(_xlpm.DataPoint = "","",VALUE(_xlpm.DataPoint)))</f>
        <v>8.1341583149268995E-2</v>
      </c>
      <c r="G622" s="4">
        <f>_xlfn.LET(
 _xlpm.DataPoint, _xlfn.XLOOKUP(Table4[[#This Row],[DAUID]],Census[ALT_GEO_CODE],Census[Percent_Of_Income_From_Goverment_Transfers],"",0),
 IF(_xlpm.DataPoint = "","",VALUE(_xlpm.DataPoint)))</f>
        <v>21.8</v>
      </c>
      <c r="H622" s="4">
        <f>_xlfn.LET(
 _xlpm.DataPoint, _xlfn.XLOOKUP(Table4[[#This Row],[DAUID]],Census[ALT_GEO_CODE],Census[Percent_Renters],"",0),
 IF(_xlpm.DataPoint = "","",VALUE(_xlpm.DataPoint)))</f>
        <v>87.1</v>
      </c>
      <c r="I622" s="3">
        <f>IFERROR(_xlfn.PERCENTRANK.INC(Table4[Proximity to groceries (PMD)],Table4[[#This Row],[Proximity to groceries (PMD)]]),"")</f>
        <v>0.93700000000000006</v>
      </c>
      <c r="J622" s="3">
        <f>IFERROR(_xlfn.PERCENTRANK.INC(Table4[Percentage of income from government transfers (Census)],Table4[[#This Row],[Percentage of income from government transfers (Census)]]),"")</f>
        <v>0.97099999999999997</v>
      </c>
      <c r="K622" s="3">
        <f>IFERROR(_xlfn.PERCENTRANK.INC(Table4[Percentage of households that are renting (Census)],Table4[[#This Row],[Percentage of households that are renting (Census)]]),"")</f>
        <v>0.98199999999999998</v>
      </c>
      <c r="L6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23" spans="2:12" x14ac:dyDescent="0.65">
      <c r="B623" s="3">
        <v>35211259025</v>
      </c>
      <c r="C623" s="3">
        <v>35211259</v>
      </c>
      <c r="D623" s="3">
        <v>1031</v>
      </c>
      <c r="E623" s="3">
        <v>1583</v>
      </c>
      <c r="F623" s="3">
        <f>_xlfn.LET(
 _xlpm.DataPoint, _xlfn.XLOOKUP(Table4[[#This Row],[DBUID]],PMD[DBUID],PMD[Indexed_Proximity_To_Groceries],"",0),
 IF(_xlpm.DataPoint = "","",VALUE(_xlpm.DataPoint)))</f>
        <v>4.9824307968387001E-2</v>
      </c>
      <c r="G623" s="4">
        <f>_xlfn.LET(
 _xlpm.DataPoint, _xlfn.XLOOKUP(Table4[[#This Row],[DAUID]],Census[ALT_GEO_CODE],Census[Percent_Of_Income_From_Goverment_Transfers],"",0),
 IF(_xlpm.DataPoint = "","",VALUE(_xlpm.DataPoint)))</f>
        <v>21.8</v>
      </c>
      <c r="H623" s="4">
        <f>_xlfn.LET(
 _xlpm.DataPoint, _xlfn.XLOOKUP(Table4[[#This Row],[DAUID]],Census[ALT_GEO_CODE],Census[Percent_Renters],"",0),
 IF(_xlpm.DataPoint = "","",VALUE(_xlpm.DataPoint)))</f>
        <v>87.1</v>
      </c>
      <c r="I623" s="3">
        <f>IFERROR(_xlfn.PERCENTRANK.INC(Table4[Proximity to groceries (PMD)],Table4[[#This Row],[Proximity to groceries (PMD)]]),"")</f>
        <v>0.80100000000000005</v>
      </c>
      <c r="J623" s="3">
        <f>IFERROR(_xlfn.PERCENTRANK.INC(Table4[Percentage of income from government transfers (Census)],Table4[[#This Row],[Percentage of income from government transfers (Census)]]),"")</f>
        <v>0.97099999999999997</v>
      </c>
      <c r="K623" s="3">
        <f>IFERROR(_xlfn.PERCENTRANK.INC(Table4[Percentage of households that are renting (Census)],Table4[[#This Row],[Percentage of households that are renting (Census)]]),"")</f>
        <v>0.98199999999999998</v>
      </c>
      <c r="L62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0.57463833892323923</v>
      </c>
    </row>
    <row r="624" spans="2:12" x14ac:dyDescent="0.65">
      <c r="B624" s="3">
        <v>35211259033</v>
      </c>
      <c r="C624" s="3">
        <v>35211259</v>
      </c>
      <c r="D624" s="3">
        <v>64</v>
      </c>
      <c r="E624" s="3">
        <v>1583</v>
      </c>
      <c r="F624" s="3">
        <f>_xlfn.LET(
 _xlpm.DataPoint, _xlfn.XLOOKUP(Table4[[#This Row],[DBUID]],PMD[DBUID],PMD[Indexed_Proximity_To_Groceries],"",0),
 IF(_xlpm.DataPoint = "","",VALUE(_xlpm.DataPoint)))</f>
        <v>3.6664293940606399E-2</v>
      </c>
      <c r="G624" s="4">
        <f>_xlfn.LET(
 _xlpm.DataPoint, _xlfn.XLOOKUP(Table4[[#This Row],[DAUID]],Census[ALT_GEO_CODE],Census[Percent_Of_Income_From_Goverment_Transfers],"",0),
 IF(_xlpm.DataPoint = "","",VALUE(_xlpm.DataPoint)))</f>
        <v>21.8</v>
      </c>
      <c r="H624" s="4">
        <f>_xlfn.LET(
 _xlpm.DataPoint, _xlfn.XLOOKUP(Table4[[#This Row],[DAUID]],Census[ALT_GEO_CODE],Census[Percent_Renters],"",0),
 IF(_xlpm.DataPoint = "","",VALUE(_xlpm.DataPoint)))</f>
        <v>87.1</v>
      </c>
      <c r="I624" s="3">
        <f>IFERROR(_xlfn.PERCENTRANK.INC(Table4[Proximity to groceries (PMD)],Table4[[#This Row],[Proximity to groceries (PMD)]]),"")</f>
        <v>0.67900000000000005</v>
      </c>
      <c r="J624" s="3">
        <f>IFERROR(_xlfn.PERCENTRANK.INC(Table4[Percentage of income from government transfers (Census)],Table4[[#This Row],[Percentage of income from government transfers (Census)]]),"")</f>
        <v>0.97099999999999997</v>
      </c>
      <c r="K624" s="3">
        <f>IFERROR(_xlfn.PERCENTRANK.INC(Table4[Percentage of households that are renting (Census)],Table4[[#This Row],[Percentage of households that are renting (Census)]]),"")</f>
        <v>0.98199999999999998</v>
      </c>
      <c r="L6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25" spans="2:12" x14ac:dyDescent="0.65">
      <c r="B625" s="3">
        <v>35211259034</v>
      </c>
      <c r="C625" s="3">
        <v>35211259</v>
      </c>
      <c r="D625" s="3">
        <v>94</v>
      </c>
      <c r="E625" s="3">
        <v>1583</v>
      </c>
      <c r="F625" s="3">
        <f>_xlfn.LET(
 _xlpm.DataPoint, _xlfn.XLOOKUP(Table4[[#This Row],[DBUID]],PMD[DBUID],PMD[Indexed_Proximity_To_Groceries],"",0),
 IF(_xlpm.DataPoint = "","",VALUE(_xlpm.DataPoint)))</f>
        <v>3.5822883505256801E-2</v>
      </c>
      <c r="G625" s="4">
        <f>_xlfn.LET(
 _xlpm.DataPoint, _xlfn.XLOOKUP(Table4[[#This Row],[DAUID]],Census[ALT_GEO_CODE],Census[Percent_Of_Income_From_Goverment_Transfers],"",0),
 IF(_xlpm.DataPoint = "","",VALUE(_xlpm.DataPoint)))</f>
        <v>21.8</v>
      </c>
      <c r="H625" s="4">
        <f>_xlfn.LET(
 _xlpm.DataPoint, _xlfn.XLOOKUP(Table4[[#This Row],[DAUID]],Census[ALT_GEO_CODE],Census[Percent_Renters],"",0),
 IF(_xlpm.DataPoint = "","",VALUE(_xlpm.DataPoint)))</f>
        <v>87.1</v>
      </c>
      <c r="I625" s="3">
        <f>IFERROR(_xlfn.PERCENTRANK.INC(Table4[Proximity to groceries (PMD)],Table4[[#This Row],[Proximity to groceries (PMD)]]),"")</f>
        <v>0.67200000000000004</v>
      </c>
      <c r="J625" s="3">
        <f>IFERROR(_xlfn.PERCENTRANK.INC(Table4[Percentage of income from government transfers (Census)],Table4[[#This Row],[Percentage of income from government transfers (Census)]]),"")</f>
        <v>0.97099999999999997</v>
      </c>
      <c r="K625" s="3">
        <f>IFERROR(_xlfn.PERCENTRANK.INC(Table4[Percentage of households that are renting (Census)],Table4[[#This Row],[Percentage of households that are renting (Census)]]),"")</f>
        <v>0.98199999999999998</v>
      </c>
      <c r="L6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26" spans="2:12" x14ac:dyDescent="0.65">
      <c r="B626" s="3">
        <v>35211259036</v>
      </c>
      <c r="C626" s="3">
        <v>35211259</v>
      </c>
      <c r="D626" s="3">
        <v>0</v>
      </c>
      <c r="E626" s="3">
        <v>1583</v>
      </c>
      <c r="F626" s="3">
        <f>_xlfn.LET(
 _xlpm.DataPoint, _xlfn.XLOOKUP(Table4[[#This Row],[DBUID]],PMD[DBUID],PMD[Indexed_Proximity_To_Groceries],"",0),
 IF(_xlpm.DataPoint = "","",VALUE(_xlpm.DataPoint)))</f>
        <v>1.5154678863090101E-2</v>
      </c>
      <c r="G626" s="4">
        <f>_xlfn.LET(
 _xlpm.DataPoint, _xlfn.XLOOKUP(Table4[[#This Row],[DAUID]],Census[ALT_GEO_CODE],Census[Percent_Of_Income_From_Goverment_Transfers],"",0),
 IF(_xlpm.DataPoint = "","",VALUE(_xlpm.DataPoint)))</f>
        <v>21.8</v>
      </c>
      <c r="H626" s="4">
        <f>_xlfn.LET(
 _xlpm.DataPoint, _xlfn.XLOOKUP(Table4[[#This Row],[DAUID]],Census[ALT_GEO_CODE],Census[Percent_Renters],"",0),
 IF(_xlpm.DataPoint = "","",VALUE(_xlpm.DataPoint)))</f>
        <v>87.1</v>
      </c>
      <c r="I626" s="3">
        <f>IFERROR(_xlfn.PERCENTRANK.INC(Table4[Proximity to groceries (PMD)],Table4[[#This Row],[Proximity to groceries (PMD)]]),"")</f>
        <v>0.34399999999999997</v>
      </c>
      <c r="J626" s="3">
        <f>IFERROR(_xlfn.PERCENTRANK.INC(Table4[Percentage of income from government transfers (Census)],Table4[[#This Row],[Percentage of income from government transfers (Census)]]),"")</f>
        <v>0.97099999999999997</v>
      </c>
      <c r="K626" s="3">
        <f>IFERROR(_xlfn.PERCENTRANK.INC(Table4[Percentage of households that are renting (Census)],Table4[[#This Row],[Percentage of households that are renting (Census)]]),"")</f>
        <v>0.98199999999999998</v>
      </c>
      <c r="L6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27" spans="2:12" x14ac:dyDescent="0.65">
      <c r="B627" s="3">
        <v>35211259038</v>
      </c>
      <c r="C627" s="3">
        <v>35211259</v>
      </c>
      <c r="D627" s="3">
        <v>0</v>
      </c>
      <c r="E627" s="3">
        <v>1583</v>
      </c>
      <c r="F627" s="3">
        <f>_xlfn.LET(
 _xlpm.DataPoint, _xlfn.XLOOKUP(Table4[[#This Row],[DBUID]],PMD[DBUID],PMD[Indexed_Proximity_To_Groceries],"",0),
 IF(_xlpm.DataPoint = "","",VALUE(_xlpm.DataPoint)))</f>
        <v>3.5507557832237198E-2</v>
      </c>
      <c r="G627" s="4">
        <f>_xlfn.LET(
 _xlpm.DataPoint, _xlfn.XLOOKUP(Table4[[#This Row],[DAUID]],Census[ALT_GEO_CODE],Census[Percent_Of_Income_From_Goverment_Transfers],"",0),
 IF(_xlpm.DataPoint = "","",VALUE(_xlpm.DataPoint)))</f>
        <v>21.8</v>
      </c>
      <c r="H627" s="4">
        <f>_xlfn.LET(
 _xlpm.DataPoint, _xlfn.XLOOKUP(Table4[[#This Row],[DAUID]],Census[ALT_GEO_CODE],Census[Percent_Renters],"",0),
 IF(_xlpm.DataPoint = "","",VALUE(_xlpm.DataPoint)))</f>
        <v>87.1</v>
      </c>
      <c r="I627" s="3">
        <f>IFERROR(_xlfn.PERCENTRANK.INC(Table4[Proximity to groceries (PMD)],Table4[[#This Row],[Proximity to groceries (PMD)]]),"")</f>
        <v>0.66900000000000004</v>
      </c>
      <c r="J627" s="3">
        <f>IFERROR(_xlfn.PERCENTRANK.INC(Table4[Percentage of income from government transfers (Census)],Table4[[#This Row],[Percentage of income from government transfers (Census)]]),"")</f>
        <v>0.97099999999999997</v>
      </c>
      <c r="K627" s="3">
        <f>IFERROR(_xlfn.PERCENTRANK.INC(Table4[Percentage of households that are renting (Census)],Table4[[#This Row],[Percentage of households that are renting (Census)]]),"")</f>
        <v>0.98199999999999998</v>
      </c>
      <c r="L6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28" spans="2:12" x14ac:dyDescent="0.65">
      <c r="B628" s="3">
        <v>35211259039</v>
      </c>
      <c r="C628" s="3">
        <v>35211259</v>
      </c>
      <c r="D628" s="3">
        <v>5</v>
      </c>
      <c r="E628" s="3">
        <v>1583</v>
      </c>
      <c r="F628" s="3">
        <f>_xlfn.LET(
 _xlpm.DataPoint, _xlfn.XLOOKUP(Table4[[#This Row],[DBUID]],PMD[DBUID],PMD[Indexed_Proximity_To_Groceries],"",0),
 IF(_xlpm.DataPoint = "","",VALUE(_xlpm.DataPoint)))</f>
        <v>3.2129716558453897E-2</v>
      </c>
      <c r="G628" s="4">
        <f>_xlfn.LET(
 _xlpm.DataPoint, _xlfn.XLOOKUP(Table4[[#This Row],[DAUID]],Census[ALT_GEO_CODE],Census[Percent_Of_Income_From_Goverment_Transfers],"",0),
 IF(_xlpm.DataPoint = "","",VALUE(_xlpm.DataPoint)))</f>
        <v>21.8</v>
      </c>
      <c r="H628" s="4">
        <f>_xlfn.LET(
 _xlpm.DataPoint, _xlfn.XLOOKUP(Table4[[#This Row],[DAUID]],Census[ALT_GEO_CODE],Census[Percent_Renters],"",0),
 IF(_xlpm.DataPoint = "","",VALUE(_xlpm.DataPoint)))</f>
        <v>87.1</v>
      </c>
      <c r="I628" s="3">
        <f>IFERROR(_xlfn.PERCENTRANK.INC(Table4[Proximity to groceries (PMD)],Table4[[#This Row],[Proximity to groceries (PMD)]]),"")</f>
        <v>0.625</v>
      </c>
      <c r="J628" s="3">
        <f>IFERROR(_xlfn.PERCENTRANK.INC(Table4[Percentage of income from government transfers (Census)],Table4[[#This Row],[Percentage of income from government transfers (Census)]]),"")</f>
        <v>0.97099999999999997</v>
      </c>
      <c r="K628" s="3">
        <f>IFERROR(_xlfn.PERCENTRANK.INC(Table4[Percentage of households that are renting (Census)],Table4[[#This Row],[Percentage of households that are renting (Census)]]),"")</f>
        <v>0.98199999999999998</v>
      </c>
      <c r="L6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29" spans="2:12" x14ac:dyDescent="0.65">
      <c r="B629" s="3">
        <v>35211259040</v>
      </c>
      <c r="C629" s="3">
        <v>35211259</v>
      </c>
      <c r="D629" s="3">
        <v>0</v>
      </c>
      <c r="E629" s="3">
        <v>1583</v>
      </c>
      <c r="F629" s="3" t="str">
        <f>_xlfn.LET(
 _xlpm.DataPoint, _xlfn.XLOOKUP(Table4[[#This Row],[DBUID]],PMD[DBUID],PMD[Indexed_Proximity_To_Groceries],"",0),
 IF(_xlpm.DataPoint = "","",VALUE(_xlpm.DataPoint)))</f>
        <v/>
      </c>
      <c r="G629" s="4">
        <f>_xlfn.LET(
 _xlpm.DataPoint, _xlfn.XLOOKUP(Table4[[#This Row],[DAUID]],Census[ALT_GEO_CODE],Census[Percent_Of_Income_From_Goverment_Transfers],"",0),
 IF(_xlpm.DataPoint = "","",VALUE(_xlpm.DataPoint)))</f>
        <v>21.8</v>
      </c>
      <c r="H629" s="4">
        <f>_xlfn.LET(
 _xlpm.DataPoint, _xlfn.XLOOKUP(Table4[[#This Row],[DAUID]],Census[ALT_GEO_CODE],Census[Percent_Renters],"",0),
 IF(_xlpm.DataPoint = "","",VALUE(_xlpm.DataPoint)))</f>
        <v>87.1</v>
      </c>
      <c r="I629" s="3" t="str">
        <f>IFERROR(_xlfn.PERCENTRANK.INC(Table4[Proximity to groceries (PMD)],Table4[[#This Row],[Proximity to groceries (PMD)]]),"")</f>
        <v/>
      </c>
      <c r="J629" s="3">
        <f>IFERROR(_xlfn.PERCENTRANK.INC(Table4[Percentage of income from government transfers (Census)],Table4[[#This Row],[Percentage of income from government transfers (Census)]]),"")</f>
        <v>0.97099999999999997</v>
      </c>
      <c r="K629" s="3">
        <f>IFERROR(_xlfn.PERCENTRANK.INC(Table4[Percentage of households that are renting (Census)],Table4[[#This Row],[Percentage of households that are renting (Census)]]),"")</f>
        <v>0.98199999999999998</v>
      </c>
      <c r="L6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30" spans="2:12" x14ac:dyDescent="0.65">
      <c r="B630" s="3">
        <v>35211259041</v>
      </c>
      <c r="C630" s="3">
        <v>35211259</v>
      </c>
      <c r="D630" s="3">
        <v>0</v>
      </c>
      <c r="E630" s="3">
        <v>1583</v>
      </c>
      <c r="F630" s="3">
        <f>_xlfn.LET(
 _xlpm.DataPoint, _xlfn.XLOOKUP(Table4[[#This Row],[DBUID]],PMD[DBUID],PMD[Indexed_Proximity_To_Groceries],"",0),
 IF(_xlpm.DataPoint = "","",VALUE(_xlpm.DataPoint)))</f>
        <v>5.0039218849992004E-3</v>
      </c>
      <c r="G630" s="4">
        <f>_xlfn.LET(
 _xlpm.DataPoint, _xlfn.XLOOKUP(Table4[[#This Row],[DAUID]],Census[ALT_GEO_CODE],Census[Percent_Of_Income_From_Goverment_Transfers],"",0),
 IF(_xlpm.DataPoint = "","",VALUE(_xlpm.DataPoint)))</f>
        <v>21.8</v>
      </c>
      <c r="H630" s="4">
        <f>_xlfn.LET(
 _xlpm.DataPoint, _xlfn.XLOOKUP(Table4[[#This Row],[DAUID]],Census[ALT_GEO_CODE],Census[Percent_Renters],"",0),
 IF(_xlpm.DataPoint = "","",VALUE(_xlpm.DataPoint)))</f>
        <v>87.1</v>
      </c>
      <c r="I630" s="3">
        <f>IFERROR(_xlfn.PERCENTRANK.INC(Table4[Proximity to groceries (PMD)],Table4[[#This Row],[Proximity to groceries (PMD)]]),"")</f>
        <v>9.6000000000000002E-2</v>
      </c>
      <c r="J630" s="3">
        <f>IFERROR(_xlfn.PERCENTRANK.INC(Table4[Percentage of income from government transfers (Census)],Table4[[#This Row],[Percentage of income from government transfers (Census)]]),"")</f>
        <v>0.97099999999999997</v>
      </c>
      <c r="K630" s="3">
        <f>IFERROR(_xlfn.PERCENTRANK.INC(Table4[Percentage of households that are renting (Census)],Table4[[#This Row],[Percentage of households that are renting (Census)]]),"")</f>
        <v>0.98199999999999998</v>
      </c>
      <c r="L6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31" spans="2:12" x14ac:dyDescent="0.65">
      <c r="B631" s="3">
        <v>35211259042</v>
      </c>
      <c r="C631" s="3">
        <v>35211259</v>
      </c>
      <c r="D631" s="3">
        <v>0</v>
      </c>
      <c r="E631" s="3">
        <v>1583</v>
      </c>
      <c r="F631" s="3" t="str">
        <f>_xlfn.LET(
 _xlpm.DataPoint, _xlfn.XLOOKUP(Table4[[#This Row],[DBUID]],PMD[DBUID],PMD[Indexed_Proximity_To_Groceries],"",0),
 IF(_xlpm.DataPoint = "","",VALUE(_xlpm.DataPoint)))</f>
        <v/>
      </c>
      <c r="G631" s="4">
        <f>_xlfn.LET(
 _xlpm.DataPoint, _xlfn.XLOOKUP(Table4[[#This Row],[DAUID]],Census[ALT_GEO_CODE],Census[Percent_Of_Income_From_Goverment_Transfers],"",0),
 IF(_xlpm.DataPoint = "","",VALUE(_xlpm.DataPoint)))</f>
        <v>21.8</v>
      </c>
      <c r="H631" s="4">
        <f>_xlfn.LET(
 _xlpm.DataPoint, _xlfn.XLOOKUP(Table4[[#This Row],[DAUID]],Census[ALT_GEO_CODE],Census[Percent_Renters],"",0),
 IF(_xlpm.DataPoint = "","",VALUE(_xlpm.DataPoint)))</f>
        <v>87.1</v>
      </c>
      <c r="I631" s="3" t="str">
        <f>IFERROR(_xlfn.PERCENTRANK.INC(Table4[Proximity to groceries (PMD)],Table4[[#This Row],[Proximity to groceries (PMD)]]),"")</f>
        <v/>
      </c>
      <c r="J631" s="3">
        <f>IFERROR(_xlfn.PERCENTRANK.INC(Table4[Percentage of income from government transfers (Census)],Table4[[#This Row],[Percentage of income from government transfers (Census)]]),"")</f>
        <v>0.97099999999999997</v>
      </c>
      <c r="K631" s="3">
        <f>IFERROR(_xlfn.PERCENTRANK.INC(Table4[Percentage of households that are renting (Census)],Table4[[#This Row],[Percentage of households that are renting (Census)]]),"")</f>
        <v>0.98199999999999998</v>
      </c>
      <c r="L6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32" spans="2:12" x14ac:dyDescent="0.65">
      <c r="B632" s="3">
        <v>35211259043</v>
      </c>
      <c r="C632" s="3">
        <v>35211259</v>
      </c>
      <c r="D632" s="3">
        <v>0</v>
      </c>
      <c r="E632" s="3">
        <v>1583</v>
      </c>
      <c r="F632" s="3">
        <f>_xlfn.LET(
 _xlpm.DataPoint, _xlfn.XLOOKUP(Table4[[#This Row],[DBUID]],PMD[DBUID],PMD[Indexed_Proximity_To_Groceries],"",0),
 IF(_xlpm.DataPoint = "","",VALUE(_xlpm.DataPoint)))</f>
        <v>7.4594683684280003E-3</v>
      </c>
      <c r="G632" s="4">
        <f>_xlfn.LET(
 _xlpm.DataPoint, _xlfn.XLOOKUP(Table4[[#This Row],[DAUID]],Census[ALT_GEO_CODE],Census[Percent_Of_Income_From_Goverment_Transfers],"",0),
 IF(_xlpm.DataPoint = "","",VALUE(_xlpm.DataPoint)))</f>
        <v>21.8</v>
      </c>
      <c r="H632" s="4">
        <f>_xlfn.LET(
 _xlpm.DataPoint, _xlfn.XLOOKUP(Table4[[#This Row],[DAUID]],Census[ALT_GEO_CODE],Census[Percent_Renters],"",0),
 IF(_xlpm.DataPoint = "","",VALUE(_xlpm.DataPoint)))</f>
        <v>87.1</v>
      </c>
      <c r="I632" s="3">
        <f>IFERROR(_xlfn.PERCENTRANK.INC(Table4[Proximity to groceries (PMD)],Table4[[#This Row],[Proximity to groceries (PMD)]]),"")</f>
        <v>0.16500000000000001</v>
      </c>
      <c r="J632" s="3">
        <f>IFERROR(_xlfn.PERCENTRANK.INC(Table4[Percentage of income from government transfers (Census)],Table4[[#This Row],[Percentage of income from government transfers (Census)]]),"")</f>
        <v>0.97099999999999997</v>
      </c>
      <c r="K632" s="3">
        <f>IFERROR(_xlfn.PERCENTRANK.INC(Table4[Percentage of households that are renting (Census)],Table4[[#This Row],[Percentage of households that are renting (Census)]]),"")</f>
        <v>0.98199999999999998</v>
      </c>
      <c r="L6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33" spans="2:12" x14ac:dyDescent="0.65">
      <c r="B633" s="3">
        <v>35211259045</v>
      </c>
      <c r="C633" s="3">
        <v>35211259</v>
      </c>
      <c r="D633" s="3">
        <v>0</v>
      </c>
      <c r="E633" s="3">
        <v>1583</v>
      </c>
      <c r="F633" s="3" t="str">
        <f>_xlfn.LET(
 _xlpm.DataPoint, _xlfn.XLOOKUP(Table4[[#This Row],[DBUID]],PMD[DBUID],PMD[Indexed_Proximity_To_Groceries],"",0),
 IF(_xlpm.DataPoint = "","",VALUE(_xlpm.DataPoint)))</f>
        <v/>
      </c>
      <c r="G633" s="4">
        <f>_xlfn.LET(
 _xlpm.DataPoint, _xlfn.XLOOKUP(Table4[[#This Row],[DAUID]],Census[ALT_GEO_CODE],Census[Percent_Of_Income_From_Goverment_Transfers],"",0),
 IF(_xlpm.DataPoint = "","",VALUE(_xlpm.DataPoint)))</f>
        <v>21.8</v>
      </c>
      <c r="H633" s="4">
        <f>_xlfn.LET(
 _xlpm.DataPoint, _xlfn.XLOOKUP(Table4[[#This Row],[DAUID]],Census[ALT_GEO_CODE],Census[Percent_Renters],"",0),
 IF(_xlpm.DataPoint = "","",VALUE(_xlpm.DataPoint)))</f>
        <v>87.1</v>
      </c>
      <c r="I633" s="3" t="str">
        <f>IFERROR(_xlfn.PERCENTRANK.INC(Table4[Proximity to groceries (PMD)],Table4[[#This Row],[Proximity to groceries (PMD)]]),"")</f>
        <v/>
      </c>
      <c r="J633" s="3">
        <f>IFERROR(_xlfn.PERCENTRANK.INC(Table4[Percentage of income from government transfers (Census)],Table4[[#This Row],[Percentage of income from government transfers (Census)]]),"")</f>
        <v>0.97099999999999997</v>
      </c>
      <c r="K633" s="3">
        <f>IFERROR(_xlfn.PERCENTRANK.INC(Table4[Percentage of households that are renting (Census)],Table4[[#This Row],[Percentage of households that are renting (Census)]]),"")</f>
        <v>0.98199999999999998</v>
      </c>
      <c r="L6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34" spans="2:12" x14ac:dyDescent="0.65">
      <c r="B634" s="3">
        <v>35211262001</v>
      </c>
      <c r="C634" s="3">
        <v>35211262</v>
      </c>
      <c r="D634" s="3">
        <v>236</v>
      </c>
      <c r="E634" s="3">
        <v>526</v>
      </c>
      <c r="F634" s="3">
        <f>_xlfn.LET(
 _xlpm.DataPoint, _xlfn.XLOOKUP(Table4[[#This Row],[DBUID]],PMD[DBUID],PMD[Indexed_Proximity_To_Groceries],"",0),
 IF(_xlpm.DataPoint = "","",VALUE(_xlpm.DataPoint)))</f>
        <v>3.3914044264608E-3</v>
      </c>
      <c r="G634" s="4">
        <f>_xlfn.LET(
 _xlpm.DataPoint, _xlfn.XLOOKUP(Table4[[#This Row],[DAUID]],Census[ALT_GEO_CODE],Census[Percent_Of_Income_From_Goverment_Transfers],"",0),
 IF(_xlpm.DataPoint = "","",VALUE(_xlpm.DataPoint)))</f>
        <v>12</v>
      </c>
      <c r="H634" s="4">
        <f>_xlfn.LET(
 _xlpm.DataPoint, _xlfn.XLOOKUP(Table4[[#This Row],[DAUID]],Census[ALT_GEO_CODE],Census[Percent_Renters],"",0),
 IF(_xlpm.DataPoint = "","",VALUE(_xlpm.DataPoint)))</f>
        <v>12</v>
      </c>
      <c r="I634" s="3">
        <f>IFERROR(_xlfn.PERCENTRANK.INC(Table4[Proximity to groceries (PMD)],Table4[[#This Row],[Proximity to groceries (PMD)]]),"")</f>
        <v>5.7000000000000002E-2</v>
      </c>
      <c r="J634" s="3">
        <f>IFERROR(_xlfn.PERCENTRANK.INC(Table4[Percentage of income from government transfers (Census)],Table4[[#This Row],[Percentage of income from government transfers (Census)]]),"")</f>
        <v>0.51900000000000002</v>
      </c>
      <c r="K634" s="3">
        <f>IFERROR(_xlfn.PERCENTRANK.INC(Table4[Percentage of households that are renting (Census)],Table4[[#This Row],[Percentage of households that are renting (Census)]]),"")</f>
        <v>0.39</v>
      </c>
      <c r="L6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35" spans="2:12" x14ac:dyDescent="0.65">
      <c r="B635" s="3">
        <v>35211262002</v>
      </c>
      <c r="C635" s="3">
        <v>35211262</v>
      </c>
      <c r="D635" s="3">
        <v>44</v>
      </c>
      <c r="E635" s="3">
        <v>526</v>
      </c>
      <c r="F635" s="3">
        <f>_xlfn.LET(
 _xlpm.DataPoint, _xlfn.XLOOKUP(Table4[[#This Row],[DBUID]],PMD[DBUID],PMD[Indexed_Proximity_To_Groceries],"",0),
 IF(_xlpm.DataPoint = "","",VALUE(_xlpm.DataPoint)))</f>
        <v>3.7609098894479998E-3</v>
      </c>
      <c r="G635" s="4">
        <f>_xlfn.LET(
 _xlpm.DataPoint, _xlfn.XLOOKUP(Table4[[#This Row],[DAUID]],Census[ALT_GEO_CODE],Census[Percent_Of_Income_From_Goverment_Transfers],"",0),
 IF(_xlpm.DataPoint = "","",VALUE(_xlpm.DataPoint)))</f>
        <v>12</v>
      </c>
      <c r="H635" s="4">
        <f>_xlfn.LET(
 _xlpm.DataPoint, _xlfn.XLOOKUP(Table4[[#This Row],[DAUID]],Census[ALT_GEO_CODE],Census[Percent_Renters],"",0),
 IF(_xlpm.DataPoint = "","",VALUE(_xlpm.DataPoint)))</f>
        <v>12</v>
      </c>
      <c r="I635" s="3">
        <f>IFERROR(_xlfn.PERCENTRANK.INC(Table4[Proximity to groceries (PMD)],Table4[[#This Row],[Proximity to groceries (PMD)]]),"")</f>
        <v>6.4000000000000001E-2</v>
      </c>
      <c r="J635" s="3">
        <f>IFERROR(_xlfn.PERCENTRANK.INC(Table4[Percentage of income from government transfers (Census)],Table4[[#This Row],[Percentage of income from government transfers (Census)]]),"")</f>
        <v>0.51900000000000002</v>
      </c>
      <c r="K635" s="3">
        <f>IFERROR(_xlfn.PERCENTRANK.INC(Table4[Percentage of households that are renting (Census)],Table4[[#This Row],[Percentage of households that are renting (Census)]]),"")</f>
        <v>0.39</v>
      </c>
      <c r="L6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36" spans="2:12" x14ac:dyDescent="0.65">
      <c r="B636" s="3">
        <v>35211262003</v>
      </c>
      <c r="C636" s="3">
        <v>35211262</v>
      </c>
      <c r="D636" s="3">
        <v>246</v>
      </c>
      <c r="E636" s="3">
        <v>526</v>
      </c>
      <c r="F636" s="3">
        <f>_xlfn.LET(
 _xlpm.DataPoint, _xlfn.XLOOKUP(Table4[[#This Row],[DBUID]],PMD[DBUID],PMD[Indexed_Proximity_To_Groceries],"",0),
 IF(_xlpm.DataPoint = "","",VALUE(_xlpm.DataPoint)))</f>
        <v>3.3044200264530001E-3</v>
      </c>
      <c r="G636" s="4">
        <f>_xlfn.LET(
 _xlpm.DataPoint, _xlfn.XLOOKUP(Table4[[#This Row],[DAUID]],Census[ALT_GEO_CODE],Census[Percent_Of_Income_From_Goverment_Transfers],"",0),
 IF(_xlpm.DataPoint = "","",VALUE(_xlpm.DataPoint)))</f>
        <v>12</v>
      </c>
      <c r="H636" s="4">
        <f>_xlfn.LET(
 _xlpm.DataPoint, _xlfn.XLOOKUP(Table4[[#This Row],[DAUID]],Census[ALT_GEO_CODE],Census[Percent_Renters],"",0),
 IF(_xlpm.DataPoint = "","",VALUE(_xlpm.DataPoint)))</f>
        <v>12</v>
      </c>
      <c r="I636" s="3">
        <f>IFERROR(_xlfn.PERCENTRANK.INC(Table4[Proximity to groceries (PMD)],Table4[[#This Row],[Proximity to groceries (PMD)]]),"")</f>
        <v>5.3999999999999999E-2</v>
      </c>
      <c r="J636" s="3">
        <f>IFERROR(_xlfn.PERCENTRANK.INC(Table4[Percentage of income from government transfers (Census)],Table4[[#This Row],[Percentage of income from government transfers (Census)]]),"")</f>
        <v>0.51900000000000002</v>
      </c>
      <c r="K636" s="3">
        <f>IFERROR(_xlfn.PERCENTRANK.INC(Table4[Percentage of households that are renting (Census)],Table4[[#This Row],[Percentage of households that are renting (Census)]]),"")</f>
        <v>0.39</v>
      </c>
      <c r="L6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37" spans="2:12" x14ac:dyDescent="0.65">
      <c r="B637" s="3">
        <v>35211263002</v>
      </c>
      <c r="C637" s="3">
        <v>35211263</v>
      </c>
      <c r="D637" s="3">
        <v>378</v>
      </c>
      <c r="E637" s="3">
        <v>449</v>
      </c>
      <c r="F637" s="3">
        <f>_xlfn.LET(
 _xlpm.DataPoint, _xlfn.XLOOKUP(Table4[[#This Row],[DBUID]],PMD[DBUID],PMD[Indexed_Proximity_To_Groceries],"",0),
 IF(_xlpm.DataPoint = "","",VALUE(_xlpm.DataPoint)))</f>
        <v>3.8836889538471E-3</v>
      </c>
      <c r="G637" s="4">
        <f>_xlfn.LET(
 _xlpm.DataPoint, _xlfn.XLOOKUP(Table4[[#This Row],[DAUID]],Census[ALT_GEO_CODE],Census[Percent_Of_Income_From_Goverment_Transfers],"",0),
 IF(_xlpm.DataPoint = "","",VALUE(_xlpm.DataPoint)))</f>
        <v>10.4</v>
      </c>
      <c r="H637" s="4">
        <f>_xlfn.LET(
 _xlpm.DataPoint, _xlfn.XLOOKUP(Table4[[#This Row],[DAUID]],Census[ALT_GEO_CODE],Census[Percent_Renters],"",0),
 IF(_xlpm.DataPoint = "","",VALUE(_xlpm.DataPoint)))</f>
        <v>12.5</v>
      </c>
      <c r="I637" s="3">
        <f>IFERROR(_xlfn.PERCENTRANK.INC(Table4[Proximity to groceries (PMD)],Table4[[#This Row],[Proximity to groceries (PMD)]]),"")</f>
        <v>6.8000000000000005E-2</v>
      </c>
      <c r="J637" s="3">
        <f>IFERROR(_xlfn.PERCENTRANK.INC(Table4[Percentage of income from government transfers (Census)],Table4[[#This Row],[Percentage of income from government transfers (Census)]]),"")</f>
        <v>0.312</v>
      </c>
      <c r="K637" s="3">
        <f>IFERROR(_xlfn.PERCENTRANK.INC(Table4[Percentage of households that are renting (Census)],Table4[[#This Row],[Percentage of households that are renting (Census)]]),"")</f>
        <v>0.41799999999999998</v>
      </c>
      <c r="L6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38" spans="2:12" x14ac:dyDescent="0.65">
      <c r="B638" s="3">
        <v>35211263003</v>
      </c>
      <c r="C638" s="3">
        <v>35211263</v>
      </c>
      <c r="D638" s="3">
        <v>71</v>
      </c>
      <c r="E638" s="3">
        <v>449</v>
      </c>
      <c r="F638" s="3">
        <f>_xlfn.LET(
 _xlpm.DataPoint, _xlfn.XLOOKUP(Table4[[#This Row],[DBUID]],PMD[DBUID],PMD[Indexed_Proximity_To_Groceries],"",0),
 IF(_xlpm.DataPoint = "","",VALUE(_xlpm.DataPoint)))</f>
        <v>4.6318428061403001E-3</v>
      </c>
      <c r="G638" s="4">
        <f>_xlfn.LET(
 _xlpm.DataPoint, _xlfn.XLOOKUP(Table4[[#This Row],[DAUID]],Census[ALT_GEO_CODE],Census[Percent_Of_Income_From_Goverment_Transfers],"",0),
 IF(_xlpm.DataPoint = "","",VALUE(_xlpm.DataPoint)))</f>
        <v>10.4</v>
      </c>
      <c r="H638" s="4">
        <f>_xlfn.LET(
 _xlpm.DataPoint, _xlfn.XLOOKUP(Table4[[#This Row],[DAUID]],Census[ALT_GEO_CODE],Census[Percent_Renters],"",0),
 IF(_xlpm.DataPoint = "","",VALUE(_xlpm.DataPoint)))</f>
        <v>12.5</v>
      </c>
      <c r="I638" s="3">
        <f>IFERROR(_xlfn.PERCENTRANK.INC(Table4[Proximity to groceries (PMD)],Table4[[#This Row],[Proximity to groceries (PMD)]]),"")</f>
        <v>8.4000000000000005E-2</v>
      </c>
      <c r="J638" s="3">
        <f>IFERROR(_xlfn.PERCENTRANK.INC(Table4[Percentage of income from government transfers (Census)],Table4[[#This Row],[Percentage of income from government transfers (Census)]]),"")</f>
        <v>0.312</v>
      </c>
      <c r="K638" s="3">
        <f>IFERROR(_xlfn.PERCENTRANK.INC(Table4[Percentage of households that are renting (Census)],Table4[[#This Row],[Percentage of households that are renting (Census)]]),"")</f>
        <v>0.41799999999999998</v>
      </c>
      <c r="L6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39" spans="2:12" x14ac:dyDescent="0.65">
      <c r="B639" s="3">
        <v>35211264001</v>
      </c>
      <c r="C639" s="3">
        <v>35211264</v>
      </c>
      <c r="D639" s="3">
        <v>112</v>
      </c>
      <c r="E639" s="3">
        <v>496</v>
      </c>
      <c r="F639" s="3">
        <f>_xlfn.LET(
 _xlpm.DataPoint, _xlfn.XLOOKUP(Table4[[#This Row],[DBUID]],PMD[DBUID],PMD[Indexed_Proximity_To_Groceries],"",0),
 IF(_xlpm.DataPoint = "","",VALUE(_xlpm.DataPoint)))</f>
        <v>8.6345156944196994E-3</v>
      </c>
      <c r="G639" s="4">
        <f>_xlfn.LET(
 _xlpm.DataPoint, _xlfn.XLOOKUP(Table4[[#This Row],[DAUID]],Census[ALT_GEO_CODE],Census[Percent_Of_Income_From_Goverment_Transfers],"",0),
 IF(_xlpm.DataPoint = "","",VALUE(_xlpm.DataPoint)))</f>
        <v>13.3</v>
      </c>
      <c r="H639" s="4">
        <f>_xlfn.LET(
 _xlpm.DataPoint, _xlfn.XLOOKUP(Table4[[#This Row],[DAUID]],Census[ALT_GEO_CODE],Census[Percent_Renters],"",0),
 IF(_xlpm.DataPoint = "","",VALUE(_xlpm.DataPoint)))</f>
        <v>11.1</v>
      </c>
      <c r="I639" s="3">
        <f>IFERROR(_xlfn.PERCENTRANK.INC(Table4[Proximity to groceries (PMD)],Table4[[#This Row],[Proximity to groceries (PMD)]]),"")</f>
        <v>0.20300000000000001</v>
      </c>
      <c r="J639" s="3">
        <f>IFERROR(_xlfn.PERCENTRANK.INC(Table4[Percentage of income from government transfers (Census)],Table4[[#This Row],[Percentage of income from government transfers (Census)]]),"")</f>
        <v>0.69199999999999995</v>
      </c>
      <c r="K639" s="3">
        <f>IFERROR(_xlfn.PERCENTRANK.INC(Table4[Percentage of households that are renting (Census)],Table4[[#This Row],[Percentage of households that are renting (Census)]]),"")</f>
        <v>0.33200000000000002</v>
      </c>
      <c r="L6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40" spans="2:12" x14ac:dyDescent="0.65">
      <c r="B640" s="3">
        <v>35211264002</v>
      </c>
      <c r="C640" s="3">
        <v>35211264</v>
      </c>
      <c r="D640" s="3">
        <v>55</v>
      </c>
      <c r="E640" s="3">
        <v>496</v>
      </c>
      <c r="F640" s="3">
        <f>_xlfn.LET(
 _xlpm.DataPoint, _xlfn.XLOOKUP(Table4[[#This Row],[DBUID]],PMD[DBUID],PMD[Indexed_Proximity_To_Groceries],"",0),
 IF(_xlpm.DataPoint = "","",VALUE(_xlpm.DataPoint)))</f>
        <v>1.0691411064749501E-2</v>
      </c>
      <c r="G640" s="4">
        <f>_xlfn.LET(
 _xlpm.DataPoint, _xlfn.XLOOKUP(Table4[[#This Row],[DAUID]],Census[ALT_GEO_CODE],Census[Percent_Of_Income_From_Goverment_Transfers],"",0),
 IF(_xlpm.DataPoint = "","",VALUE(_xlpm.DataPoint)))</f>
        <v>13.3</v>
      </c>
      <c r="H640" s="4">
        <f>_xlfn.LET(
 _xlpm.DataPoint, _xlfn.XLOOKUP(Table4[[#This Row],[DAUID]],Census[ALT_GEO_CODE],Census[Percent_Renters],"",0),
 IF(_xlpm.DataPoint = "","",VALUE(_xlpm.DataPoint)))</f>
        <v>11.1</v>
      </c>
      <c r="I640" s="3">
        <f>IFERROR(_xlfn.PERCENTRANK.INC(Table4[Proximity to groceries (PMD)],Table4[[#This Row],[Proximity to groceries (PMD)]]),"")</f>
        <v>0.247</v>
      </c>
      <c r="J640" s="3">
        <f>IFERROR(_xlfn.PERCENTRANK.INC(Table4[Percentage of income from government transfers (Census)],Table4[[#This Row],[Percentage of income from government transfers (Census)]]),"")</f>
        <v>0.69199999999999995</v>
      </c>
      <c r="K640" s="3">
        <f>IFERROR(_xlfn.PERCENTRANK.INC(Table4[Percentage of households that are renting (Census)],Table4[[#This Row],[Percentage of households that are renting (Census)]]),"")</f>
        <v>0.33200000000000002</v>
      </c>
      <c r="L6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41" spans="2:12" x14ac:dyDescent="0.65">
      <c r="B641" s="3">
        <v>35211264003</v>
      </c>
      <c r="C641" s="3">
        <v>35211264</v>
      </c>
      <c r="D641" s="3">
        <v>281</v>
      </c>
      <c r="E641" s="3">
        <v>496</v>
      </c>
      <c r="F641" s="3">
        <f>_xlfn.LET(
 _xlpm.DataPoint, _xlfn.XLOOKUP(Table4[[#This Row],[DBUID]],PMD[DBUID],PMD[Indexed_Proximity_To_Groceries],"",0),
 IF(_xlpm.DataPoint = "","",VALUE(_xlpm.DataPoint)))</f>
        <v>3.7609098894479998E-3</v>
      </c>
      <c r="G641" s="4">
        <f>_xlfn.LET(
 _xlpm.DataPoint, _xlfn.XLOOKUP(Table4[[#This Row],[DAUID]],Census[ALT_GEO_CODE],Census[Percent_Of_Income_From_Goverment_Transfers],"",0),
 IF(_xlpm.DataPoint = "","",VALUE(_xlpm.DataPoint)))</f>
        <v>13.3</v>
      </c>
      <c r="H641" s="4">
        <f>_xlfn.LET(
 _xlpm.DataPoint, _xlfn.XLOOKUP(Table4[[#This Row],[DAUID]],Census[ALT_GEO_CODE],Census[Percent_Renters],"",0),
 IF(_xlpm.DataPoint = "","",VALUE(_xlpm.DataPoint)))</f>
        <v>11.1</v>
      </c>
      <c r="I641" s="3">
        <f>IFERROR(_xlfn.PERCENTRANK.INC(Table4[Proximity to groceries (PMD)],Table4[[#This Row],[Proximity to groceries (PMD)]]),"")</f>
        <v>6.4000000000000001E-2</v>
      </c>
      <c r="J641" s="3">
        <f>IFERROR(_xlfn.PERCENTRANK.INC(Table4[Percentage of income from government transfers (Census)],Table4[[#This Row],[Percentage of income from government transfers (Census)]]),"")</f>
        <v>0.69199999999999995</v>
      </c>
      <c r="K641" s="3">
        <f>IFERROR(_xlfn.PERCENTRANK.INC(Table4[Percentage of households that are renting (Census)],Table4[[#This Row],[Percentage of households that are renting (Census)]]),"")</f>
        <v>0.33200000000000002</v>
      </c>
      <c r="L6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42" spans="2:12" x14ac:dyDescent="0.65">
      <c r="B642" s="3">
        <v>35211264004</v>
      </c>
      <c r="C642" s="3">
        <v>35211264</v>
      </c>
      <c r="D642" s="3">
        <v>48</v>
      </c>
      <c r="E642" s="3">
        <v>496</v>
      </c>
      <c r="F642" s="3">
        <f>_xlfn.LET(
 _xlpm.DataPoint, _xlfn.XLOOKUP(Table4[[#This Row],[DBUID]],PMD[DBUID],PMD[Indexed_Proximity_To_Groceries],"",0),
 IF(_xlpm.DataPoint = "","",VALUE(_xlpm.DataPoint)))</f>
        <v>7.2180877050660001E-3</v>
      </c>
      <c r="G642" s="4">
        <f>_xlfn.LET(
 _xlpm.DataPoint, _xlfn.XLOOKUP(Table4[[#This Row],[DAUID]],Census[ALT_GEO_CODE],Census[Percent_Of_Income_From_Goverment_Transfers],"",0),
 IF(_xlpm.DataPoint = "","",VALUE(_xlpm.DataPoint)))</f>
        <v>13.3</v>
      </c>
      <c r="H642" s="4">
        <f>_xlfn.LET(
 _xlpm.DataPoint, _xlfn.XLOOKUP(Table4[[#This Row],[DAUID]],Census[ALT_GEO_CODE],Census[Percent_Renters],"",0),
 IF(_xlpm.DataPoint = "","",VALUE(_xlpm.DataPoint)))</f>
        <v>11.1</v>
      </c>
      <c r="I642" s="3">
        <f>IFERROR(_xlfn.PERCENTRANK.INC(Table4[Proximity to groceries (PMD)],Table4[[#This Row],[Proximity to groceries (PMD)]]),"")</f>
        <v>0.159</v>
      </c>
      <c r="J642" s="3">
        <f>IFERROR(_xlfn.PERCENTRANK.INC(Table4[Percentage of income from government transfers (Census)],Table4[[#This Row],[Percentage of income from government transfers (Census)]]),"")</f>
        <v>0.69199999999999995</v>
      </c>
      <c r="K642" s="3">
        <f>IFERROR(_xlfn.PERCENTRANK.INC(Table4[Percentage of households that are renting (Census)],Table4[[#This Row],[Percentage of households that are renting (Census)]]),"")</f>
        <v>0.33200000000000002</v>
      </c>
      <c r="L6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43" spans="2:12" x14ac:dyDescent="0.65">
      <c r="B643" s="3">
        <v>35211265001</v>
      </c>
      <c r="C643" s="3">
        <v>35211265</v>
      </c>
      <c r="D643" s="3">
        <v>558</v>
      </c>
      <c r="E643" s="3">
        <v>738</v>
      </c>
      <c r="F643" s="3">
        <f>_xlfn.LET(
 _xlpm.DataPoint, _xlfn.XLOOKUP(Table4[[#This Row],[DBUID]],PMD[DBUID],PMD[Indexed_Proximity_To_Groceries],"",0),
 IF(_xlpm.DataPoint = "","",VALUE(_xlpm.DataPoint)))</f>
        <v>1.9499116775832801E-2</v>
      </c>
      <c r="G643" s="4">
        <f>_xlfn.LET(
 _xlpm.DataPoint, _xlfn.XLOOKUP(Table4[[#This Row],[DAUID]],Census[ALT_GEO_CODE],Census[Percent_Of_Income_From_Goverment_Transfers],"",0),
 IF(_xlpm.DataPoint = "","",VALUE(_xlpm.DataPoint)))</f>
        <v>9.1</v>
      </c>
      <c r="H643" s="4">
        <f>_xlfn.LET(
 _xlpm.DataPoint, _xlfn.XLOOKUP(Table4[[#This Row],[DAUID]],Census[ALT_GEO_CODE],Census[Percent_Renters],"",0),
 IF(_xlpm.DataPoint = "","",VALUE(_xlpm.DataPoint)))</f>
        <v>12.5</v>
      </c>
      <c r="I643" s="3">
        <f>IFERROR(_xlfn.PERCENTRANK.INC(Table4[Proximity to groceries (PMD)],Table4[[#This Row],[Proximity to groceries (PMD)]]),"")</f>
        <v>0.439</v>
      </c>
      <c r="J643" s="3">
        <f>IFERROR(_xlfn.PERCENTRANK.INC(Table4[Percentage of income from government transfers (Census)],Table4[[#This Row],[Percentage of income from government transfers (Census)]]),"")</f>
        <v>0.16500000000000001</v>
      </c>
      <c r="K643" s="3">
        <f>IFERROR(_xlfn.PERCENTRANK.INC(Table4[Percentage of households that are renting (Census)],Table4[[#This Row],[Percentage of households that are renting (Census)]]),"")</f>
        <v>0.41799999999999998</v>
      </c>
      <c r="L64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0.33822655003007424</v>
      </c>
    </row>
    <row r="644" spans="2:12" x14ac:dyDescent="0.65">
      <c r="B644" s="3">
        <v>35211265002</v>
      </c>
      <c r="C644" s="3">
        <v>35211265</v>
      </c>
      <c r="D644" s="3">
        <v>71</v>
      </c>
      <c r="E644" s="3">
        <v>738</v>
      </c>
      <c r="F644" s="3">
        <f>_xlfn.LET(
 _xlpm.DataPoint, _xlfn.XLOOKUP(Table4[[#This Row],[DBUID]],PMD[DBUID],PMD[Indexed_Proximity_To_Groceries],"",0),
 IF(_xlpm.DataPoint = "","",VALUE(_xlpm.DataPoint)))</f>
        <v>4.7496288457791001E-3</v>
      </c>
      <c r="G644" s="4">
        <f>_xlfn.LET(
 _xlpm.DataPoint, _xlfn.XLOOKUP(Table4[[#This Row],[DAUID]],Census[ALT_GEO_CODE],Census[Percent_Of_Income_From_Goverment_Transfers],"",0),
 IF(_xlpm.DataPoint = "","",VALUE(_xlpm.DataPoint)))</f>
        <v>9.1</v>
      </c>
      <c r="H644" s="4">
        <f>_xlfn.LET(
 _xlpm.DataPoint, _xlfn.XLOOKUP(Table4[[#This Row],[DAUID]],Census[ALT_GEO_CODE],Census[Percent_Renters],"",0),
 IF(_xlpm.DataPoint = "","",VALUE(_xlpm.DataPoint)))</f>
        <v>12.5</v>
      </c>
      <c r="I644" s="3">
        <f>IFERROR(_xlfn.PERCENTRANK.INC(Table4[Proximity to groceries (PMD)],Table4[[#This Row],[Proximity to groceries (PMD)]]),"")</f>
        <v>8.6999999999999994E-2</v>
      </c>
      <c r="J644" s="3">
        <f>IFERROR(_xlfn.PERCENTRANK.INC(Table4[Percentage of income from government transfers (Census)],Table4[[#This Row],[Percentage of income from government transfers (Census)]]),"")</f>
        <v>0.16500000000000001</v>
      </c>
      <c r="K644" s="3">
        <f>IFERROR(_xlfn.PERCENTRANK.INC(Table4[Percentage of households that are renting (Census)],Table4[[#This Row],[Percentage of households that are renting (Census)]]),"")</f>
        <v>0.41799999999999998</v>
      </c>
      <c r="L6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45" spans="2:12" x14ac:dyDescent="0.65">
      <c r="B645" s="3">
        <v>35211265003</v>
      </c>
      <c r="C645" s="3">
        <v>35211265</v>
      </c>
      <c r="D645" s="3">
        <v>109</v>
      </c>
      <c r="E645" s="3">
        <v>738</v>
      </c>
      <c r="F645" s="3">
        <f>_xlfn.LET(
 _xlpm.DataPoint, _xlfn.XLOOKUP(Table4[[#This Row],[DBUID]],PMD[DBUID],PMD[Indexed_Proximity_To_Groceries],"",0),
 IF(_xlpm.DataPoint = "","",VALUE(_xlpm.DataPoint)))</f>
        <v>1.26040216676826E-2</v>
      </c>
      <c r="G645" s="4">
        <f>_xlfn.LET(
 _xlpm.DataPoint, _xlfn.XLOOKUP(Table4[[#This Row],[DAUID]],Census[ALT_GEO_CODE],Census[Percent_Of_Income_From_Goverment_Transfers],"",0),
 IF(_xlpm.DataPoint = "","",VALUE(_xlpm.DataPoint)))</f>
        <v>9.1</v>
      </c>
      <c r="H645" s="4">
        <f>_xlfn.LET(
 _xlpm.DataPoint, _xlfn.XLOOKUP(Table4[[#This Row],[DAUID]],Census[ALT_GEO_CODE],Census[Percent_Renters],"",0),
 IF(_xlpm.DataPoint = "","",VALUE(_xlpm.DataPoint)))</f>
        <v>12.5</v>
      </c>
      <c r="I645" s="3">
        <f>IFERROR(_xlfn.PERCENTRANK.INC(Table4[Proximity to groceries (PMD)],Table4[[#This Row],[Proximity to groceries (PMD)]]),"")</f>
        <v>0.28799999999999998</v>
      </c>
      <c r="J645" s="3">
        <f>IFERROR(_xlfn.PERCENTRANK.INC(Table4[Percentage of income from government transfers (Census)],Table4[[#This Row],[Percentage of income from government transfers (Census)]]),"")</f>
        <v>0.16500000000000001</v>
      </c>
      <c r="K645" s="3">
        <f>IFERROR(_xlfn.PERCENTRANK.INC(Table4[Percentage of households that are renting (Census)],Table4[[#This Row],[Percentage of households that are renting (Census)]]),"")</f>
        <v>0.41799999999999998</v>
      </c>
      <c r="L6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46" spans="2:12" x14ac:dyDescent="0.65">
      <c r="B646" s="3">
        <v>35211266001</v>
      </c>
      <c r="C646" s="3">
        <v>35211266</v>
      </c>
      <c r="D646" s="3">
        <v>107</v>
      </c>
      <c r="E646" s="3">
        <v>656</v>
      </c>
      <c r="F646" s="3">
        <f>_xlfn.LET(
 _xlpm.DataPoint, _xlfn.XLOOKUP(Table4[[#This Row],[DBUID]],PMD[DBUID],PMD[Indexed_Proximity_To_Groceries],"",0),
 IF(_xlpm.DataPoint = "","",VALUE(_xlpm.DataPoint)))</f>
        <v>7.7174324361430997E-3</v>
      </c>
      <c r="G646" s="4">
        <f>_xlfn.LET(
 _xlpm.DataPoint, _xlfn.XLOOKUP(Table4[[#This Row],[DAUID]],Census[ALT_GEO_CODE],Census[Percent_Of_Income_From_Goverment_Transfers],"",0),
 IF(_xlpm.DataPoint = "","",VALUE(_xlpm.DataPoint)))</f>
        <v>15.2</v>
      </c>
      <c r="H646" s="4">
        <f>_xlfn.LET(
 _xlpm.DataPoint, _xlfn.XLOOKUP(Table4[[#This Row],[DAUID]],Census[ALT_GEO_CODE],Census[Percent_Renters],"",0),
 IF(_xlpm.DataPoint = "","",VALUE(_xlpm.DataPoint)))</f>
        <v>8.3000000000000007</v>
      </c>
      <c r="I646" s="3">
        <f>IFERROR(_xlfn.PERCENTRANK.INC(Table4[Proximity to groceries (PMD)],Table4[[#This Row],[Proximity to groceries (PMD)]]),"")</f>
        <v>0.17399999999999999</v>
      </c>
      <c r="J646" s="3">
        <f>IFERROR(_xlfn.PERCENTRANK.INC(Table4[Percentage of income from government transfers (Census)],Table4[[#This Row],[Percentage of income from government transfers (Census)]]),"")</f>
        <v>0.82199999999999995</v>
      </c>
      <c r="K646" s="3">
        <f>IFERROR(_xlfn.PERCENTRANK.INC(Table4[Percentage of households that are renting (Census)],Table4[[#This Row],[Percentage of households that are renting (Census)]]),"")</f>
        <v>0.215</v>
      </c>
      <c r="L6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47" spans="2:12" x14ac:dyDescent="0.65">
      <c r="B647" s="3">
        <v>35211266002</v>
      </c>
      <c r="C647" s="3">
        <v>35211266</v>
      </c>
      <c r="D647" s="3">
        <v>85</v>
      </c>
      <c r="E647" s="3">
        <v>656</v>
      </c>
      <c r="F647" s="3">
        <f>_xlfn.LET(
 _xlpm.DataPoint, _xlfn.XLOOKUP(Table4[[#This Row],[DBUID]],PMD[DBUID],PMD[Indexed_Proximity_To_Groceries],"",0),
 IF(_xlpm.DataPoint = "","",VALUE(_xlpm.DataPoint)))</f>
        <v>6.0920223568935996E-3</v>
      </c>
      <c r="G647" s="4">
        <f>_xlfn.LET(
 _xlpm.DataPoint, _xlfn.XLOOKUP(Table4[[#This Row],[DAUID]],Census[ALT_GEO_CODE],Census[Percent_Of_Income_From_Goverment_Transfers],"",0),
 IF(_xlpm.DataPoint = "","",VALUE(_xlpm.DataPoint)))</f>
        <v>15.2</v>
      </c>
      <c r="H647" s="4">
        <f>_xlfn.LET(
 _xlpm.DataPoint, _xlfn.XLOOKUP(Table4[[#This Row],[DAUID]],Census[ALT_GEO_CODE],Census[Percent_Renters],"",0),
 IF(_xlpm.DataPoint = "","",VALUE(_xlpm.DataPoint)))</f>
        <v>8.3000000000000007</v>
      </c>
      <c r="I647" s="3">
        <f>IFERROR(_xlfn.PERCENTRANK.INC(Table4[Proximity to groceries (PMD)],Table4[[#This Row],[Proximity to groceries (PMD)]]),"")</f>
        <v>0.128</v>
      </c>
      <c r="J647" s="3">
        <f>IFERROR(_xlfn.PERCENTRANK.INC(Table4[Percentage of income from government transfers (Census)],Table4[[#This Row],[Percentage of income from government transfers (Census)]]),"")</f>
        <v>0.82199999999999995</v>
      </c>
      <c r="K647" s="3">
        <f>IFERROR(_xlfn.PERCENTRANK.INC(Table4[Percentage of households that are renting (Census)],Table4[[#This Row],[Percentage of households that are renting (Census)]]),"")</f>
        <v>0.215</v>
      </c>
      <c r="L6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48" spans="2:12" x14ac:dyDescent="0.65">
      <c r="B648" s="3">
        <v>35211266003</v>
      </c>
      <c r="C648" s="3">
        <v>35211266</v>
      </c>
      <c r="D648" s="3">
        <v>155</v>
      </c>
      <c r="E648" s="3">
        <v>656</v>
      </c>
      <c r="F648" s="3" t="str">
        <f>_xlfn.LET(
 _xlpm.DataPoint, _xlfn.XLOOKUP(Table4[[#This Row],[DBUID]],PMD[DBUID],PMD[Indexed_Proximity_To_Groceries],"",0),
 IF(_xlpm.DataPoint = "","",VALUE(_xlpm.DataPoint)))</f>
        <v/>
      </c>
      <c r="G648" s="4">
        <f>_xlfn.LET(
 _xlpm.DataPoint, _xlfn.XLOOKUP(Table4[[#This Row],[DAUID]],Census[ALT_GEO_CODE],Census[Percent_Of_Income_From_Goverment_Transfers],"",0),
 IF(_xlpm.DataPoint = "","",VALUE(_xlpm.DataPoint)))</f>
        <v>15.2</v>
      </c>
      <c r="H648" s="4">
        <f>_xlfn.LET(
 _xlpm.DataPoint, _xlfn.XLOOKUP(Table4[[#This Row],[DAUID]],Census[ALT_GEO_CODE],Census[Percent_Renters],"",0),
 IF(_xlpm.DataPoint = "","",VALUE(_xlpm.DataPoint)))</f>
        <v>8.3000000000000007</v>
      </c>
      <c r="I648" s="3" t="str">
        <f>IFERROR(_xlfn.PERCENTRANK.INC(Table4[Proximity to groceries (PMD)],Table4[[#This Row],[Proximity to groceries (PMD)]]),"")</f>
        <v/>
      </c>
      <c r="J648" s="3">
        <f>IFERROR(_xlfn.PERCENTRANK.INC(Table4[Percentage of income from government transfers (Census)],Table4[[#This Row],[Percentage of income from government transfers (Census)]]),"")</f>
        <v>0.82199999999999995</v>
      </c>
      <c r="K648" s="3">
        <f>IFERROR(_xlfn.PERCENTRANK.INC(Table4[Percentage of households that are renting (Census)],Table4[[#This Row],[Percentage of households that are renting (Census)]]),"")</f>
        <v>0.215</v>
      </c>
      <c r="L6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49" spans="2:12" x14ac:dyDescent="0.65">
      <c r="B649" s="3">
        <v>35211266004</v>
      </c>
      <c r="C649" s="3">
        <v>35211266</v>
      </c>
      <c r="D649" s="3">
        <v>273</v>
      </c>
      <c r="E649" s="3">
        <v>656</v>
      </c>
      <c r="F649" s="3">
        <f>_xlfn.LET(
 _xlpm.DataPoint, _xlfn.XLOOKUP(Table4[[#This Row],[DBUID]],PMD[DBUID],PMD[Indexed_Proximity_To_Groceries],"",0),
 IF(_xlpm.DataPoint = "","",VALUE(_xlpm.DataPoint)))</f>
        <v>3.6635469875769999E-3</v>
      </c>
      <c r="G649" s="4">
        <f>_xlfn.LET(
 _xlpm.DataPoint, _xlfn.XLOOKUP(Table4[[#This Row],[DAUID]],Census[ALT_GEO_CODE],Census[Percent_Of_Income_From_Goverment_Transfers],"",0),
 IF(_xlpm.DataPoint = "","",VALUE(_xlpm.DataPoint)))</f>
        <v>15.2</v>
      </c>
      <c r="H649" s="4">
        <f>_xlfn.LET(
 _xlpm.DataPoint, _xlfn.XLOOKUP(Table4[[#This Row],[DAUID]],Census[ALT_GEO_CODE],Census[Percent_Renters],"",0),
 IF(_xlpm.DataPoint = "","",VALUE(_xlpm.DataPoint)))</f>
        <v>8.3000000000000007</v>
      </c>
      <c r="I649" s="3">
        <f>IFERROR(_xlfn.PERCENTRANK.INC(Table4[Proximity to groceries (PMD)],Table4[[#This Row],[Proximity to groceries (PMD)]]),"")</f>
        <v>6.2E-2</v>
      </c>
      <c r="J649" s="3">
        <f>IFERROR(_xlfn.PERCENTRANK.INC(Table4[Percentage of income from government transfers (Census)],Table4[[#This Row],[Percentage of income from government transfers (Census)]]),"")</f>
        <v>0.82199999999999995</v>
      </c>
      <c r="K649" s="3">
        <f>IFERROR(_xlfn.PERCENTRANK.INC(Table4[Percentage of households that are renting (Census)],Table4[[#This Row],[Percentage of households that are renting (Census)]]),"")</f>
        <v>0.215</v>
      </c>
      <c r="L6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50" spans="2:12" x14ac:dyDescent="0.65">
      <c r="B650" s="3">
        <v>35211266005</v>
      </c>
      <c r="C650" s="3">
        <v>35211266</v>
      </c>
      <c r="D650" s="3">
        <v>36</v>
      </c>
      <c r="E650" s="3">
        <v>656</v>
      </c>
      <c r="F650" s="3">
        <f>_xlfn.LET(
 _xlpm.DataPoint, _xlfn.XLOOKUP(Table4[[#This Row],[DBUID]],PMD[DBUID],PMD[Indexed_Proximity_To_Groceries],"",0),
 IF(_xlpm.DataPoint = "","",VALUE(_xlpm.DataPoint)))</f>
        <v>3.0209350436964E-3</v>
      </c>
      <c r="G650" s="4">
        <f>_xlfn.LET(
 _xlpm.DataPoint, _xlfn.XLOOKUP(Table4[[#This Row],[DAUID]],Census[ALT_GEO_CODE],Census[Percent_Of_Income_From_Goverment_Transfers],"",0),
 IF(_xlpm.DataPoint = "","",VALUE(_xlpm.DataPoint)))</f>
        <v>15.2</v>
      </c>
      <c r="H650" s="4">
        <f>_xlfn.LET(
 _xlpm.DataPoint, _xlfn.XLOOKUP(Table4[[#This Row],[DAUID]],Census[ALT_GEO_CODE],Census[Percent_Renters],"",0),
 IF(_xlpm.DataPoint = "","",VALUE(_xlpm.DataPoint)))</f>
        <v>8.3000000000000007</v>
      </c>
      <c r="I650" s="3">
        <f>IFERROR(_xlfn.PERCENTRANK.INC(Table4[Proximity to groceries (PMD)],Table4[[#This Row],[Proximity to groceries (PMD)]]),"")</f>
        <v>4.2000000000000003E-2</v>
      </c>
      <c r="J650" s="3">
        <f>IFERROR(_xlfn.PERCENTRANK.INC(Table4[Percentage of income from government transfers (Census)],Table4[[#This Row],[Percentage of income from government transfers (Census)]]),"")</f>
        <v>0.82199999999999995</v>
      </c>
      <c r="K650" s="3">
        <f>IFERROR(_xlfn.PERCENTRANK.INC(Table4[Percentage of households that are renting (Census)],Table4[[#This Row],[Percentage of households that are renting (Census)]]),"")</f>
        <v>0.215</v>
      </c>
      <c r="L6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51" spans="2:12" x14ac:dyDescent="0.65">
      <c r="B651" s="3">
        <v>35211267001</v>
      </c>
      <c r="C651" s="3">
        <v>35211267</v>
      </c>
      <c r="D651" s="3">
        <v>245</v>
      </c>
      <c r="E651" s="3">
        <v>503</v>
      </c>
      <c r="F651" s="3" t="str">
        <f>_xlfn.LET(
 _xlpm.DataPoint, _xlfn.XLOOKUP(Table4[[#This Row],[DBUID]],PMD[DBUID],PMD[Indexed_Proximity_To_Groceries],"",0),
 IF(_xlpm.DataPoint = "","",VALUE(_xlpm.DataPoint)))</f>
        <v/>
      </c>
      <c r="G651" s="4">
        <f>_xlfn.LET(
 _xlpm.DataPoint, _xlfn.XLOOKUP(Table4[[#This Row],[DAUID]],Census[ALT_GEO_CODE],Census[Percent_Of_Income_From_Goverment_Transfers],"",0),
 IF(_xlpm.DataPoint = "","",VALUE(_xlpm.DataPoint)))</f>
        <v>6.8</v>
      </c>
      <c r="H651" s="4">
        <f>_xlfn.LET(
 _xlpm.DataPoint, _xlfn.XLOOKUP(Table4[[#This Row],[DAUID]],Census[ALT_GEO_CODE],Census[Percent_Renters],"",0),
 IF(_xlpm.DataPoint = "","",VALUE(_xlpm.DataPoint)))</f>
        <v>29.3</v>
      </c>
      <c r="I651" s="3" t="str">
        <f>IFERROR(_xlfn.PERCENTRANK.INC(Table4[Proximity to groceries (PMD)],Table4[[#This Row],[Proximity to groceries (PMD)]]),"")</f>
        <v/>
      </c>
      <c r="J651" s="3">
        <f>IFERROR(_xlfn.PERCENTRANK.INC(Table4[Percentage of income from government transfers (Census)],Table4[[#This Row],[Percentage of income from government transfers (Census)]]),"")</f>
        <v>1.2E-2</v>
      </c>
      <c r="K651" s="3">
        <f>IFERROR(_xlfn.PERCENTRANK.INC(Table4[Percentage of households that are renting (Census)],Table4[[#This Row],[Percentage of households that are renting (Census)]]),"")</f>
        <v>0.88500000000000001</v>
      </c>
      <c r="L6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52" spans="2:12" x14ac:dyDescent="0.65">
      <c r="B652" s="3">
        <v>35211267002</v>
      </c>
      <c r="C652" s="3">
        <v>35211267</v>
      </c>
      <c r="D652" s="3">
        <v>54</v>
      </c>
      <c r="E652" s="3">
        <v>503</v>
      </c>
      <c r="F652" s="3" t="str">
        <f>_xlfn.LET(
 _xlpm.DataPoint, _xlfn.XLOOKUP(Table4[[#This Row],[DBUID]],PMD[DBUID],PMD[Indexed_Proximity_To_Groceries],"",0),
 IF(_xlpm.DataPoint = "","",VALUE(_xlpm.DataPoint)))</f>
        <v/>
      </c>
      <c r="G652" s="4">
        <f>_xlfn.LET(
 _xlpm.DataPoint, _xlfn.XLOOKUP(Table4[[#This Row],[DAUID]],Census[ALT_GEO_CODE],Census[Percent_Of_Income_From_Goverment_Transfers],"",0),
 IF(_xlpm.DataPoint = "","",VALUE(_xlpm.DataPoint)))</f>
        <v>6.8</v>
      </c>
      <c r="H652" s="4">
        <f>_xlfn.LET(
 _xlpm.DataPoint, _xlfn.XLOOKUP(Table4[[#This Row],[DAUID]],Census[ALT_GEO_CODE],Census[Percent_Renters],"",0),
 IF(_xlpm.DataPoint = "","",VALUE(_xlpm.DataPoint)))</f>
        <v>29.3</v>
      </c>
      <c r="I652" s="3" t="str">
        <f>IFERROR(_xlfn.PERCENTRANK.INC(Table4[Proximity to groceries (PMD)],Table4[[#This Row],[Proximity to groceries (PMD)]]),"")</f>
        <v/>
      </c>
      <c r="J652" s="3">
        <f>IFERROR(_xlfn.PERCENTRANK.INC(Table4[Percentage of income from government transfers (Census)],Table4[[#This Row],[Percentage of income from government transfers (Census)]]),"")</f>
        <v>1.2E-2</v>
      </c>
      <c r="K652" s="3">
        <f>IFERROR(_xlfn.PERCENTRANK.INC(Table4[Percentage of households that are renting (Census)],Table4[[#This Row],[Percentage of households that are renting (Census)]]),"")</f>
        <v>0.88500000000000001</v>
      </c>
      <c r="L6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53" spans="2:12" x14ac:dyDescent="0.65">
      <c r="B653" s="3">
        <v>35211267003</v>
      </c>
      <c r="C653" s="3">
        <v>35211267</v>
      </c>
      <c r="D653" s="3">
        <v>150</v>
      </c>
      <c r="E653" s="3">
        <v>503</v>
      </c>
      <c r="F653" s="3">
        <f>_xlfn.LET(
 _xlpm.DataPoint, _xlfn.XLOOKUP(Table4[[#This Row],[DBUID]],PMD[DBUID],PMD[Indexed_Proximity_To_Groceries],"",0),
 IF(_xlpm.DataPoint = "","",VALUE(_xlpm.DataPoint)))</f>
        <v>0.1024908651193039</v>
      </c>
      <c r="G653" s="4">
        <f>_xlfn.LET(
 _xlpm.DataPoint, _xlfn.XLOOKUP(Table4[[#This Row],[DAUID]],Census[ALT_GEO_CODE],Census[Percent_Of_Income_From_Goverment_Transfers],"",0),
 IF(_xlpm.DataPoint = "","",VALUE(_xlpm.DataPoint)))</f>
        <v>6.8</v>
      </c>
      <c r="H653" s="4">
        <f>_xlfn.LET(
 _xlpm.DataPoint, _xlfn.XLOOKUP(Table4[[#This Row],[DAUID]],Census[ALT_GEO_CODE],Census[Percent_Renters],"",0),
 IF(_xlpm.DataPoint = "","",VALUE(_xlpm.DataPoint)))</f>
        <v>29.3</v>
      </c>
      <c r="I653" s="3">
        <f>IFERROR(_xlfn.PERCENTRANK.INC(Table4[Proximity to groceries (PMD)],Table4[[#This Row],[Proximity to groceries (PMD)]]),"")</f>
        <v>0.96799999999999997</v>
      </c>
      <c r="J653" s="3">
        <f>IFERROR(_xlfn.PERCENTRANK.INC(Table4[Percentage of income from government transfers (Census)],Table4[[#This Row],[Percentage of income from government transfers (Census)]]),"")</f>
        <v>1.2E-2</v>
      </c>
      <c r="K653" s="3">
        <f>IFERROR(_xlfn.PERCENTRANK.INC(Table4[Percentage of households that are renting (Census)],Table4[[#This Row],[Percentage of households that are renting (Census)]]),"")</f>
        <v>0.88500000000000001</v>
      </c>
      <c r="L6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54" spans="2:12" x14ac:dyDescent="0.65">
      <c r="B654" s="3">
        <v>35211267004</v>
      </c>
      <c r="C654" s="3">
        <v>35211267</v>
      </c>
      <c r="D654" s="3">
        <v>54</v>
      </c>
      <c r="E654" s="3">
        <v>503</v>
      </c>
      <c r="F654" s="3" t="str">
        <f>_xlfn.LET(
 _xlpm.DataPoint, _xlfn.XLOOKUP(Table4[[#This Row],[DBUID]],PMD[DBUID],PMD[Indexed_Proximity_To_Groceries],"",0),
 IF(_xlpm.DataPoint = "","",VALUE(_xlpm.DataPoint)))</f>
        <v/>
      </c>
      <c r="G654" s="4">
        <f>_xlfn.LET(
 _xlpm.DataPoint, _xlfn.XLOOKUP(Table4[[#This Row],[DAUID]],Census[ALT_GEO_CODE],Census[Percent_Of_Income_From_Goverment_Transfers],"",0),
 IF(_xlpm.DataPoint = "","",VALUE(_xlpm.DataPoint)))</f>
        <v>6.8</v>
      </c>
      <c r="H654" s="4">
        <f>_xlfn.LET(
 _xlpm.DataPoint, _xlfn.XLOOKUP(Table4[[#This Row],[DAUID]],Census[ALT_GEO_CODE],Census[Percent_Renters],"",0),
 IF(_xlpm.DataPoint = "","",VALUE(_xlpm.DataPoint)))</f>
        <v>29.3</v>
      </c>
      <c r="I654" s="3" t="str">
        <f>IFERROR(_xlfn.PERCENTRANK.INC(Table4[Proximity to groceries (PMD)],Table4[[#This Row],[Proximity to groceries (PMD)]]),"")</f>
        <v/>
      </c>
      <c r="J654" s="3">
        <f>IFERROR(_xlfn.PERCENTRANK.INC(Table4[Percentage of income from government transfers (Census)],Table4[[#This Row],[Percentage of income from government transfers (Census)]]),"")</f>
        <v>1.2E-2</v>
      </c>
      <c r="K654" s="3">
        <f>IFERROR(_xlfn.PERCENTRANK.INC(Table4[Percentage of households that are renting (Census)],Table4[[#This Row],[Percentage of households that are renting (Census)]]),"")</f>
        <v>0.88500000000000001</v>
      </c>
      <c r="L6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55" spans="2:12" x14ac:dyDescent="0.65">
      <c r="B655" s="3">
        <v>35211268001</v>
      </c>
      <c r="C655" s="3">
        <v>35211268</v>
      </c>
      <c r="D655" s="3">
        <v>118</v>
      </c>
      <c r="E655" s="3">
        <v>413</v>
      </c>
      <c r="F655" s="3">
        <f>_xlfn.LET(
 _xlpm.DataPoint, _xlfn.XLOOKUP(Table4[[#This Row],[DBUID]],PMD[DBUID],PMD[Indexed_Proximity_To_Groceries],"",0),
 IF(_xlpm.DataPoint = "","",VALUE(_xlpm.DataPoint)))</f>
        <v>3.5165292808529397E-2</v>
      </c>
      <c r="G655" s="4">
        <f>_xlfn.LET(
 _xlpm.DataPoint, _xlfn.XLOOKUP(Table4[[#This Row],[DAUID]],Census[ALT_GEO_CODE],Census[Percent_Of_Income_From_Goverment_Transfers],"",0),
 IF(_xlpm.DataPoint = "","",VALUE(_xlpm.DataPoint)))</f>
        <v>14.8</v>
      </c>
      <c r="H655" s="4">
        <f>_xlfn.LET(
 _xlpm.DataPoint, _xlfn.XLOOKUP(Table4[[#This Row],[DAUID]],Census[ALT_GEO_CODE],Census[Percent_Renters],"",0),
 IF(_xlpm.DataPoint = "","",VALUE(_xlpm.DataPoint)))</f>
        <v>43.6</v>
      </c>
      <c r="I655" s="3">
        <f>IFERROR(_xlfn.PERCENTRANK.INC(Table4[Proximity to groceries (PMD)],Table4[[#This Row],[Proximity to groceries (PMD)]]),"")</f>
        <v>0.66300000000000003</v>
      </c>
      <c r="J655" s="3">
        <f>IFERROR(_xlfn.PERCENTRANK.INC(Table4[Percentage of income from government transfers (Census)],Table4[[#This Row],[Percentage of income from government transfers (Census)]]),"")</f>
        <v>0.80800000000000005</v>
      </c>
      <c r="K655" s="3">
        <f>IFERROR(_xlfn.PERCENTRANK.INC(Table4[Percentage of households that are renting (Census)],Table4[[#This Row],[Percentage of households that are renting (Census)]]),"")</f>
        <v>0.92900000000000005</v>
      </c>
      <c r="L6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56" spans="2:12" x14ac:dyDescent="0.65">
      <c r="B656" s="3">
        <v>35211268002</v>
      </c>
      <c r="C656" s="3">
        <v>35211268</v>
      </c>
      <c r="D656" s="3">
        <v>65</v>
      </c>
      <c r="E656" s="3">
        <v>413</v>
      </c>
      <c r="F656" s="3">
        <f>_xlfn.LET(
 _xlpm.DataPoint, _xlfn.XLOOKUP(Table4[[#This Row],[DBUID]],PMD[DBUID],PMD[Indexed_Proximity_To_Groceries],"",0),
 IF(_xlpm.DataPoint = "","",VALUE(_xlpm.DataPoint)))</f>
        <v>3.02842308794476E-2</v>
      </c>
      <c r="G656" s="4">
        <f>_xlfn.LET(
 _xlpm.DataPoint, _xlfn.XLOOKUP(Table4[[#This Row],[DAUID]],Census[ALT_GEO_CODE],Census[Percent_Of_Income_From_Goverment_Transfers],"",0),
 IF(_xlpm.DataPoint = "","",VALUE(_xlpm.DataPoint)))</f>
        <v>14.8</v>
      </c>
      <c r="H656" s="4">
        <f>_xlfn.LET(
 _xlpm.DataPoint, _xlfn.XLOOKUP(Table4[[#This Row],[DAUID]],Census[ALT_GEO_CODE],Census[Percent_Renters],"",0),
 IF(_xlpm.DataPoint = "","",VALUE(_xlpm.DataPoint)))</f>
        <v>43.6</v>
      </c>
      <c r="I656" s="3">
        <f>IFERROR(_xlfn.PERCENTRANK.INC(Table4[Proximity to groceries (PMD)],Table4[[#This Row],[Proximity to groceries (PMD)]]),"")</f>
        <v>0.59899999999999998</v>
      </c>
      <c r="J656" s="3">
        <f>IFERROR(_xlfn.PERCENTRANK.INC(Table4[Percentage of income from government transfers (Census)],Table4[[#This Row],[Percentage of income from government transfers (Census)]]),"")</f>
        <v>0.80800000000000005</v>
      </c>
      <c r="K656" s="3">
        <f>IFERROR(_xlfn.PERCENTRANK.INC(Table4[Percentage of households that are renting (Census)],Table4[[#This Row],[Percentage of households that are renting (Census)]]),"")</f>
        <v>0.92900000000000005</v>
      </c>
      <c r="L6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57" spans="2:12" x14ac:dyDescent="0.65">
      <c r="B657" s="3">
        <v>35211268003</v>
      </c>
      <c r="C657" s="3">
        <v>35211268</v>
      </c>
      <c r="D657" s="3">
        <v>185</v>
      </c>
      <c r="E657" s="3">
        <v>413</v>
      </c>
      <c r="F657" s="3">
        <f>_xlfn.LET(
 _xlpm.DataPoint, _xlfn.XLOOKUP(Table4[[#This Row],[DBUID]],PMD[DBUID],PMD[Indexed_Proximity_To_Groceries],"",0),
 IF(_xlpm.DataPoint = "","",VALUE(_xlpm.DataPoint)))</f>
        <v>2.6035596729520102E-2</v>
      </c>
      <c r="G657" s="4">
        <f>_xlfn.LET(
 _xlpm.DataPoint, _xlfn.XLOOKUP(Table4[[#This Row],[DAUID]],Census[ALT_GEO_CODE],Census[Percent_Of_Income_From_Goverment_Transfers],"",0),
 IF(_xlpm.DataPoint = "","",VALUE(_xlpm.DataPoint)))</f>
        <v>14.8</v>
      </c>
      <c r="H657" s="4">
        <f>_xlfn.LET(
 _xlpm.DataPoint, _xlfn.XLOOKUP(Table4[[#This Row],[DAUID]],Census[ALT_GEO_CODE],Census[Percent_Renters],"",0),
 IF(_xlpm.DataPoint = "","",VALUE(_xlpm.DataPoint)))</f>
        <v>43.6</v>
      </c>
      <c r="I657" s="3">
        <f>IFERROR(_xlfn.PERCENTRANK.INC(Table4[Proximity to groceries (PMD)],Table4[[#This Row],[Proximity to groceries (PMD)]]),"")</f>
        <v>0.54500000000000004</v>
      </c>
      <c r="J657" s="3">
        <f>IFERROR(_xlfn.PERCENTRANK.INC(Table4[Percentage of income from government transfers (Census)],Table4[[#This Row],[Percentage of income from government transfers (Census)]]),"")</f>
        <v>0.80800000000000005</v>
      </c>
      <c r="K657" s="3">
        <f>IFERROR(_xlfn.PERCENTRANK.INC(Table4[Percentage of households that are renting (Census)],Table4[[#This Row],[Percentage of households that are renting (Census)]]),"")</f>
        <v>0.92900000000000005</v>
      </c>
      <c r="L6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58" spans="2:12" x14ac:dyDescent="0.65">
      <c r="B658" s="3">
        <v>35211268004</v>
      </c>
      <c r="C658" s="3">
        <v>35211268</v>
      </c>
      <c r="D658" s="3">
        <v>45</v>
      </c>
      <c r="E658" s="3">
        <v>413</v>
      </c>
      <c r="F658" s="3">
        <f>_xlfn.LET(
 _xlpm.DataPoint, _xlfn.XLOOKUP(Table4[[#This Row],[DBUID]],PMD[DBUID],PMD[Indexed_Proximity_To_Groceries],"",0),
 IF(_xlpm.DataPoint = "","",VALUE(_xlpm.DataPoint)))</f>
        <v>2.9753125743595801E-2</v>
      </c>
      <c r="G658" s="4">
        <f>_xlfn.LET(
 _xlpm.DataPoint, _xlfn.XLOOKUP(Table4[[#This Row],[DAUID]],Census[ALT_GEO_CODE],Census[Percent_Of_Income_From_Goverment_Transfers],"",0),
 IF(_xlpm.DataPoint = "","",VALUE(_xlpm.DataPoint)))</f>
        <v>14.8</v>
      </c>
      <c r="H658" s="4">
        <f>_xlfn.LET(
 _xlpm.DataPoint, _xlfn.XLOOKUP(Table4[[#This Row],[DAUID]],Census[ALT_GEO_CODE],Census[Percent_Renters],"",0),
 IF(_xlpm.DataPoint = "","",VALUE(_xlpm.DataPoint)))</f>
        <v>43.6</v>
      </c>
      <c r="I658" s="3">
        <f>IFERROR(_xlfn.PERCENTRANK.INC(Table4[Proximity to groceries (PMD)],Table4[[#This Row],[Proximity to groceries (PMD)]]),"")</f>
        <v>0.59099999999999997</v>
      </c>
      <c r="J658" s="3">
        <f>IFERROR(_xlfn.PERCENTRANK.INC(Table4[Percentage of income from government transfers (Census)],Table4[[#This Row],[Percentage of income from government transfers (Census)]]),"")</f>
        <v>0.80800000000000005</v>
      </c>
      <c r="K658" s="3">
        <f>IFERROR(_xlfn.PERCENTRANK.INC(Table4[Percentage of households that are renting (Census)],Table4[[#This Row],[Percentage of households that are renting (Census)]]),"")</f>
        <v>0.92900000000000005</v>
      </c>
      <c r="L6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59" spans="2:12" x14ac:dyDescent="0.65">
      <c r="B659" s="3">
        <v>35211269001</v>
      </c>
      <c r="C659" s="3">
        <v>35211269</v>
      </c>
      <c r="D659" s="3">
        <v>152</v>
      </c>
      <c r="E659" s="3">
        <v>489</v>
      </c>
      <c r="F659" s="3">
        <f>_xlfn.LET(
 _xlpm.DataPoint, _xlfn.XLOOKUP(Table4[[#This Row],[DBUID]],PMD[DBUID],PMD[Indexed_Proximity_To_Groceries],"",0),
 IF(_xlpm.DataPoint = "","",VALUE(_xlpm.DataPoint)))</f>
        <v>0.20287549876600339</v>
      </c>
      <c r="G659" s="4">
        <f>_xlfn.LET(
 _xlpm.DataPoint, _xlfn.XLOOKUP(Table4[[#This Row],[DAUID]],Census[ALT_GEO_CODE],Census[Percent_Of_Income_From_Goverment_Transfers],"",0),
 IF(_xlpm.DataPoint = "","",VALUE(_xlpm.DataPoint)))</f>
        <v>15</v>
      </c>
      <c r="H659" s="4">
        <f>_xlfn.LET(
 _xlpm.DataPoint, _xlfn.XLOOKUP(Table4[[#This Row],[DAUID]],Census[ALT_GEO_CODE],Census[Percent_Renters],"",0),
 IF(_xlpm.DataPoint = "","",VALUE(_xlpm.DataPoint)))</f>
        <v>23.7</v>
      </c>
      <c r="I659" s="3">
        <f>IFERROR(_xlfn.PERCENTRANK.INC(Table4[Proximity to groceries (PMD)],Table4[[#This Row],[Proximity to groceries (PMD)]]),"")</f>
        <v>0.996</v>
      </c>
      <c r="J659" s="3">
        <f>IFERROR(_xlfn.PERCENTRANK.INC(Table4[Percentage of income from government transfers (Census)],Table4[[#This Row],[Percentage of income from government transfers (Census)]]),"")</f>
        <v>0.81299999999999994</v>
      </c>
      <c r="K659" s="3">
        <f>IFERROR(_xlfn.PERCENTRANK.INC(Table4[Percentage of households that are renting (Census)],Table4[[#This Row],[Percentage of households that are renting (Census)]]),"")</f>
        <v>0.83199999999999996</v>
      </c>
      <c r="L6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60" spans="2:12" x14ac:dyDescent="0.65">
      <c r="B660" s="3">
        <v>35211269002</v>
      </c>
      <c r="C660" s="3">
        <v>35211269</v>
      </c>
      <c r="D660" s="3">
        <v>148</v>
      </c>
      <c r="E660" s="3">
        <v>489</v>
      </c>
      <c r="F660" s="3">
        <f>_xlfn.LET(
 _xlpm.DataPoint, _xlfn.XLOOKUP(Table4[[#This Row],[DBUID]],PMD[DBUID],PMD[Indexed_Proximity_To_Groceries],"",0),
 IF(_xlpm.DataPoint = "","",VALUE(_xlpm.DataPoint)))</f>
        <v>4.5105521401234999E-2</v>
      </c>
      <c r="G660" s="4">
        <f>_xlfn.LET(
 _xlpm.DataPoint, _xlfn.XLOOKUP(Table4[[#This Row],[DAUID]],Census[ALT_GEO_CODE],Census[Percent_Of_Income_From_Goverment_Transfers],"",0),
 IF(_xlpm.DataPoint = "","",VALUE(_xlpm.DataPoint)))</f>
        <v>15</v>
      </c>
      <c r="H660" s="4">
        <f>_xlfn.LET(
 _xlpm.DataPoint, _xlfn.XLOOKUP(Table4[[#This Row],[DAUID]],Census[ALT_GEO_CODE],Census[Percent_Renters],"",0),
 IF(_xlpm.DataPoint = "","",VALUE(_xlpm.DataPoint)))</f>
        <v>23.7</v>
      </c>
      <c r="I660" s="3">
        <f>IFERROR(_xlfn.PERCENTRANK.INC(Table4[Proximity to groceries (PMD)],Table4[[#This Row],[Proximity to groceries (PMD)]]),"")</f>
        <v>0.76</v>
      </c>
      <c r="J660" s="3">
        <f>IFERROR(_xlfn.PERCENTRANK.INC(Table4[Percentage of income from government transfers (Census)],Table4[[#This Row],[Percentage of income from government transfers (Census)]]),"")</f>
        <v>0.81299999999999994</v>
      </c>
      <c r="K660" s="3">
        <f>IFERROR(_xlfn.PERCENTRANK.INC(Table4[Percentage of households that are renting (Census)],Table4[[#This Row],[Percentage of households that are renting (Census)]]),"")</f>
        <v>0.83199999999999996</v>
      </c>
      <c r="L6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61" spans="2:12" x14ac:dyDescent="0.65">
      <c r="B661" s="3">
        <v>35211269003</v>
      </c>
      <c r="C661" s="3">
        <v>35211269</v>
      </c>
      <c r="D661" s="3">
        <v>35</v>
      </c>
      <c r="E661" s="3">
        <v>489</v>
      </c>
      <c r="F661" s="3">
        <f>_xlfn.LET(
 _xlpm.DataPoint, _xlfn.XLOOKUP(Table4[[#This Row],[DBUID]],PMD[DBUID],PMD[Indexed_Proximity_To_Groceries],"",0),
 IF(_xlpm.DataPoint = "","",VALUE(_xlpm.DataPoint)))</f>
        <v>5.2992466112826098E-2</v>
      </c>
      <c r="G661" s="4">
        <f>_xlfn.LET(
 _xlpm.DataPoint, _xlfn.XLOOKUP(Table4[[#This Row],[DAUID]],Census[ALT_GEO_CODE],Census[Percent_Of_Income_From_Goverment_Transfers],"",0),
 IF(_xlpm.DataPoint = "","",VALUE(_xlpm.DataPoint)))</f>
        <v>15</v>
      </c>
      <c r="H661" s="4">
        <f>_xlfn.LET(
 _xlpm.DataPoint, _xlfn.XLOOKUP(Table4[[#This Row],[DAUID]],Census[ALT_GEO_CODE],Census[Percent_Renters],"",0),
 IF(_xlpm.DataPoint = "","",VALUE(_xlpm.DataPoint)))</f>
        <v>23.7</v>
      </c>
      <c r="I661" s="3">
        <f>IFERROR(_xlfn.PERCENTRANK.INC(Table4[Proximity to groceries (PMD)],Table4[[#This Row],[Proximity to groceries (PMD)]]),"")</f>
        <v>0.81899999999999995</v>
      </c>
      <c r="J661" s="3">
        <f>IFERROR(_xlfn.PERCENTRANK.INC(Table4[Percentage of income from government transfers (Census)],Table4[[#This Row],[Percentage of income from government transfers (Census)]]),"")</f>
        <v>0.81299999999999994</v>
      </c>
      <c r="K661" s="3">
        <f>IFERROR(_xlfn.PERCENTRANK.INC(Table4[Percentage of households that are renting (Census)],Table4[[#This Row],[Percentage of households that are renting (Census)]]),"")</f>
        <v>0.83199999999999996</v>
      </c>
      <c r="L6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62" spans="2:12" x14ac:dyDescent="0.65">
      <c r="B662" s="3">
        <v>35211269004</v>
      </c>
      <c r="C662" s="3">
        <v>35211269</v>
      </c>
      <c r="D662" s="3">
        <v>154</v>
      </c>
      <c r="E662" s="3">
        <v>489</v>
      </c>
      <c r="F662" s="3">
        <f>_xlfn.LET(
 _xlpm.DataPoint, _xlfn.XLOOKUP(Table4[[#This Row],[DBUID]],PMD[DBUID],PMD[Indexed_Proximity_To_Groceries],"",0),
 IF(_xlpm.DataPoint = "","",VALUE(_xlpm.DataPoint)))</f>
        <v>3.01038959545031E-2</v>
      </c>
      <c r="G662" s="4">
        <f>_xlfn.LET(
 _xlpm.DataPoint, _xlfn.XLOOKUP(Table4[[#This Row],[DAUID]],Census[ALT_GEO_CODE],Census[Percent_Of_Income_From_Goverment_Transfers],"",0),
 IF(_xlpm.DataPoint = "","",VALUE(_xlpm.DataPoint)))</f>
        <v>15</v>
      </c>
      <c r="H662" s="4">
        <f>_xlfn.LET(
 _xlpm.DataPoint, _xlfn.XLOOKUP(Table4[[#This Row],[DAUID]],Census[ALT_GEO_CODE],Census[Percent_Renters],"",0),
 IF(_xlpm.DataPoint = "","",VALUE(_xlpm.DataPoint)))</f>
        <v>23.7</v>
      </c>
      <c r="I662" s="3">
        <f>IFERROR(_xlfn.PERCENTRANK.INC(Table4[Proximity to groceries (PMD)],Table4[[#This Row],[Proximity to groceries (PMD)]]),"")</f>
        <v>0.59699999999999998</v>
      </c>
      <c r="J662" s="3">
        <f>IFERROR(_xlfn.PERCENTRANK.INC(Table4[Percentage of income from government transfers (Census)],Table4[[#This Row],[Percentage of income from government transfers (Census)]]),"")</f>
        <v>0.81299999999999994</v>
      </c>
      <c r="K662" s="3">
        <f>IFERROR(_xlfn.PERCENTRANK.INC(Table4[Percentage of households that are renting (Census)],Table4[[#This Row],[Percentage of households that are renting (Census)]]),"")</f>
        <v>0.83199999999999996</v>
      </c>
      <c r="L6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63" spans="2:12" x14ac:dyDescent="0.65">
      <c r="B663" s="3">
        <v>35211270001</v>
      </c>
      <c r="C663" s="3">
        <v>35211270</v>
      </c>
      <c r="D663" s="3">
        <v>639</v>
      </c>
      <c r="E663" s="3">
        <v>754</v>
      </c>
      <c r="F663" s="3">
        <f>_xlfn.LET(
 _xlpm.DataPoint, _xlfn.XLOOKUP(Table4[[#This Row],[DBUID]],PMD[DBUID],PMD[Indexed_Proximity_To_Groceries],"",0),
 IF(_xlpm.DataPoint = "","",VALUE(_xlpm.DataPoint)))</f>
        <v>5.4171105993548699E-2</v>
      </c>
      <c r="G663" s="4">
        <f>_xlfn.LET(
 _xlpm.DataPoint, _xlfn.XLOOKUP(Table4[[#This Row],[DAUID]],Census[ALT_GEO_CODE],Census[Percent_Of_Income_From_Goverment_Transfers],"",0),
 IF(_xlpm.DataPoint = "","",VALUE(_xlpm.DataPoint)))</f>
        <v>18</v>
      </c>
      <c r="H663" s="4">
        <f>_xlfn.LET(
 _xlpm.DataPoint, _xlfn.XLOOKUP(Table4[[#This Row],[DAUID]],Census[ALT_GEO_CODE],Census[Percent_Renters],"",0),
 IF(_xlpm.DataPoint = "","",VALUE(_xlpm.DataPoint)))</f>
        <v>24</v>
      </c>
      <c r="I663" s="3">
        <f>IFERROR(_xlfn.PERCENTRANK.INC(Table4[Proximity to groceries (PMD)],Table4[[#This Row],[Proximity to groceries (PMD)]]),"")</f>
        <v>0.82799999999999996</v>
      </c>
      <c r="J663" s="3">
        <f>IFERROR(_xlfn.PERCENTRANK.INC(Table4[Percentage of income from government transfers (Census)],Table4[[#This Row],[Percentage of income from government transfers (Census)]]),"")</f>
        <v>0.93100000000000005</v>
      </c>
      <c r="K663" s="3">
        <f>IFERROR(_xlfn.PERCENTRANK.INC(Table4[Percentage of households that are renting (Census)],Table4[[#This Row],[Percentage of households that are renting (Census)]]),"")</f>
        <v>0.83299999999999996</v>
      </c>
      <c r="L66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0.51094526216701952</v>
      </c>
    </row>
    <row r="664" spans="2:12" x14ac:dyDescent="0.65">
      <c r="B664" s="3">
        <v>35211270002</v>
      </c>
      <c r="C664" s="3">
        <v>35211270</v>
      </c>
      <c r="D664" s="3">
        <v>115</v>
      </c>
      <c r="E664" s="3">
        <v>754</v>
      </c>
      <c r="F664" s="3">
        <f>_xlfn.LET(
 _xlpm.DataPoint, _xlfn.XLOOKUP(Table4[[#This Row],[DBUID]],PMD[DBUID],PMD[Indexed_Proximity_To_Groceries],"",0),
 IF(_xlpm.DataPoint = "","",VALUE(_xlpm.DataPoint)))</f>
        <v>5.92264644699146E-2</v>
      </c>
      <c r="G664" s="4">
        <f>_xlfn.LET(
 _xlpm.DataPoint, _xlfn.XLOOKUP(Table4[[#This Row],[DAUID]],Census[ALT_GEO_CODE],Census[Percent_Of_Income_From_Goverment_Transfers],"",0),
 IF(_xlpm.DataPoint = "","",VALUE(_xlpm.DataPoint)))</f>
        <v>18</v>
      </c>
      <c r="H664" s="4">
        <f>_xlfn.LET(
 _xlpm.DataPoint, _xlfn.XLOOKUP(Table4[[#This Row],[DAUID]],Census[ALT_GEO_CODE],Census[Percent_Renters],"",0),
 IF(_xlpm.DataPoint = "","",VALUE(_xlpm.DataPoint)))</f>
        <v>24</v>
      </c>
      <c r="I664" s="3">
        <f>IFERROR(_xlfn.PERCENTRANK.INC(Table4[Proximity to groceries (PMD)],Table4[[#This Row],[Proximity to groceries (PMD)]]),"")</f>
        <v>0.85899999999999999</v>
      </c>
      <c r="J664" s="3">
        <f>IFERROR(_xlfn.PERCENTRANK.INC(Table4[Percentage of income from government transfers (Census)],Table4[[#This Row],[Percentage of income from government transfers (Census)]]),"")</f>
        <v>0.93100000000000005</v>
      </c>
      <c r="K664" s="3">
        <f>IFERROR(_xlfn.PERCENTRANK.INC(Table4[Percentage of households that are renting (Census)],Table4[[#This Row],[Percentage of households that are renting (Census)]]),"")</f>
        <v>0.83299999999999996</v>
      </c>
      <c r="L6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65" spans="2:12" x14ac:dyDescent="0.65">
      <c r="B665" s="3">
        <v>35211271001</v>
      </c>
      <c r="C665" s="3">
        <v>35211271</v>
      </c>
      <c r="D665" s="3">
        <v>10</v>
      </c>
      <c r="E665" s="3">
        <v>334</v>
      </c>
      <c r="F665" s="3">
        <f>_xlfn.LET(
 _xlpm.DataPoint, _xlfn.XLOOKUP(Table4[[#This Row],[DBUID]],PMD[DBUID],PMD[Indexed_Proximity_To_Groceries],"",0),
 IF(_xlpm.DataPoint = "","",VALUE(_xlpm.DataPoint)))</f>
        <v>4.8085287100906503E-2</v>
      </c>
      <c r="G665" s="4">
        <f>_xlfn.LET(
 _xlpm.DataPoint, _xlfn.XLOOKUP(Table4[[#This Row],[DAUID]],Census[ALT_GEO_CODE],Census[Percent_Of_Income_From_Goverment_Transfers],"",0),
 IF(_xlpm.DataPoint = "","",VALUE(_xlpm.DataPoint)))</f>
        <v>13.4</v>
      </c>
      <c r="H665" s="4">
        <f>_xlfn.LET(
 _xlpm.DataPoint, _xlfn.XLOOKUP(Table4[[#This Row],[DAUID]],Census[ALT_GEO_CODE],Census[Percent_Renters],"",0),
 IF(_xlpm.DataPoint = "","",VALUE(_xlpm.DataPoint)))</f>
        <v>12</v>
      </c>
      <c r="I665" s="3">
        <f>IFERROR(_xlfn.PERCENTRANK.INC(Table4[Proximity to groceries (PMD)],Table4[[#This Row],[Proximity to groceries (PMD)]]),"")</f>
        <v>0.78700000000000003</v>
      </c>
      <c r="J665" s="3">
        <f>IFERROR(_xlfn.PERCENTRANK.INC(Table4[Percentage of income from government transfers (Census)],Table4[[#This Row],[Percentage of income from government transfers (Census)]]),"")</f>
        <v>0.71199999999999997</v>
      </c>
      <c r="K665" s="3">
        <f>IFERROR(_xlfn.PERCENTRANK.INC(Table4[Percentage of households that are renting (Census)],Table4[[#This Row],[Percentage of households that are renting (Census)]]),"")</f>
        <v>0.39</v>
      </c>
      <c r="L6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66" spans="2:12" x14ac:dyDescent="0.65">
      <c r="B666" s="3">
        <v>35211271002</v>
      </c>
      <c r="C666" s="3">
        <v>35211271</v>
      </c>
      <c r="D666" s="3">
        <v>129</v>
      </c>
      <c r="E666" s="3">
        <v>334</v>
      </c>
      <c r="F666" s="3">
        <f>_xlfn.LET(
 _xlpm.DataPoint, _xlfn.XLOOKUP(Table4[[#This Row],[DBUID]],PMD[DBUID],PMD[Indexed_Proximity_To_Groceries],"",0),
 IF(_xlpm.DataPoint = "","",VALUE(_xlpm.DataPoint)))</f>
        <v>1.96046025288262E-2</v>
      </c>
      <c r="G666" s="4">
        <f>_xlfn.LET(
 _xlpm.DataPoint, _xlfn.XLOOKUP(Table4[[#This Row],[DAUID]],Census[ALT_GEO_CODE],Census[Percent_Of_Income_From_Goverment_Transfers],"",0),
 IF(_xlpm.DataPoint = "","",VALUE(_xlpm.DataPoint)))</f>
        <v>13.4</v>
      </c>
      <c r="H666" s="4">
        <f>_xlfn.LET(
 _xlpm.DataPoint, _xlfn.XLOOKUP(Table4[[#This Row],[DAUID]],Census[ALT_GEO_CODE],Census[Percent_Renters],"",0),
 IF(_xlpm.DataPoint = "","",VALUE(_xlpm.DataPoint)))</f>
        <v>12</v>
      </c>
      <c r="I666" s="3">
        <f>IFERROR(_xlfn.PERCENTRANK.INC(Table4[Proximity to groceries (PMD)],Table4[[#This Row],[Proximity to groceries (PMD)]]),"")</f>
        <v>0.442</v>
      </c>
      <c r="J666" s="3">
        <f>IFERROR(_xlfn.PERCENTRANK.INC(Table4[Percentage of income from government transfers (Census)],Table4[[#This Row],[Percentage of income from government transfers (Census)]]),"")</f>
        <v>0.71199999999999997</v>
      </c>
      <c r="K666" s="3">
        <f>IFERROR(_xlfn.PERCENTRANK.INC(Table4[Percentage of households that are renting (Census)],Table4[[#This Row],[Percentage of households that are renting (Census)]]),"")</f>
        <v>0.39</v>
      </c>
      <c r="L6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67" spans="2:12" x14ac:dyDescent="0.65">
      <c r="B667" s="3">
        <v>35211271003</v>
      </c>
      <c r="C667" s="3">
        <v>35211271</v>
      </c>
      <c r="D667" s="3">
        <v>88</v>
      </c>
      <c r="E667" s="3">
        <v>334</v>
      </c>
      <c r="F667" s="3">
        <f>_xlfn.LET(
 _xlpm.DataPoint, _xlfn.XLOOKUP(Table4[[#This Row],[DBUID]],PMD[DBUID],PMD[Indexed_Proximity_To_Groceries],"",0),
 IF(_xlpm.DataPoint = "","",VALUE(_xlpm.DataPoint)))</f>
        <v>3.8909686009580099E-2</v>
      </c>
      <c r="G667" s="4">
        <f>_xlfn.LET(
 _xlpm.DataPoint, _xlfn.XLOOKUP(Table4[[#This Row],[DAUID]],Census[ALT_GEO_CODE],Census[Percent_Of_Income_From_Goverment_Transfers],"",0),
 IF(_xlpm.DataPoint = "","",VALUE(_xlpm.DataPoint)))</f>
        <v>13.4</v>
      </c>
      <c r="H667" s="4">
        <f>_xlfn.LET(
 _xlpm.DataPoint, _xlfn.XLOOKUP(Table4[[#This Row],[DAUID]],Census[ALT_GEO_CODE],Census[Percent_Renters],"",0),
 IF(_xlpm.DataPoint = "","",VALUE(_xlpm.DataPoint)))</f>
        <v>12</v>
      </c>
      <c r="I667" s="3">
        <f>IFERROR(_xlfn.PERCENTRANK.INC(Table4[Proximity to groceries (PMD)],Table4[[#This Row],[Proximity to groceries (PMD)]]),"")</f>
        <v>0.70799999999999996</v>
      </c>
      <c r="J667" s="3">
        <f>IFERROR(_xlfn.PERCENTRANK.INC(Table4[Percentage of income from government transfers (Census)],Table4[[#This Row],[Percentage of income from government transfers (Census)]]),"")</f>
        <v>0.71199999999999997</v>
      </c>
      <c r="K667" s="3">
        <f>IFERROR(_xlfn.PERCENTRANK.INC(Table4[Percentage of households that are renting (Census)],Table4[[#This Row],[Percentage of households that are renting (Census)]]),"")</f>
        <v>0.39</v>
      </c>
      <c r="L6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68" spans="2:12" x14ac:dyDescent="0.65">
      <c r="B668" s="3">
        <v>35211271004</v>
      </c>
      <c r="C668" s="3">
        <v>35211271</v>
      </c>
      <c r="D668" s="3">
        <v>107</v>
      </c>
      <c r="E668" s="3">
        <v>334</v>
      </c>
      <c r="F668" s="3">
        <f>_xlfn.LET(
 _xlpm.DataPoint, _xlfn.XLOOKUP(Table4[[#This Row],[DBUID]],PMD[DBUID],PMD[Indexed_Proximity_To_Groceries],"",0),
 IF(_xlpm.DataPoint = "","",VALUE(_xlpm.DataPoint)))</f>
        <v>3.8972739601025701E-2</v>
      </c>
      <c r="G668" s="4">
        <f>_xlfn.LET(
 _xlpm.DataPoint, _xlfn.XLOOKUP(Table4[[#This Row],[DAUID]],Census[ALT_GEO_CODE],Census[Percent_Of_Income_From_Goverment_Transfers],"",0),
 IF(_xlpm.DataPoint = "","",VALUE(_xlpm.DataPoint)))</f>
        <v>13.4</v>
      </c>
      <c r="H668" s="4">
        <f>_xlfn.LET(
 _xlpm.DataPoint, _xlfn.XLOOKUP(Table4[[#This Row],[DAUID]],Census[ALT_GEO_CODE],Census[Percent_Renters],"",0),
 IF(_xlpm.DataPoint = "","",VALUE(_xlpm.DataPoint)))</f>
        <v>12</v>
      </c>
      <c r="I668" s="3">
        <f>IFERROR(_xlfn.PERCENTRANK.INC(Table4[Proximity to groceries (PMD)],Table4[[#This Row],[Proximity to groceries (PMD)]]),"")</f>
        <v>0.70799999999999996</v>
      </c>
      <c r="J668" s="3">
        <f>IFERROR(_xlfn.PERCENTRANK.INC(Table4[Percentage of income from government transfers (Census)],Table4[[#This Row],[Percentage of income from government transfers (Census)]]),"")</f>
        <v>0.71199999999999997</v>
      </c>
      <c r="K668" s="3">
        <f>IFERROR(_xlfn.PERCENTRANK.INC(Table4[Percentage of households that are renting (Census)],Table4[[#This Row],[Percentage of households that are renting (Census)]]),"")</f>
        <v>0.39</v>
      </c>
      <c r="L6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69" spans="2:12" x14ac:dyDescent="0.65">
      <c r="B669" s="3">
        <v>35211272002</v>
      </c>
      <c r="C669" s="3">
        <v>35211272</v>
      </c>
      <c r="D669" s="3">
        <v>95</v>
      </c>
      <c r="E669" s="3">
        <v>835</v>
      </c>
      <c r="F669" s="3">
        <f>_xlfn.LET(
 _xlpm.DataPoint, _xlfn.XLOOKUP(Table4[[#This Row],[DBUID]],PMD[DBUID],PMD[Indexed_Proximity_To_Groceries],"",0),
 IF(_xlpm.DataPoint = "","",VALUE(_xlpm.DataPoint)))</f>
        <v>2.1217969957374402E-2</v>
      </c>
      <c r="G669" s="4">
        <f>_xlfn.LET(
 _xlpm.DataPoint, _xlfn.XLOOKUP(Table4[[#This Row],[DAUID]],Census[ALT_GEO_CODE],Census[Percent_Of_Income_From_Goverment_Transfers],"",0),
 IF(_xlpm.DataPoint = "","",VALUE(_xlpm.DataPoint)))</f>
        <v>21.6</v>
      </c>
      <c r="H669" s="4">
        <f>_xlfn.LET(
 _xlpm.DataPoint, _xlfn.XLOOKUP(Table4[[#This Row],[DAUID]],Census[ALT_GEO_CODE],Census[Percent_Renters],"",0),
 IF(_xlpm.DataPoint = "","",VALUE(_xlpm.DataPoint)))</f>
        <v>78.900000000000006</v>
      </c>
      <c r="I669" s="3">
        <f>IFERROR(_xlfn.PERCENTRANK.INC(Table4[Proximity to groceries (PMD)],Table4[[#This Row],[Proximity to groceries (PMD)]]),"")</f>
        <v>0.46600000000000003</v>
      </c>
      <c r="J669" s="3">
        <f>IFERROR(_xlfn.PERCENTRANK.INC(Table4[Percentage of income from government transfers (Census)],Table4[[#This Row],[Percentage of income from government transfers (Census)]]),"")</f>
        <v>0.97</v>
      </c>
      <c r="K669" s="3">
        <f>IFERROR(_xlfn.PERCENTRANK.INC(Table4[Percentage of households that are renting (Census)],Table4[[#This Row],[Percentage of households that are renting (Census)]]),"")</f>
        <v>0.96599999999999997</v>
      </c>
      <c r="L6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70" spans="2:12" x14ac:dyDescent="0.65">
      <c r="B670" s="3">
        <v>35211272003</v>
      </c>
      <c r="C670" s="3">
        <v>35211272</v>
      </c>
      <c r="D670" s="3">
        <v>0</v>
      </c>
      <c r="E670" s="3">
        <v>835</v>
      </c>
      <c r="F670" s="3">
        <f>_xlfn.LET(
 _xlpm.DataPoint, _xlfn.XLOOKUP(Table4[[#This Row],[DBUID]],PMD[DBUID],PMD[Indexed_Proximity_To_Groceries],"",0),
 IF(_xlpm.DataPoint = "","",VALUE(_xlpm.DataPoint)))</f>
        <v>8.0118373403165105E-2</v>
      </c>
      <c r="G670" s="4">
        <f>_xlfn.LET(
 _xlpm.DataPoint, _xlfn.XLOOKUP(Table4[[#This Row],[DAUID]],Census[ALT_GEO_CODE],Census[Percent_Of_Income_From_Goverment_Transfers],"",0),
 IF(_xlpm.DataPoint = "","",VALUE(_xlpm.DataPoint)))</f>
        <v>21.6</v>
      </c>
      <c r="H670" s="4">
        <f>_xlfn.LET(
 _xlpm.DataPoint, _xlfn.XLOOKUP(Table4[[#This Row],[DAUID]],Census[ALT_GEO_CODE],Census[Percent_Renters],"",0),
 IF(_xlpm.DataPoint = "","",VALUE(_xlpm.DataPoint)))</f>
        <v>78.900000000000006</v>
      </c>
      <c r="I670" s="3">
        <f>IFERROR(_xlfn.PERCENTRANK.INC(Table4[Proximity to groceries (PMD)],Table4[[#This Row],[Proximity to groceries (PMD)]]),"")</f>
        <v>0.93300000000000005</v>
      </c>
      <c r="J670" s="3">
        <f>IFERROR(_xlfn.PERCENTRANK.INC(Table4[Percentage of income from government transfers (Census)],Table4[[#This Row],[Percentage of income from government transfers (Census)]]),"")</f>
        <v>0.97</v>
      </c>
      <c r="K670" s="3">
        <f>IFERROR(_xlfn.PERCENTRANK.INC(Table4[Percentage of households that are renting (Census)],Table4[[#This Row],[Percentage of households that are renting (Census)]]),"")</f>
        <v>0.96599999999999997</v>
      </c>
      <c r="L6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71" spans="2:12" x14ac:dyDescent="0.65">
      <c r="B671" s="3">
        <v>35211272005</v>
      </c>
      <c r="C671" s="3">
        <v>35211272</v>
      </c>
      <c r="D671" s="3">
        <v>0</v>
      </c>
      <c r="E671" s="3">
        <v>835</v>
      </c>
      <c r="F671" s="3">
        <f>_xlfn.LET(
 _xlpm.DataPoint, _xlfn.XLOOKUP(Table4[[#This Row],[DBUID]],PMD[DBUID],PMD[Indexed_Proximity_To_Groceries],"",0),
 IF(_xlpm.DataPoint = "","",VALUE(_xlpm.DataPoint)))</f>
        <v>4.9552144123457001E-2</v>
      </c>
      <c r="G671" s="4">
        <f>_xlfn.LET(
 _xlpm.DataPoint, _xlfn.XLOOKUP(Table4[[#This Row],[DAUID]],Census[ALT_GEO_CODE],Census[Percent_Of_Income_From_Goverment_Transfers],"",0),
 IF(_xlpm.DataPoint = "","",VALUE(_xlpm.DataPoint)))</f>
        <v>21.6</v>
      </c>
      <c r="H671" s="4">
        <f>_xlfn.LET(
 _xlpm.DataPoint, _xlfn.XLOOKUP(Table4[[#This Row],[DAUID]],Census[ALT_GEO_CODE],Census[Percent_Renters],"",0),
 IF(_xlpm.DataPoint = "","",VALUE(_xlpm.DataPoint)))</f>
        <v>78.900000000000006</v>
      </c>
      <c r="I671" s="3">
        <f>IFERROR(_xlfn.PERCENTRANK.INC(Table4[Proximity to groceries (PMD)],Table4[[#This Row],[Proximity to groceries (PMD)]]),"")</f>
        <v>0.79900000000000004</v>
      </c>
      <c r="J671" s="3">
        <f>IFERROR(_xlfn.PERCENTRANK.INC(Table4[Percentage of income from government transfers (Census)],Table4[[#This Row],[Percentage of income from government transfers (Census)]]),"")</f>
        <v>0.97</v>
      </c>
      <c r="K671" s="3">
        <f>IFERROR(_xlfn.PERCENTRANK.INC(Table4[Percentage of households that are renting (Census)],Table4[[#This Row],[Percentage of households that are renting (Census)]]),"")</f>
        <v>0.96599999999999997</v>
      </c>
      <c r="L6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72" spans="2:12" x14ac:dyDescent="0.65">
      <c r="B672" s="3">
        <v>35211272007</v>
      </c>
      <c r="C672" s="3">
        <v>35211272</v>
      </c>
      <c r="D672" s="3">
        <v>740</v>
      </c>
      <c r="E672" s="3">
        <v>835</v>
      </c>
      <c r="F672" s="3">
        <f>_xlfn.LET(
 _xlpm.DataPoint, _xlfn.XLOOKUP(Table4[[#This Row],[DBUID]],PMD[DBUID],PMD[Indexed_Proximity_To_Groceries],"",0),
 IF(_xlpm.DataPoint = "","",VALUE(_xlpm.DataPoint)))</f>
        <v>3.9313005538819099E-2</v>
      </c>
      <c r="G672" s="4">
        <f>_xlfn.LET(
 _xlpm.DataPoint, _xlfn.XLOOKUP(Table4[[#This Row],[DAUID]],Census[ALT_GEO_CODE],Census[Percent_Of_Income_From_Goverment_Transfers],"",0),
 IF(_xlpm.DataPoint = "","",VALUE(_xlpm.DataPoint)))</f>
        <v>21.6</v>
      </c>
      <c r="H672" s="4">
        <f>_xlfn.LET(
 _xlpm.DataPoint, _xlfn.XLOOKUP(Table4[[#This Row],[DAUID]],Census[ALT_GEO_CODE],Census[Percent_Renters],"",0),
 IF(_xlpm.DataPoint = "","",VALUE(_xlpm.DataPoint)))</f>
        <v>78.900000000000006</v>
      </c>
      <c r="I672" s="3">
        <f>IFERROR(_xlfn.PERCENTRANK.INC(Table4[Proximity to groceries (PMD)],Table4[[#This Row],[Proximity to groceries (PMD)]]),"")</f>
        <v>0.71099999999999997</v>
      </c>
      <c r="J672" s="3">
        <f>IFERROR(_xlfn.PERCENTRANK.INC(Table4[Percentage of income from government transfers (Census)],Table4[[#This Row],[Percentage of income from government transfers (Census)]]),"")</f>
        <v>0.97</v>
      </c>
      <c r="K672" s="3">
        <f>IFERROR(_xlfn.PERCENTRANK.INC(Table4[Percentage of households that are renting (Census)],Table4[[#This Row],[Percentage of households that are renting (Census)]]),"")</f>
        <v>0.96599999999999997</v>
      </c>
      <c r="L67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0.6469671570258918</v>
      </c>
    </row>
    <row r="673" spans="2:12" x14ac:dyDescent="0.65">
      <c r="B673" s="3">
        <v>35211273003</v>
      </c>
      <c r="C673" s="3">
        <v>35211273</v>
      </c>
      <c r="D673" s="3">
        <v>0</v>
      </c>
      <c r="E673" s="3">
        <v>1011</v>
      </c>
      <c r="F673" s="3">
        <f>_xlfn.LET(
 _xlpm.DataPoint, _xlfn.XLOOKUP(Table4[[#This Row],[DBUID]],PMD[DBUID],PMD[Indexed_Proximity_To_Groceries],"",0),
 IF(_xlpm.DataPoint = "","",VALUE(_xlpm.DataPoint)))</f>
        <v>2.1518548566748799E-2</v>
      </c>
      <c r="G673" s="4">
        <f>_xlfn.LET(
 _xlpm.DataPoint, _xlfn.XLOOKUP(Table4[[#This Row],[DAUID]],Census[ALT_GEO_CODE],Census[Percent_Of_Income_From_Goverment_Transfers],"",0),
 IF(_xlpm.DataPoint = "","",VALUE(_xlpm.DataPoint)))</f>
        <v>25.3</v>
      </c>
      <c r="H673" s="4">
        <f>_xlfn.LET(
 _xlpm.DataPoint, _xlfn.XLOOKUP(Table4[[#This Row],[DAUID]],Census[ALT_GEO_CODE],Census[Percent_Renters],"",0),
 IF(_xlpm.DataPoint = "","",VALUE(_xlpm.DataPoint)))</f>
        <v>81.099999999999994</v>
      </c>
      <c r="I673" s="3">
        <f>IFERROR(_xlfn.PERCENTRANK.INC(Table4[Proximity to groceries (PMD)],Table4[[#This Row],[Proximity to groceries (PMD)]]),"")</f>
        <v>0.47199999999999998</v>
      </c>
      <c r="J673" s="3">
        <f>IFERROR(_xlfn.PERCENTRANK.INC(Table4[Percentage of income from government transfers (Census)],Table4[[#This Row],[Percentage of income from government transfers (Census)]]),"")</f>
        <v>0.99</v>
      </c>
      <c r="K673" s="3">
        <f>IFERROR(_xlfn.PERCENTRANK.INC(Table4[Percentage of households that are renting (Census)],Table4[[#This Row],[Percentage of households that are renting (Census)]]),"")</f>
        <v>0.97199999999999998</v>
      </c>
      <c r="L6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74" spans="2:12" x14ac:dyDescent="0.65">
      <c r="B674" s="3">
        <v>35211273004</v>
      </c>
      <c r="C674" s="3">
        <v>35211273</v>
      </c>
      <c r="D674" s="3">
        <v>1011</v>
      </c>
      <c r="E674" s="3">
        <v>1011</v>
      </c>
      <c r="F674" s="3" t="str">
        <f>_xlfn.LET(
 _xlpm.DataPoint, _xlfn.XLOOKUP(Table4[[#This Row],[DBUID]],PMD[DBUID],PMD[Indexed_Proximity_To_Groceries],"",0),
 IF(_xlpm.DataPoint = "","",VALUE(_xlpm.DataPoint)))</f>
        <v/>
      </c>
      <c r="G674" s="4">
        <f>_xlfn.LET(
 _xlpm.DataPoint, _xlfn.XLOOKUP(Table4[[#This Row],[DAUID]],Census[ALT_GEO_CODE],Census[Percent_Of_Income_From_Goverment_Transfers],"",0),
 IF(_xlpm.DataPoint = "","",VALUE(_xlpm.DataPoint)))</f>
        <v>25.3</v>
      </c>
      <c r="H674" s="4">
        <f>_xlfn.LET(
 _xlpm.DataPoint, _xlfn.XLOOKUP(Table4[[#This Row],[DAUID]],Census[ALT_GEO_CODE],Census[Percent_Renters],"",0),
 IF(_xlpm.DataPoint = "","",VALUE(_xlpm.DataPoint)))</f>
        <v>81.099999999999994</v>
      </c>
      <c r="I674" s="3" t="str">
        <f>IFERROR(_xlfn.PERCENTRANK.INC(Table4[Proximity to groceries (PMD)],Table4[[#This Row],[Proximity to groceries (PMD)]]),"")</f>
        <v/>
      </c>
      <c r="J674" s="3">
        <f>IFERROR(_xlfn.PERCENTRANK.INC(Table4[Percentage of income from government transfers (Census)],Table4[[#This Row],[Percentage of income from government transfers (Census)]]),"")</f>
        <v>0.99</v>
      </c>
      <c r="K674" s="3">
        <f>IFERROR(_xlfn.PERCENTRANK.INC(Table4[Percentage of households that are renting (Census)],Table4[[#This Row],[Percentage of households that are renting (Census)]]),"")</f>
        <v>0.97199999999999998</v>
      </c>
      <c r="L6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75" spans="2:12" x14ac:dyDescent="0.65">
      <c r="B675" s="3">
        <v>35211274001</v>
      </c>
      <c r="C675" s="3">
        <v>35211274</v>
      </c>
      <c r="D675" s="3">
        <v>547</v>
      </c>
      <c r="E675" s="3">
        <v>904</v>
      </c>
      <c r="F675" s="3">
        <f>_xlfn.LET(
 _xlpm.DataPoint, _xlfn.XLOOKUP(Table4[[#This Row],[DBUID]],PMD[DBUID],PMD[Indexed_Proximity_To_Groceries],"",0),
 IF(_xlpm.DataPoint = "","",VALUE(_xlpm.DataPoint)))</f>
        <v>2.6406259052728202E-2</v>
      </c>
      <c r="G675" s="4">
        <f>_xlfn.LET(
 _xlpm.DataPoint, _xlfn.XLOOKUP(Table4[[#This Row],[DAUID]],Census[ALT_GEO_CODE],Census[Percent_Of_Income_From_Goverment_Transfers],"",0),
 IF(_xlpm.DataPoint = "","",VALUE(_xlpm.DataPoint)))</f>
        <v>12.4</v>
      </c>
      <c r="H675" s="4">
        <f>_xlfn.LET(
 _xlpm.DataPoint, _xlfn.XLOOKUP(Table4[[#This Row],[DAUID]],Census[ALT_GEO_CODE],Census[Percent_Renters],"",0),
 IF(_xlpm.DataPoint = "","",VALUE(_xlpm.DataPoint)))</f>
        <v>46.9</v>
      </c>
      <c r="I675" s="3">
        <f>IFERROR(_xlfn.PERCENTRANK.INC(Table4[Proximity to groceries (PMD)],Table4[[#This Row],[Proximity to groceries (PMD)]]),"")</f>
        <v>0.54900000000000004</v>
      </c>
      <c r="J675" s="3">
        <f>IFERROR(_xlfn.PERCENTRANK.INC(Table4[Percentage of income from government transfers (Census)],Table4[[#This Row],[Percentage of income from government transfers (Census)]]),"")</f>
        <v>0.57799999999999996</v>
      </c>
      <c r="K675" s="3">
        <f>IFERROR(_xlfn.PERCENTRANK.INC(Table4[Percentage of households that are renting (Census)],Table4[[#This Row],[Percentage of households that are renting (Census)]]),"")</f>
        <v>0.93700000000000006</v>
      </c>
      <c r="L67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0.62509782873979469</v>
      </c>
    </row>
    <row r="676" spans="2:12" x14ac:dyDescent="0.65">
      <c r="B676" s="3">
        <v>35211274002</v>
      </c>
      <c r="C676" s="3">
        <v>35211274</v>
      </c>
      <c r="D676" s="3">
        <v>152</v>
      </c>
      <c r="E676" s="3">
        <v>904</v>
      </c>
      <c r="F676" s="3">
        <f>_xlfn.LET(
 _xlpm.DataPoint, _xlfn.XLOOKUP(Table4[[#This Row],[DBUID]],PMD[DBUID],PMD[Indexed_Proximity_To_Groceries],"",0),
 IF(_xlpm.DataPoint = "","",VALUE(_xlpm.DataPoint)))</f>
        <v>2.4970875661451699E-2</v>
      </c>
      <c r="G676" s="4">
        <f>_xlfn.LET(
 _xlpm.DataPoint, _xlfn.XLOOKUP(Table4[[#This Row],[DAUID]],Census[ALT_GEO_CODE],Census[Percent_Of_Income_From_Goverment_Transfers],"",0),
 IF(_xlpm.DataPoint = "","",VALUE(_xlpm.DataPoint)))</f>
        <v>12.4</v>
      </c>
      <c r="H676" s="4">
        <f>_xlfn.LET(
 _xlpm.DataPoint, _xlfn.XLOOKUP(Table4[[#This Row],[DAUID]],Census[ALT_GEO_CODE],Census[Percent_Renters],"",0),
 IF(_xlpm.DataPoint = "","",VALUE(_xlpm.DataPoint)))</f>
        <v>46.9</v>
      </c>
      <c r="I676" s="3">
        <f>IFERROR(_xlfn.PERCENTRANK.INC(Table4[Proximity to groceries (PMD)],Table4[[#This Row],[Proximity to groceries (PMD)]]),"")</f>
        <v>0.53</v>
      </c>
      <c r="J676" s="3">
        <f>IFERROR(_xlfn.PERCENTRANK.INC(Table4[Percentage of income from government transfers (Census)],Table4[[#This Row],[Percentage of income from government transfers (Census)]]),"")</f>
        <v>0.57799999999999996</v>
      </c>
      <c r="K676" s="3">
        <f>IFERROR(_xlfn.PERCENTRANK.INC(Table4[Percentage of households that are renting (Census)],Table4[[#This Row],[Percentage of households that are renting (Census)]]),"")</f>
        <v>0.93700000000000006</v>
      </c>
      <c r="L6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77" spans="2:12" x14ac:dyDescent="0.65">
      <c r="B677" s="3">
        <v>35211274003</v>
      </c>
      <c r="C677" s="3">
        <v>35211274</v>
      </c>
      <c r="D677" s="3">
        <v>39</v>
      </c>
      <c r="E677" s="3">
        <v>904</v>
      </c>
      <c r="F677" s="3">
        <f>_xlfn.LET(
 _xlpm.DataPoint, _xlfn.XLOOKUP(Table4[[#This Row],[DBUID]],PMD[DBUID],PMD[Indexed_Proximity_To_Groceries],"",0),
 IF(_xlpm.DataPoint = "","",VALUE(_xlpm.DataPoint)))</f>
        <v>3.3301994284065897E-2</v>
      </c>
      <c r="G677" s="4">
        <f>_xlfn.LET(
 _xlpm.DataPoint, _xlfn.XLOOKUP(Table4[[#This Row],[DAUID]],Census[ALT_GEO_CODE],Census[Percent_Of_Income_From_Goverment_Transfers],"",0),
 IF(_xlpm.DataPoint = "","",VALUE(_xlpm.DataPoint)))</f>
        <v>12.4</v>
      </c>
      <c r="H677" s="4">
        <f>_xlfn.LET(
 _xlpm.DataPoint, _xlfn.XLOOKUP(Table4[[#This Row],[DAUID]],Census[ALT_GEO_CODE],Census[Percent_Renters],"",0),
 IF(_xlpm.DataPoint = "","",VALUE(_xlpm.DataPoint)))</f>
        <v>46.9</v>
      </c>
      <c r="I677" s="3">
        <f>IFERROR(_xlfn.PERCENTRANK.INC(Table4[Proximity to groceries (PMD)],Table4[[#This Row],[Proximity to groceries (PMD)]]),"")</f>
        <v>0.64200000000000002</v>
      </c>
      <c r="J677" s="3">
        <f>IFERROR(_xlfn.PERCENTRANK.INC(Table4[Percentage of income from government transfers (Census)],Table4[[#This Row],[Percentage of income from government transfers (Census)]]),"")</f>
        <v>0.57799999999999996</v>
      </c>
      <c r="K677" s="3">
        <f>IFERROR(_xlfn.PERCENTRANK.INC(Table4[Percentage of households that are renting (Census)],Table4[[#This Row],[Percentage of households that are renting (Census)]]),"")</f>
        <v>0.93700000000000006</v>
      </c>
      <c r="L6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78" spans="2:12" x14ac:dyDescent="0.65">
      <c r="B678" s="3">
        <v>35211274004</v>
      </c>
      <c r="C678" s="3">
        <v>35211274</v>
      </c>
      <c r="D678" s="3">
        <v>166</v>
      </c>
      <c r="E678" s="3">
        <v>904</v>
      </c>
      <c r="F678" s="3">
        <f>_xlfn.LET(
 _xlpm.DataPoint, _xlfn.XLOOKUP(Table4[[#This Row],[DBUID]],PMD[DBUID],PMD[Indexed_Proximity_To_Groceries],"",0),
 IF(_xlpm.DataPoint = "","",VALUE(_xlpm.DataPoint)))</f>
        <v>1.6175874534485001E-2</v>
      </c>
      <c r="G678" s="4">
        <f>_xlfn.LET(
 _xlpm.DataPoint, _xlfn.XLOOKUP(Table4[[#This Row],[DAUID]],Census[ALT_GEO_CODE],Census[Percent_Of_Income_From_Goverment_Transfers],"",0),
 IF(_xlpm.DataPoint = "","",VALUE(_xlpm.DataPoint)))</f>
        <v>12.4</v>
      </c>
      <c r="H678" s="4">
        <f>_xlfn.LET(
 _xlpm.DataPoint, _xlfn.XLOOKUP(Table4[[#This Row],[DAUID]],Census[ALT_GEO_CODE],Census[Percent_Renters],"",0),
 IF(_xlpm.DataPoint = "","",VALUE(_xlpm.DataPoint)))</f>
        <v>46.9</v>
      </c>
      <c r="I678" s="3">
        <f>IFERROR(_xlfn.PERCENTRANK.INC(Table4[Proximity to groceries (PMD)],Table4[[#This Row],[Proximity to groceries (PMD)]]),"")</f>
        <v>0.371</v>
      </c>
      <c r="J678" s="3">
        <f>IFERROR(_xlfn.PERCENTRANK.INC(Table4[Percentage of income from government transfers (Census)],Table4[[#This Row],[Percentage of income from government transfers (Census)]]),"")</f>
        <v>0.57799999999999996</v>
      </c>
      <c r="K678" s="3">
        <f>IFERROR(_xlfn.PERCENTRANK.INC(Table4[Percentage of households that are renting (Census)],Table4[[#This Row],[Percentage of households that are renting (Census)]]),"")</f>
        <v>0.93700000000000006</v>
      </c>
      <c r="L6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79" spans="2:12" x14ac:dyDescent="0.65">
      <c r="B679" s="3">
        <v>35211275001</v>
      </c>
      <c r="C679" s="3">
        <v>35211275</v>
      </c>
      <c r="D679" s="3">
        <v>540</v>
      </c>
      <c r="E679" s="3">
        <v>648</v>
      </c>
      <c r="F679" s="3">
        <f>_xlfn.LET(
 _xlpm.DataPoint, _xlfn.XLOOKUP(Table4[[#This Row],[DBUID]],PMD[DBUID],PMD[Indexed_Proximity_To_Groceries],"",0),
 IF(_xlpm.DataPoint = "","",VALUE(_xlpm.DataPoint)))</f>
        <v>5.3572788781851503E-2</v>
      </c>
      <c r="G679" s="4">
        <f>_xlfn.LET(
 _xlpm.DataPoint, _xlfn.XLOOKUP(Table4[[#This Row],[DAUID]],Census[ALT_GEO_CODE],Census[Percent_Of_Income_From_Goverment_Transfers],"",0),
 IF(_xlpm.DataPoint = "","",VALUE(_xlpm.DataPoint)))</f>
        <v>38</v>
      </c>
      <c r="H679" s="4">
        <f>_xlfn.LET(
 _xlpm.DataPoint, _xlfn.XLOOKUP(Table4[[#This Row],[DAUID]],Census[ALT_GEO_CODE],Census[Percent_Renters],"",0),
 IF(_xlpm.DataPoint = "","",VALUE(_xlpm.DataPoint)))</f>
        <v>65.400000000000006</v>
      </c>
      <c r="I679" s="3">
        <f>IFERROR(_xlfn.PERCENTRANK.INC(Table4[Proximity to groceries (PMD)],Table4[[#This Row],[Proximity to groceries (PMD)]]),"")</f>
        <v>0.82399999999999995</v>
      </c>
      <c r="J679" s="3">
        <f>IFERROR(_xlfn.PERCENTRANK.INC(Table4[Percentage of income from government transfers (Census)],Table4[[#This Row],[Percentage of income from government transfers (Census)]]),"")</f>
        <v>0.999</v>
      </c>
      <c r="K679" s="3">
        <f>IFERROR(_xlfn.PERCENTRANK.INC(Table4[Percentage of households that are renting (Census)],Table4[[#This Row],[Percentage of households that are renting (Census)]]),"")</f>
        <v>0.95899999999999996</v>
      </c>
      <c r="L67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0.55245756012604941</v>
      </c>
    </row>
    <row r="680" spans="2:12" x14ac:dyDescent="0.65">
      <c r="B680" s="3">
        <v>35211275002</v>
      </c>
      <c r="C680" s="3">
        <v>35211275</v>
      </c>
      <c r="D680" s="3">
        <v>72</v>
      </c>
      <c r="E680" s="3">
        <v>648</v>
      </c>
      <c r="F680" s="3">
        <f>_xlfn.LET(
 _xlpm.DataPoint, _xlfn.XLOOKUP(Table4[[#This Row],[DBUID]],PMD[DBUID],PMD[Indexed_Proximity_To_Groceries],"",0),
 IF(_xlpm.DataPoint = "","",VALUE(_xlpm.DataPoint)))</f>
        <v>8.5582469556631902E-2</v>
      </c>
      <c r="G680" s="4">
        <f>_xlfn.LET(
 _xlpm.DataPoint, _xlfn.XLOOKUP(Table4[[#This Row],[DAUID]],Census[ALT_GEO_CODE],Census[Percent_Of_Income_From_Goverment_Transfers],"",0),
 IF(_xlpm.DataPoint = "","",VALUE(_xlpm.DataPoint)))</f>
        <v>38</v>
      </c>
      <c r="H680" s="4">
        <f>_xlfn.LET(
 _xlpm.DataPoint, _xlfn.XLOOKUP(Table4[[#This Row],[DAUID]],Census[ALT_GEO_CODE],Census[Percent_Renters],"",0),
 IF(_xlpm.DataPoint = "","",VALUE(_xlpm.DataPoint)))</f>
        <v>65.400000000000006</v>
      </c>
      <c r="I680" s="3">
        <f>IFERROR(_xlfn.PERCENTRANK.INC(Table4[Proximity to groceries (PMD)],Table4[[#This Row],[Proximity to groceries (PMD)]]),"")</f>
        <v>0.94599999999999995</v>
      </c>
      <c r="J680" s="3">
        <f>IFERROR(_xlfn.PERCENTRANK.INC(Table4[Percentage of income from government transfers (Census)],Table4[[#This Row],[Percentage of income from government transfers (Census)]]),"")</f>
        <v>0.999</v>
      </c>
      <c r="K680" s="3">
        <f>IFERROR(_xlfn.PERCENTRANK.INC(Table4[Percentage of households that are renting (Census)],Table4[[#This Row],[Percentage of households that are renting (Census)]]),"")</f>
        <v>0.95899999999999996</v>
      </c>
      <c r="L6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81" spans="2:12" x14ac:dyDescent="0.65">
      <c r="B681" s="3">
        <v>35211275003</v>
      </c>
      <c r="C681" s="3">
        <v>35211275</v>
      </c>
      <c r="D681" s="3">
        <v>36</v>
      </c>
      <c r="E681" s="3">
        <v>648</v>
      </c>
      <c r="F681" s="3">
        <f>_xlfn.LET(
 _xlpm.DataPoint, _xlfn.XLOOKUP(Table4[[#This Row],[DBUID]],PMD[DBUID],PMD[Indexed_Proximity_To_Groceries],"",0),
 IF(_xlpm.DataPoint = "","",VALUE(_xlpm.DataPoint)))</f>
        <v>6.8121643837856793E-2</v>
      </c>
      <c r="G681" s="4">
        <f>_xlfn.LET(
 _xlpm.DataPoint, _xlfn.XLOOKUP(Table4[[#This Row],[DAUID]],Census[ALT_GEO_CODE],Census[Percent_Of_Income_From_Goverment_Transfers],"",0),
 IF(_xlpm.DataPoint = "","",VALUE(_xlpm.DataPoint)))</f>
        <v>38</v>
      </c>
      <c r="H681" s="4">
        <f>_xlfn.LET(
 _xlpm.DataPoint, _xlfn.XLOOKUP(Table4[[#This Row],[DAUID]],Census[ALT_GEO_CODE],Census[Percent_Renters],"",0),
 IF(_xlpm.DataPoint = "","",VALUE(_xlpm.DataPoint)))</f>
        <v>65.400000000000006</v>
      </c>
      <c r="I681" s="3">
        <f>IFERROR(_xlfn.PERCENTRANK.INC(Table4[Proximity to groceries (PMD)],Table4[[#This Row],[Proximity to groceries (PMD)]]),"")</f>
        <v>0.89900000000000002</v>
      </c>
      <c r="J681" s="3">
        <f>IFERROR(_xlfn.PERCENTRANK.INC(Table4[Percentage of income from government transfers (Census)],Table4[[#This Row],[Percentage of income from government transfers (Census)]]),"")</f>
        <v>0.999</v>
      </c>
      <c r="K681" s="3">
        <f>IFERROR(_xlfn.PERCENTRANK.INC(Table4[Percentage of households that are renting (Census)],Table4[[#This Row],[Percentage of households that are renting (Census)]]),"")</f>
        <v>0.95899999999999996</v>
      </c>
      <c r="L6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82" spans="2:12" x14ac:dyDescent="0.65">
      <c r="B682" s="3">
        <v>35211276001</v>
      </c>
      <c r="C682" s="3">
        <v>35211276</v>
      </c>
      <c r="D682" s="3">
        <v>270</v>
      </c>
      <c r="E682" s="3">
        <v>322</v>
      </c>
      <c r="F682" s="3">
        <f>_xlfn.LET(
 _xlpm.DataPoint, _xlfn.XLOOKUP(Table4[[#This Row],[DBUID]],PMD[DBUID],PMD[Indexed_Proximity_To_Groceries],"",0),
 IF(_xlpm.DataPoint = "","",VALUE(_xlpm.DataPoint)))</f>
        <v>3.2160860382247698E-2</v>
      </c>
      <c r="G682" s="4">
        <f>_xlfn.LET(
 _xlpm.DataPoint, _xlfn.XLOOKUP(Table4[[#This Row],[DAUID]],Census[ALT_GEO_CODE],Census[Percent_Of_Income_From_Goverment_Transfers],"",0),
 IF(_xlpm.DataPoint = "","",VALUE(_xlpm.DataPoint)))</f>
        <v>13.2</v>
      </c>
      <c r="H682" s="4">
        <f>_xlfn.LET(
 _xlpm.DataPoint, _xlfn.XLOOKUP(Table4[[#This Row],[DAUID]],Census[ALT_GEO_CODE],Census[Percent_Renters],"",0),
 IF(_xlpm.DataPoint = "","",VALUE(_xlpm.DataPoint)))</f>
        <v>93.5</v>
      </c>
      <c r="I682" s="3">
        <f>IFERROR(_xlfn.PERCENTRANK.INC(Table4[Proximity to groceries (PMD)],Table4[[#This Row],[Proximity to groceries (PMD)]]),"")</f>
        <v>0.625</v>
      </c>
      <c r="J682" s="3">
        <f>IFERROR(_xlfn.PERCENTRANK.INC(Table4[Percentage of income from government transfers (Census)],Table4[[#This Row],[Percentage of income from government transfers (Census)]]),"")</f>
        <v>0.68700000000000006</v>
      </c>
      <c r="K682" s="3">
        <f>IFERROR(_xlfn.PERCENTRANK.INC(Table4[Percentage of households that are renting (Census)],Table4[[#This Row],[Percentage of households that are renting (Census)]]),"")</f>
        <v>0.99199999999999999</v>
      </c>
      <c r="L6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83" spans="2:12" x14ac:dyDescent="0.65">
      <c r="B683" s="3">
        <v>35211276002</v>
      </c>
      <c r="C683" s="3">
        <v>35211276</v>
      </c>
      <c r="D683" s="3">
        <v>52</v>
      </c>
      <c r="E683" s="3">
        <v>322</v>
      </c>
      <c r="F683" s="3">
        <f>_xlfn.LET(
 _xlpm.DataPoint, _xlfn.XLOOKUP(Table4[[#This Row],[DBUID]],PMD[DBUID],PMD[Indexed_Proximity_To_Groceries],"",0),
 IF(_xlpm.DataPoint = "","",VALUE(_xlpm.DataPoint)))</f>
        <v>1.9524866193634201E-2</v>
      </c>
      <c r="G683" s="4">
        <f>_xlfn.LET(
 _xlpm.DataPoint, _xlfn.XLOOKUP(Table4[[#This Row],[DAUID]],Census[ALT_GEO_CODE],Census[Percent_Of_Income_From_Goverment_Transfers],"",0),
 IF(_xlpm.DataPoint = "","",VALUE(_xlpm.DataPoint)))</f>
        <v>13.2</v>
      </c>
      <c r="H683" s="4">
        <f>_xlfn.LET(
 _xlpm.DataPoint, _xlfn.XLOOKUP(Table4[[#This Row],[DAUID]],Census[ALT_GEO_CODE],Census[Percent_Renters],"",0),
 IF(_xlpm.DataPoint = "","",VALUE(_xlpm.DataPoint)))</f>
        <v>93.5</v>
      </c>
      <c r="I683" s="3">
        <f>IFERROR(_xlfn.PERCENTRANK.INC(Table4[Proximity to groceries (PMD)],Table4[[#This Row],[Proximity to groceries (PMD)]]),"")</f>
        <v>0.44</v>
      </c>
      <c r="J683" s="3">
        <f>IFERROR(_xlfn.PERCENTRANK.INC(Table4[Percentage of income from government transfers (Census)],Table4[[#This Row],[Percentage of income from government transfers (Census)]]),"")</f>
        <v>0.68700000000000006</v>
      </c>
      <c r="K683" s="3">
        <f>IFERROR(_xlfn.PERCENTRANK.INC(Table4[Percentage of households that are renting (Census)],Table4[[#This Row],[Percentage of households that are renting (Census)]]),"")</f>
        <v>0.99199999999999999</v>
      </c>
      <c r="L6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84" spans="2:12" x14ac:dyDescent="0.65">
      <c r="B684" s="3">
        <v>35211277001</v>
      </c>
      <c r="C684" s="3">
        <v>35211277</v>
      </c>
      <c r="D684" s="3">
        <v>110</v>
      </c>
      <c r="E684" s="3">
        <v>590</v>
      </c>
      <c r="F684" s="3">
        <f>_xlfn.LET(
 _xlpm.DataPoint, _xlfn.XLOOKUP(Table4[[#This Row],[DBUID]],PMD[DBUID],PMD[Indexed_Proximity_To_Groceries],"",0),
 IF(_xlpm.DataPoint = "","",VALUE(_xlpm.DataPoint)))</f>
        <v>2.2148255393753299E-2</v>
      </c>
      <c r="G684" s="4">
        <f>_xlfn.LET(
 _xlpm.DataPoint, _xlfn.XLOOKUP(Table4[[#This Row],[DAUID]],Census[ALT_GEO_CODE],Census[Percent_Of_Income_From_Goverment_Transfers],"",0),
 IF(_xlpm.DataPoint = "","",VALUE(_xlpm.DataPoint)))</f>
        <v>17</v>
      </c>
      <c r="H684" s="4">
        <f>_xlfn.LET(
 _xlpm.DataPoint, _xlfn.XLOOKUP(Table4[[#This Row],[DAUID]],Census[ALT_GEO_CODE],Census[Percent_Renters],"",0),
 IF(_xlpm.DataPoint = "","",VALUE(_xlpm.DataPoint)))</f>
        <v>82.2</v>
      </c>
      <c r="I684" s="3">
        <f>IFERROR(_xlfn.PERCENTRANK.INC(Table4[Proximity to groceries (PMD)],Table4[[#This Row],[Proximity to groceries (PMD)]]),"")</f>
        <v>0.48499999999999999</v>
      </c>
      <c r="J684" s="3">
        <f>IFERROR(_xlfn.PERCENTRANK.INC(Table4[Percentage of income from government transfers (Census)],Table4[[#This Row],[Percentage of income from government transfers (Census)]]),"")</f>
        <v>0.90300000000000002</v>
      </c>
      <c r="K684" s="3">
        <f>IFERROR(_xlfn.PERCENTRANK.INC(Table4[Percentage of households that are renting (Census)],Table4[[#This Row],[Percentage of households that are renting (Census)]]),"")</f>
        <v>0.97799999999999998</v>
      </c>
      <c r="L6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85" spans="2:12" x14ac:dyDescent="0.65">
      <c r="B685" s="3">
        <v>35211277002</v>
      </c>
      <c r="C685" s="3">
        <v>35211277</v>
      </c>
      <c r="D685" s="3">
        <v>480</v>
      </c>
      <c r="E685" s="3">
        <v>590</v>
      </c>
      <c r="F685" s="3">
        <f>_xlfn.LET(
 _xlpm.DataPoint, _xlfn.XLOOKUP(Table4[[#This Row],[DBUID]],PMD[DBUID],PMD[Indexed_Proximity_To_Groceries],"",0),
 IF(_xlpm.DataPoint = "","",VALUE(_xlpm.DataPoint)))</f>
        <v>2.3264829680748701E-2</v>
      </c>
      <c r="G685" s="4">
        <f>_xlfn.LET(
 _xlpm.DataPoint, _xlfn.XLOOKUP(Table4[[#This Row],[DAUID]],Census[ALT_GEO_CODE],Census[Percent_Of_Income_From_Goverment_Transfers],"",0),
 IF(_xlpm.DataPoint = "","",VALUE(_xlpm.DataPoint)))</f>
        <v>17</v>
      </c>
      <c r="H685" s="4">
        <f>_xlfn.LET(
 _xlpm.DataPoint, _xlfn.XLOOKUP(Table4[[#This Row],[DAUID]],Census[ALT_GEO_CODE],Census[Percent_Renters],"",0),
 IF(_xlpm.DataPoint = "","",VALUE(_xlpm.DataPoint)))</f>
        <v>82.2</v>
      </c>
      <c r="I685" s="3">
        <f>IFERROR(_xlfn.PERCENTRANK.INC(Table4[Proximity to groceries (PMD)],Table4[[#This Row],[Proximity to groceries (PMD)]]),"")</f>
        <v>0.501</v>
      </c>
      <c r="J685" s="3">
        <f>IFERROR(_xlfn.PERCENTRANK.INC(Table4[Percentage of income from government transfers (Census)],Table4[[#This Row],[Percentage of income from government transfers (Census)]]),"")</f>
        <v>0.90300000000000002</v>
      </c>
      <c r="K685" s="3">
        <f>IFERROR(_xlfn.PERCENTRANK.INC(Table4[Percentage of households that are renting (Census)],Table4[[#This Row],[Percentage of households that are renting (Census)]]),"")</f>
        <v>0.97799999999999998</v>
      </c>
      <c r="L68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0.76098433513306263</v>
      </c>
    </row>
    <row r="686" spans="2:12" x14ac:dyDescent="0.65">
      <c r="B686" s="3">
        <v>35211278004</v>
      </c>
      <c r="C686" s="3">
        <v>35211278</v>
      </c>
      <c r="D686" s="3">
        <v>609</v>
      </c>
      <c r="E686" s="3">
        <v>609</v>
      </c>
      <c r="F686" s="3">
        <f>_xlfn.LET(
 _xlpm.DataPoint, _xlfn.XLOOKUP(Table4[[#This Row],[DBUID]],PMD[DBUID],PMD[Indexed_Proximity_To_Groceries],"",0),
 IF(_xlpm.DataPoint = "","",VALUE(_xlpm.DataPoint)))</f>
        <v>3.1864318684047301E-2</v>
      </c>
      <c r="G686" s="4">
        <f>_xlfn.LET(
 _xlpm.DataPoint, _xlfn.XLOOKUP(Table4[[#This Row],[DAUID]],Census[ALT_GEO_CODE],Census[Percent_Of_Income_From_Goverment_Transfers],"",0),
 IF(_xlpm.DataPoint = "","",VALUE(_xlpm.DataPoint)))</f>
        <v>14.3</v>
      </c>
      <c r="H686" s="4">
        <f>_xlfn.LET(
 _xlpm.DataPoint, _xlfn.XLOOKUP(Table4[[#This Row],[DAUID]],Census[ALT_GEO_CODE],Census[Percent_Renters],"",0),
 IF(_xlpm.DataPoint = "","",VALUE(_xlpm.DataPoint)))</f>
        <v>15</v>
      </c>
      <c r="I686" s="3">
        <f>IFERROR(_xlfn.PERCENTRANK.INC(Table4[Proximity to groceries (PMD)],Table4[[#This Row],[Proximity to groceries (PMD)]]),"")</f>
        <v>0.621</v>
      </c>
      <c r="J686" s="3">
        <f>IFERROR(_xlfn.PERCENTRANK.INC(Table4[Percentage of income from government transfers (Census)],Table4[[#This Row],[Percentage of income from government transfers (Census)]]),"")</f>
        <v>0.78400000000000003</v>
      </c>
      <c r="K686" s="3">
        <f>IFERROR(_xlfn.PERCENTRANK.INC(Table4[Percentage of households that are renting (Census)],Table4[[#This Row],[Percentage of households that are renting (Census)]]),"")</f>
        <v>0.53</v>
      </c>
      <c r="L68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0.54002066679019545</v>
      </c>
    </row>
    <row r="687" spans="2:12" x14ac:dyDescent="0.65">
      <c r="B687" s="3">
        <v>35211281001</v>
      </c>
      <c r="C687" s="3">
        <v>35211281</v>
      </c>
      <c r="D687" s="3">
        <v>318</v>
      </c>
      <c r="E687" s="3">
        <v>567</v>
      </c>
      <c r="F687" s="3">
        <f>_xlfn.LET(
 _xlpm.DataPoint, _xlfn.XLOOKUP(Table4[[#This Row],[DBUID]],PMD[DBUID],PMD[Indexed_Proximity_To_Groceries],"",0),
 IF(_xlpm.DataPoint = "","",VALUE(_xlpm.DataPoint)))</f>
        <v>2.1816355199250299E-2</v>
      </c>
      <c r="G687" s="4">
        <f>_xlfn.LET(
 _xlpm.DataPoint, _xlfn.XLOOKUP(Table4[[#This Row],[DAUID]],Census[ALT_GEO_CODE],Census[Percent_Of_Income_From_Goverment_Transfers],"",0),
 IF(_xlpm.DataPoint = "","",VALUE(_xlpm.DataPoint)))</f>
        <v>12.4</v>
      </c>
      <c r="H687" s="4">
        <f>_xlfn.LET(
 _xlpm.DataPoint, _xlfn.XLOOKUP(Table4[[#This Row],[DAUID]],Census[ALT_GEO_CODE],Census[Percent_Renters],"",0),
 IF(_xlpm.DataPoint = "","",VALUE(_xlpm.DataPoint)))</f>
        <v>27.5</v>
      </c>
      <c r="I687" s="3">
        <f>IFERROR(_xlfn.PERCENTRANK.INC(Table4[Proximity to groceries (PMD)],Table4[[#This Row],[Proximity to groceries (PMD)]]),"")</f>
        <v>0.47799999999999998</v>
      </c>
      <c r="J687" s="3">
        <f>IFERROR(_xlfn.PERCENTRANK.INC(Table4[Percentage of income from government transfers (Census)],Table4[[#This Row],[Percentage of income from government transfers (Census)]]),"")</f>
        <v>0.57799999999999996</v>
      </c>
      <c r="K687" s="3">
        <f>IFERROR(_xlfn.PERCENTRANK.INC(Table4[Percentage of households that are renting (Census)],Table4[[#This Row],[Percentage of households that are renting (Census)]]),"")</f>
        <v>0.873</v>
      </c>
      <c r="L68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0.64101894004197868</v>
      </c>
    </row>
    <row r="688" spans="2:12" x14ac:dyDescent="0.65">
      <c r="B688" s="3">
        <v>35211281002</v>
      </c>
      <c r="C688" s="3">
        <v>35211281</v>
      </c>
      <c r="D688" s="3">
        <v>140</v>
      </c>
      <c r="E688" s="3">
        <v>567</v>
      </c>
      <c r="F688" s="3">
        <f>_xlfn.LET(
 _xlpm.DataPoint, _xlfn.XLOOKUP(Table4[[#This Row],[DBUID]],PMD[DBUID],PMD[Indexed_Proximity_To_Groceries],"",0),
 IF(_xlpm.DataPoint = "","",VALUE(_xlpm.DataPoint)))</f>
        <v>7.5958940083156401E-2</v>
      </c>
      <c r="G688" s="4">
        <f>_xlfn.LET(
 _xlpm.DataPoint, _xlfn.XLOOKUP(Table4[[#This Row],[DAUID]],Census[ALT_GEO_CODE],Census[Percent_Of_Income_From_Goverment_Transfers],"",0),
 IF(_xlpm.DataPoint = "","",VALUE(_xlpm.DataPoint)))</f>
        <v>12.4</v>
      </c>
      <c r="H688" s="4">
        <f>_xlfn.LET(
 _xlpm.DataPoint, _xlfn.XLOOKUP(Table4[[#This Row],[DAUID]],Census[ALT_GEO_CODE],Census[Percent_Renters],"",0),
 IF(_xlpm.DataPoint = "","",VALUE(_xlpm.DataPoint)))</f>
        <v>27.5</v>
      </c>
      <c r="I688" s="3">
        <f>IFERROR(_xlfn.PERCENTRANK.INC(Table4[Proximity to groceries (PMD)],Table4[[#This Row],[Proximity to groceries (PMD)]]),"")</f>
        <v>0.92500000000000004</v>
      </c>
      <c r="J688" s="3">
        <f>IFERROR(_xlfn.PERCENTRANK.INC(Table4[Percentage of income from government transfers (Census)],Table4[[#This Row],[Percentage of income from government transfers (Census)]]),"")</f>
        <v>0.57799999999999996</v>
      </c>
      <c r="K688" s="3">
        <f>IFERROR(_xlfn.PERCENTRANK.INC(Table4[Percentage of households that are renting (Census)],Table4[[#This Row],[Percentage of households that are renting (Census)]]),"")</f>
        <v>0.873</v>
      </c>
      <c r="L6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89" spans="2:12" x14ac:dyDescent="0.65">
      <c r="B689" s="3">
        <v>35211281003</v>
      </c>
      <c r="C689" s="3">
        <v>35211281</v>
      </c>
      <c r="D689" s="3">
        <v>109</v>
      </c>
      <c r="E689" s="3">
        <v>567</v>
      </c>
      <c r="F689" s="3">
        <f>_xlfn.LET(
 _xlpm.DataPoint, _xlfn.XLOOKUP(Table4[[#This Row],[DBUID]],PMD[DBUID],PMD[Indexed_Proximity_To_Groceries],"",0),
 IF(_xlpm.DataPoint = "","",VALUE(_xlpm.DataPoint)))</f>
        <v>3.08837345586018E-2</v>
      </c>
      <c r="G689" s="4">
        <f>_xlfn.LET(
 _xlpm.DataPoint, _xlfn.XLOOKUP(Table4[[#This Row],[DAUID]],Census[ALT_GEO_CODE],Census[Percent_Of_Income_From_Goverment_Transfers],"",0),
 IF(_xlpm.DataPoint = "","",VALUE(_xlpm.DataPoint)))</f>
        <v>12.4</v>
      </c>
      <c r="H689" s="4">
        <f>_xlfn.LET(
 _xlpm.DataPoint, _xlfn.XLOOKUP(Table4[[#This Row],[DAUID]],Census[ALT_GEO_CODE],Census[Percent_Renters],"",0),
 IF(_xlpm.DataPoint = "","",VALUE(_xlpm.DataPoint)))</f>
        <v>27.5</v>
      </c>
      <c r="I689" s="3">
        <f>IFERROR(_xlfn.PERCENTRANK.INC(Table4[Proximity to groceries (PMD)],Table4[[#This Row],[Proximity to groceries (PMD)]]),"")</f>
        <v>0.60599999999999998</v>
      </c>
      <c r="J689" s="3">
        <f>IFERROR(_xlfn.PERCENTRANK.INC(Table4[Percentage of income from government transfers (Census)],Table4[[#This Row],[Percentage of income from government transfers (Census)]]),"")</f>
        <v>0.57799999999999996</v>
      </c>
      <c r="K689" s="3">
        <f>IFERROR(_xlfn.PERCENTRANK.INC(Table4[Percentage of households that are renting (Census)],Table4[[#This Row],[Percentage of households that are renting (Census)]]),"")</f>
        <v>0.873</v>
      </c>
      <c r="L6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90" spans="2:12" x14ac:dyDescent="0.65">
      <c r="B690" s="3">
        <v>35211282001</v>
      </c>
      <c r="C690" s="3">
        <v>35211282</v>
      </c>
      <c r="D690" s="3">
        <v>280</v>
      </c>
      <c r="E690" s="3">
        <v>506</v>
      </c>
      <c r="F690" s="3">
        <f>_xlfn.LET(
 _xlpm.DataPoint, _xlfn.XLOOKUP(Table4[[#This Row],[DBUID]],PMD[DBUID],PMD[Indexed_Proximity_To_Groceries],"",0),
 IF(_xlpm.DataPoint = "","",VALUE(_xlpm.DataPoint)))</f>
        <v>2.8235569713619801E-2</v>
      </c>
      <c r="G690" s="4">
        <f>_xlfn.LET(
 _xlpm.DataPoint, _xlfn.XLOOKUP(Table4[[#This Row],[DAUID]],Census[ALT_GEO_CODE],Census[Percent_Of_Income_From_Goverment_Transfers],"",0),
 IF(_xlpm.DataPoint = "","",VALUE(_xlpm.DataPoint)))</f>
        <v>13.9</v>
      </c>
      <c r="H690" s="4">
        <f>_xlfn.LET(
 _xlpm.DataPoint, _xlfn.XLOOKUP(Table4[[#This Row],[DAUID]],Census[ALT_GEO_CODE],Census[Percent_Renters],"",0),
 IF(_xlpm.DataPoint = "","",VALUE(_xlpm.DataPoint)))</f>
        <v>21.2</v>
      </c>
      <c r="I690" s="3">
        <f>IFERROR(_xlfn.PERCENTRANK.INC(Table4[Proximity to groceries (PMD)],Table4[[#This Row],[Proximity to groceries (PMD)]]),"")</f>
        <v>0.57599999999999996</v>
      </c>
      <c r="J690" s="3">
        <f>IFERROR(_xlfn.PERCENTRANK.INC(Table4[Percentage of income from government transfers (Census)],Table4[[#This Row],[Percentage of income from government transfers (Census)]]),"")</f>
        <v>0.753</v>
      </c>
      <c r="K690" s="3">
        <f>IFERROR(_xlfn.PERCENTRANK.INC(Table4[Percentage of households that are renting (Census)],Table4[[#This Row],[Percentage of households that are renting (Census)]]),"")</f>
        <v>0.80800000000000005</v>
      </c>
      <c r="L6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91" spans="2:12" x14ac:dyDescent="0.65">
      <c r="B691" s="3">
        <v>35211282002</v>
      </c>
      <c r="C691" s="3">
        <v>35211282</v>
      </c>
      <c r="D691" s="3">
        <v>106</v>
      </c>
      <c r="E691" s="3">
        <v>506</v>
      </c>
      <c r="F691" s="3">
        <f>_xlfn.LET(
 _xlpm.DataPoint, _xlfn.XLOOKUP(Table4[[#This Row],[DBUID]],PMD[DBUID],PMD[Indexed_Proximity_To_Groceries],"",0),
 IF(_xlpm.DataPoint = "","",VALUE(_xlpm.DataPoint)))</f>
        <v>1.1843331325244901E-2</v>
      </c>
      <c r="G691" s="4">
        <f>_xlfn.LET(
 _xlpm.DataPoint, _xlfn.XLOOKUP(Table4[[#This Row],[DAUID]],Census[ALT_GEO_CODE],Census[Percent_Of_Income_From_Goverment_Transfers],"",0),
 IF(_xlpm.DataPoint = "","",VALUE(_xlpm.DataPoint)))</f>
        <v>13.9</v>
      </c>
      <c r="H691" s="4">
        <f>_xlfn.LET(
 _xlpm.DataPoint, _xlfn.XLOOKUP(Table4[[#This Row],[DAUID]],Census[ALT_GEO_CODE],Census[Percent_Renters],"",0),
 IF(_xlpm.DataPoint = "","",VALUE(_xlpm.DataPoint)))</f>
        <v>21.2</v>
      </c>
      <c r="I691" s="3">
        <f>IFERROR(_xlfn.PERCENTRANK.INC(Table4[Proximity to groceries (PMD)],Table4[[#This Row],[Proximity to groceries (PMD)]]),"")</f>
        <v>0.27200000000000002</v>
      </c>
      <c r="J691" s="3">
        <f>IFERROR(_xlfn.PERCENTRANK.INC(Table4[Percentage of income from government transfers (Census)],Table4[[#This Row],[Percentage of income from government transfers (Census)]]),"")</f>
        <v>0.753</v>
      </c>
      <c r="K691" s="3">
        <f>IFERROR(_xlfn.PERCENTRANK.INC(Table4[Percentage of households that are renting (Census)],Table4[[#This Row],[Percentage of households that are renting (Census)]]),"")</f>
        <v>0.80800000000000005</v>
      </c>
      <c r="L6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92" spans="2:12" x14ac:dyDescent="0.65">
      <c r="B692" s="3">
        <v>35211282003</v>
      </c>
      <c r="C692" s="3">
        <v>35211282</v>
      </c>
      <c r="D692" s="3">
        <v>120</v>
      </c>
      <c r="E692" s="3">
        <v>506</v>
      </c>
      <c r="F692" s="3">
        <f>_xlfn.LET(
 _xlpm.DataPoint, _xlfn.XLOOKUP(Table4[[#This Row],[DBUID]],PMD[DBUID],PMD[Indexed_Proximity_To_Groceries],"",0),
 IF(_xlpm.DataPoint = "","",VALUE(_xlpm.DataPoint)))</f>
        <v>3.2761364452091497E-2</v>
      </c>
      <c r="G692" s="4">
        <f>_xlfn.LET(
 _xlpm.DataPoint, _xlfn.XLOOKUP(Table4[[#This Row],[DAUID]],Census[ALT_GEO_CODE],Census[Percent_Of_Income_From_Goverment_Transfers],"",0),
 IF(_xlpm.DataPoint = "","",VALUE(_xlpm.DataPoint)))</f>
        <v>13.9</v>
      </c>
      <c r="H692" s="4">
        <f>_xlfn.LET(
 _xlpm.DataPoint, _xlfn.XLOOKUP(Table4[[#This Row],[DAUID]],Census[ALT_GEO_CODE],Census[Percent_Renters],"",0),
 IF(_xlpm.DataPoint = "","",VALUE(_xlpm.DataPoint)))</f>
        <v>21.2</v>
      </c>
      <c r="I692" s="3">
        <f>IFERROR(_xlfn.PERCENTRANK.INC(Table4[Proximity to groceries (PMD)],Table4[[#This Row],[Proximity to groceries (PMD)]]),"")</f>
        <v>0.63300000000000001</v>
      </c>
      <c r="J692" s="3">
        <f>IFERROR(_xlfn.PERCENTRANK.INC(Table4[Percentage of income from government transfers (Census)],Table4[[#This Row],[Percentage of income from government transfers (Census)]]),"")</f>
        <v>0.753</v>
      </c>
      <c r="K692" s="3">
        <f>IFERROR(_xlfn.PERCENTRANK.INC(Table4[Percentage of households that are renting (Census)],Table4[[#This Row],[Percentage of households that are renting (Census)]]),"")</f>
        <v>0.80800000000000005</v>
      </c>
      <c r="L6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93" spans="2:12" x14ac:dyDescent="0.65">
      <c r="B693" s="3">
        <v>35211283001</v>
      </c>
      <c r="C693" s="3">
        <v>35211283</v>
      </c>
      <c r="D693" s="3">
        <v>644</v>
      </c>
      <c r="E693" s="3">
        <v>644</v>
      </c>
      <c r="F693" s="3">
        <f>_xlfn.LET(
 _xlpm.DataPoint, _xlfn.XLOOKUP(Table4[[#This Row],[DBUID]],PMD[DBUID],PMD[Indexed_Proximity_To_Groceries],"",0),
 IF(_xlpm.DataPoint = "","",VALUE(_xlpm.DataPoint)))</f>
        <v>4.3317398475343799E-2</v>
      </c>
      <c r="G693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693" s="4">
        <f>_xlfn.LET(
 _xlpm.DataPoint, _xlfn.XLOOKUP(Table4[[#This Row],[DAUID]],Census[ALT_GEO_CODE],Census[Percent_Renters],"",0),
 IF(_xlpm.DataPoint = "","",VALUE(_xlpm.DataPoint)))</f>
        <v>32.5</v>
      </c>
      <c r="I693" s="3">
        <f>IFERROR(_xlfn.PERCENTRANK.INC(Table4[Proximity to groceries (PMD)],Table4[[#This Row],[Proximity to groceries (PMD)]]),"")</f>
        <v>0.747</v>
      </c>
      <c r="J693" s="3">
        <f>IFERROR(_xlfn.PERCENTRANK.INC(Table4[Percentage of income from government transfers (Census)],Table4[[#This Row],[Percentage of income from government transfers (Census)]]),"")</f>
        <v>0.94099999999999995</v>
      </c>
      <c r="K693" s="3">
        <f>IFERROR(_xlfn.PERCENTRANK.INC(Table4[Percentage of households that are renting (Census)],Table4[[#This Row],[Percentage of households that are renting (Census)]]),"")</f>
        <v>0.89900000000000002</v>
      </c>
      <c r="L69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0.59816814155325293</v>
      </c>
    </row>
    <row r="694" spans="2:12" x14ac:dyDescent="0.65">
      <c r="B694" s="3">
        <v>35211284001</v>
      </c>
      <c r="C694" s="3">
        <v>35211284</v>
      </c>
      <c r="D694" s="3">
        <v>896</v>
      </c>
      <c r="E694" s="3">
        <v>1062</v>
      </c>
      <c r="F694" s="3">
        <f>_xlfn.LET(
 _xlpm.DataPoint, _xlfn.XLOOKUP(Table4[[#This Row],[DBUID]],PMD[DBUID],PMD[Indexed_Proximity_To_Groceries],"",0),
 IF(_xlpm.DataPoint = "","",VALUE(_xlpm.DataPoint)))</f>
        <v>5.86201848416548E-2</v>
      </c>
      <c r="G694" s="4">
        <f>_xlfn.LET(
 _xlpm.DataPoint, _xlfn.XLOOKUP(Table4[[#This Row],[DAUID]],Census[ALT_GEO_CODE],Census[Percent_Of_Income_From_Goverment_Transfers],"",0),
 IF(_xlpm.DataPoint = "","",VALUE(_xlpm.DataPoint)))</f>
        <v>18</v>
      </c>
      <c r="H694" s="4">
        <f>_xlfn.LET(
 _xlpm.DataPoint, _xlfn.XLOOKUP(Table4[[#This Row],[DAUID]],Census[ALT_GEO_CODE],Census[Percent_Renters],"",0),
 IF(_xlpm.DataPoint = "","",VALUE(_xlpm.DataPoint)))</f>
        <v>84</v>
      </c>
      <c r="I694" s="3">
        <f>IFERROR(_xlfn.PERCENTRANK.INC(Table4[Proximity to groceries (PMD)],Table4[[#This Row],[Proximity to groceries (PMD)]]),"")</f>
        <v>0.85599999999999998</v>
      </c>
      <c r="J694" s="3">
        <f>IFERROR(_xlfn.PERCENTRANK.INC(Table4[Percentage of income from government transfers (Census)],Table4[[#This Row],[Percentage of income from government transfers (Census)]]),"")</f>
        <v>0.93100000000000005</v>
      </c>
      <c r="K694" s="3">
        <f>IFERROR(_xlfn.PERCENTRANK.INC(Table4[Percentage of households that are renting (Census)],Table4[[#This Row],[Percentage of households that are renting (Census)]]),"")</f>
        <v>0.98</v>
      </c>
      <c r="L69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0.50836941736744667</v>
      </c>
    </row>
    <row r="695" spans="2:12" x14ac:dyDescent="0.65">
      <c r="B695" s="3">
        <v>35211284002</v>
      </c>
      <c r="C695" s="3">
        <v>35211284</v>
      </c>
      <c r="D695" s="3">
        <v>105</v>
      </c>
      <c r="E695" s="3">
        <v>1062</v>
      </c>
      <c r="F695" s="3">
        <f>_xlfn.LET(
 _xlpm.DataPoint, _xlfn.XLOOKUP(Table4[[#This Row],[DBUID]],PMD[DBUID],PMD[Indexed_Proximity_To_Groceries],"",0),
 IF(_xlpm.DataPoint = "","",VALUE(_xlpm.DataPoint)))</f>
        <v>6.1157238304200202E-2</v>
      </c>
      <c r="G695" s="4">
        <f>_xlfn.LET(
 _xlpm.DataPoint, _xlfn.XLOOKUP(Table4[[#This Row],[DAUID]],Census[ALT_GEO_CODE],Census[Percent_Of_Income_From_Goverment_Transfers],"",0),
 IF(_xlpm.DataPoint = "","",VALUE(_xlpm.DataPoint)))</f>
        <v>18</v>
      </c>
      <c r="H695" s="4">
        <f>_xlfn.LET(
 _xlpm.DataPoint, _xlfn.XLOOKUP(Table4[[#This Row],[DAUID]],Census[ALT_GEO_CODE],Census[Percent_Renters],"",0),
 IF(_xlpm.DataPoint = "","",VALUE(_xlpm.DataPoint)))</f>
        <v>84</v>
      </c>
      <c r="I695" s="3">
        <f>IFERROR(_xlfn.PERCENTRANK.INC(Table4[Proximity to groceries (PMD)],Table4[[#This Row],[Proximity to groceries (PMD)]]),"")</f>
        <v>0.87</v>
      </c>
      <c r="J695" s="3">
        <f>IFERROR(_xlfn.PERCENTRANK.INC(Table4[Percentage of income from government transfers (Census)],Table4[[#This Row],[Percentage of income from government transfers (Census)]]),"")</f>
        <v>0.93100000000000005</v>
      </c>
      <c r="K695" s="3">
        <f>IFERROR(_xlfn.PERCENTRANK.INC(Table4[Percentage of households that are renting (Census)],Table4[[#This Row],[Percentage of households that are renting (Census)]]),"")</f>
        <v>0.98</v>
      </c>
      <c r="L6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96" spans="2:12" x14ac:dyDescent="0.65">
      <c r="B696" s="3">
        <v>35211284003</v>
      </c>
      <c r="C696" s="3">
        <v>35211284</v>
      </c>
      <c r="D696" s="3">
        <v>61</v>
      </c>
      <c r="E696" s="3">
        <v>1062</v>
      </c>
      <c r="F696" s="3">
        <f>_xlfn.LET(
 _xlpm.DataPoint, _xlfn.XLOOKUP(Table4[[#This Row],[DBUID]],PMD[DBUID],PMD[Indexed_Proximity_To_Groceries],"",0),
 IF(_xlpm.DataPoint = "","",VALUE(_xlpm.DataPoint)))</f>
        <v>2.4987537933357899E-2</v>
      </c>
      <c r="G696" s="4">
        <f>_xlfn.LET(
 _xlpm.DataPoint, _xlfn.XLOOKUP(Table4[[#This Row],[DAUID]],Census[ALT_GEO_CODE],Census[Percent_Of_Income_From_Goverment_Transfers],"",0),
 IF(_xlpm.DataPoint = "","",VALUE(_xlpm.DataPoint)))</f>
        <v>18</v>
      </c>
      <c r="H696" s="4">
        <f>_xlfn.LET(
 _xlpm.DataPoint, _xlfn.XLOOKUP(Table4[[#This Row],[DAUID]],Census[ALT_GEO_CODE],Census[Percent_Renters],"",0),
 IF(_xlpm.DataPoint = "","",VALUE(_xlpm.DataPoint)))</f>
        <v>84</v>
      </c>
      <c r="I696" s="3">
        <f>IFERROR(_xlfn.PERCENTRANK.INC(Table4[Proximity to groceries (PMD)],Table4[[#This Row],[Proximity to groceries (PMD)]]),"")</f>
        <v>0.53100000000000003</v>
      </c>
      <c r="J696" s="3">
        <f>IFERROR(_xlfn.PERCENTRANK.INC(Table4[Percentage of income from government transfers (Census)],Table4[[#This Row],[Percentage of income from government transfers (Census)]]),"")</f>
        <v>0.93100000000000005</v>
      </c>
      <c r="K696" s="3">
        <f>IFERROR(_xlfn.PERCENTRANK.INC(Table4[Percentage of households that are renting (Census)],Table4[[#This Row],[Percentage of households that are renting (Census)]]),"")</f>
        <v>0.98</v>
      </c>
      <c r="L6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97" spans="2:12" x14ac:dyDescent="0.65">
      <c r="B697" s="3">
        <v>35211285001</v>
      </c>
      <c r="C697" s="3">
        <v>35211285</v>
      </c>
      <c r="D697" s="3">
        <v>562</v>
      </c>
      <c r="E697" s="3">
        <v>702</v>
      </c>
      <c r="F697" s="3">
        <f>_xlfn.LET(
 _xlpm.DataPoint, _xlfn.XLOOKUP(Table4[[#This Row],[DBUID]],PMD[DBUID],PMD[Indexed_Proximity_To_Groceries],"",0),
 IF(_xlpm.DataPoint = "","",VALUE(_xlpm.DataPoint)))</f>
        <v>2.76258033055818E-2</v>
      </c>
      <c r="G697" s="4">
        <f>_xlfn.LET(
 _xlpm.DataPoint, _xlfn.XLOOKUP(Table4[[#This Row],[DAUID]],Census[ALT_GEO_CODE],Census[Percent_Of_Income_From_Goverment_Transfers],"",0),
 IF(_xlpm.DataPoint = "","",VALUE(_xlpm.DataPoint)))</f>
        <v>12.1</v>
      </c>
      <c r="H697" s="4">
        <f>_xlfn.LET(
 _xlpm.DataPoint, _xlfn.XLOOKUP(Table4[[#This Row],[DAUID]],Census[ALT_GEO_CODE],Census[Percent_Renters],"",0),
 IF(_xlpm.DataPoint = "","",VALUE(_xlpm.DataPoint)))</f>
        <v>20.8</v>
      </c>
      <c r="I697" s="3">
        <f>IFERROR(_xlfn.PERCENTRANK.INC(Table4[Proximity to groceries (PMD)],Table4[[#This Row],[Proximity to groceries (PMD)]]),"")</f>
        <v>0.56799999999999995</v>
      </c>
      <c r="J697" s="3">
        <f>IFERROR(_xlfn.PERCENTRANK.INC(Table4[Percentage of income from government transfers (Census)],Table4[[#This Row],[Percentage of income from government transfers (Census)]]),"")</f>
        <v>0.53800000000000003</v>
      </c>
      <c r="K697" s="3">
        <f>IFERROR(_xlfn.PERCENTRANK.INC(Table4[Percentage of households that are renting (Census)],Table4[[#This Row],[Percentage of households that are renting (Census)]]),"")</f>
        <v>0.78800000000000003</v>
      </c>
      <c r="L69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0.56788981529958416</v>
      </c>
    </row>
    <row r="698" spans="2:12" x14ac:dyDescent="0.65">
      <c r="B698" s="3">
        <v>35211285002</v>
      </c>
      <c r="C698" s="3">
        <v>35211285</v>
      </c>
      <c r="D698" s="3">
        <v>140</v>
      </c>
      <c r="E698" s="3">
        <v>702</v>
      </c>
      <c r="F698" s="3">
        <f>_xlfn.LET(
 _xlpm.DataPoint, _xlfn.XLOOKUP(Table4[[#This Row],[DBUID]],PMD[DBUID],PMD[Indexed_Proximity_To_Groceries],"",0),
 IF(_xlpm.DataPoint = "","",VALUE(_xlpm.DataPoint)))</f>
        <v>2.73949071477897E-2</v>
      </c>
      <c r="G698" s="4">
        <f>_xlfn.LET(
 _xlpm.DataPoint, _xlfn.XLOOKUP(Table4[[#This Row],[DAUID]],Census[ALT_GEO_CODE],Census[Percent_Of_Income_From_Goverment_Transfers],"",0),
 IF(_xlpm.DataPoint = "","",VALUE(_xlpm.DataPoint)))</f>
        <v>12.1</v>
      </c>
      <c r="H698" s="4">
        <f>_xlfn.LET(
 _xlpm.DataPoint, _xlfn.XLOOKUP(Table4[[#This Row],[DAUID]],Census[ALT_GEO_CODE],Census[Percent_Renters],"",0),
 IF(_xlpm.DataPoint = "","",VALUE(_xlpm.DataPoint)))</f>
        <v>20.8</v>
      </c>
      <c r="I698" s="3">
        <f>IFERROR(_xlfn.PERCENTRANK.INC(Table4[Proximity to groceries (PMD)],Table4[[#This Row],[Proximity to groceries (PMD)]]),"")</f>
        <v>0.56699999999999995</v>
      </c>
      <c r="J698" s="3">
        <f>IFERROR(_xlfn.PERCENTRANK.INC(Table4[Percentage of income from government transfers (Census)],Table4[[#This Row],[Percentage of income from government transfers (Census)]]),"")</f>
        <v>0.53800000000000003</v>
      </c>
      <c r="K698" s="3">
        <f>IFERROR(_xlfn.PERCENTRANK.INC(Table4[Percentage of households that are renting (Census)],Table4[[#This Row],[Percentage of households that are renting (Census)]]),"")</f>
        <v>0.78800000000000003</v>
      </c>
      <c r="L6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699" spans="2:12" x14ac:dyDescent="0.65">
      <c r="B699" s="3">
        <v>35211286001</v>
      </c>
      <c r="C699" s="3">
        <v>35211286</v>
      </c>
      <c r="D699" s="3">
        <v>36</v>
      </c>
      <c r="E699" s="3">
        <v>435</v>
      </c>
      <c r="F699" s="3">
        <f>_xlfn.LET(
 _xlpm.DataPoint, _xlfn.XLOOKUP(Table4[[#This Row],[DBUID]],PMD[DBUID],PMD[Indexed_Proximity_To_Groceries],"",0),
 IF(_xlpm.DataPoint = "","",VALUE(_xlpm.DataPoint)))</f>
        <v>3.2983772102254297E-2</v>
      </c>
      <c r="G699" s="4">
        <f>_xlfn.LET(
 _xlpm.DataPoint, _xlfn.XLOOKUP(Table4[[#This Row],[DAUID]],Census[ALT_GEO_CODE],Census[Percent_Of_Income_From_Goverment_Transfers],"",0),
 IF(_xlpm.DataPoint = "","",VALUE(_xlpm.DataPoint)))</f>
        <v>13.8</v>
      </c>
      <c r="H699" s="4">
        <f>_xlfn.LET(
 _xlpm.DataPoint, _xlfn.XLOOKUP(Table4[[#This Row],[DAUID]],Census[ALT_GEO_CODE],Census[Percent_Renters],"",0),
 IF(_xlpm.DataPoint = "","",VALUE(_xlpm.DataPoint)))</f>
        <v>30.3</v>
      </c>
      <c r="I699" s="3">
        <f>IFERROR(_xlfn.PERCENTRANK.INC(Table4[Proximity to groceries (PMD)],Table4[[#This Row],[Proximity to groceries (PMD)]]),"")</f>
        <v>0.63800000000000001</v>
      </c>
      <c r="J699" s="3">
        <f>IFERROR(_xlfn.PERCENTRANK.INC(Table4[Percentage of income from government transfers (Census)],Table4[[#This Row],[Percentage of income from government transfers (Census)]]),"")</f>
        <v>0.748</v>
      </c>
      <c r="K699" s="3">
        <f>IFERROR(_xlfn.PERCENTRANK.INC(Table4[Percentage of households that are renting (Census)],Table4[[#This Row],[Percentage of households that are renting (Census)]]),"")</f>
        <v>0.89100000000000001</v>
      </c>
      <c r="L6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00" spans="2:12" x14ac:dyDescent="0.65">
      <c r="B700" s="3">
        <v>35211286002</v>
      </c>
      <c r="C700" s="3">
        <v>35211286</v>
      </c>
      <c r="D700" s="3">
        <v>69</v>
      </c>
      <c r="E700" s="3">
        <v>435</v>
      </c>
      <c r="F700" s="3">
        <f>_xlfn.LET(
 _xlpm.DataPoint, _xlfn.XLOOKUP(Table4[[#This Row],[DBUID]],PMD[DBUID],PMD[Indexed_Proximity_To_Groceries],"",0),
 IF(_xlpm.DataPoint = "","",VALUE(_xlpm.DataPoint)))</f>
        <v>2.2360108246093899E-2</v>
      </c>
      <c r="G700" s="4">
        <f>_xlfn.LET(
 _xlpm.DataPoint, _xlfn.XLOOKUP(Table4[[#This Row],[DAUID]],Census[ALT_GEO_CODE],Census[Percent_Of_Income_From_Goverment_Transfers],"",0),
 IF(_xlpm.DataPoint = "","",VALUE(_xlpm.DataPoint)))</f>
        <v>13.8</v>
      </c>
      <c r="H700" s="4">
        <f>_xlfn.LET(
 _xlpm.DataPoint, _xlfn.XLOOKUP(Table4[[#This Row],[DAUID]],Census[ALT_GEO_CODE],Census[Percent_Renters],"",0),
 IF(_xlpm.DataPoint = "","",VALUE(_xlpm.DataPoint)))</f>
        <v>30.3</v>
      </c>
      <c r="I700" s="3">
        <f>IFERROR(_xlfn.PERCENTRANK.INC(Table4[Proximity to groceries (PMD)],Table4[[#This Row],[Proximity to groceries (PMD)]]),"")</f>
        <v>0.48799999999999999</v>
      </c>
      <c r="J700" s="3">
        <f>IFERROR(_xlfn.PERCENTRANK.INC(Table4[Percentage of income from government transfers (Census)],Table4[[#This Row],[Percentage of income from government transfers (Census)]]),"")</f>
        <v>0.748</v>
      </c>
      <c r="K700" s="3">
        <f>IFERROR(_xlfn.PERCENTRANK.INC(Table4[Percentage of households that are renting (Census)],Table4[[#This Row],[Percentage of households that are renting (Census)]]),"")</f>
        <v>0.89100000000000001</v>
      </c>
      <c r="L7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01" spans="2:12" x14ac:dyDescent="0.65">
      <c r="B701" s="3">
        <v>35211286003</v>
      </c>
      <c r="C701" s="3">
        <v>35211286</v>
      </c>
      <c r="D701" s="3">
        <v>59</v>
      </c>
      <c r="E701" s="3">
        <v>435</v>
      </c>
      <c r="F701" s="3">
        <f>_xlfn.LET(
 _xlpm.DataPoint, _xlfn.XLOOKUP(Table4[[#This Row],[DBUID]],PMD[DBUID],PMD[Indexed_Proximity_To_Groceries],"",0),
 IF(_xlpm.DataPoint = "","",VALUE(_xlpm.DataPoint)))</f>
        <v>3.0309634098833801E-2</v>
      </c>
      <c r="G701" s="4">
        <f>_xlfn.LET(
 _xlpm.DataPoint, _xlfn.XLOOKUP(Table4[[#This Row],[DAUID]],Census[ALT_GEO_CODE],Census[Percent_Of_Income_From_Goverment_Transfers],"",0),
 IF(_xlpm.DataPoint = "","",VALUE(_xlpm.DataPoint)))</f>
        <v>13.8</v>
      </c>
      <c r="H701" s="4">
        <f>_xlfn.LET(
 _xlpm.DataPoint, _xlfn.XLOOKUP(Table4[[#This Row],[DAUID]],Census[ALT_GEO_CODE],Census[Percent_Renters],"",0),
 IF(_xlpm.DataPoint = "","",VALUE(_xlpm.DataPoint)))</f>
        <v>30.3</v>
      </c>
      <c r="I701" s="3">
        <f>IFERROR(_xlfn.PERCENTRANK.INC(Table4[Proximity to groceries (PMD)],Table4[[#This Row],[Proximity to groceries (PMD)]]),"")</f>
        <v>0.59899999999999998</v>
      </c>
      <c r="J701" s="3">
        <f>IFERROR(_xlfn.PERCENTRANK.INC(Table4[Percentage of income from government transfers (Census)],Table4[[#This Row],[Percentage of income from government transfers (Census)]]),"")</f>
        <v>0.748</v>
      </c>
      <c r="K701" s="3">
        <f>IFERROR(_xlfn.PERCENTRANK.INC(Table4[Percentage of households that are renting (Census)],Table4[[#This Row],[Percentage of households that are renting (Census)]]),"")</f>
        <v>0.89100000000000001</v>
      </c>
      <c r="L7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02" spans="2:12" x14ac:dyDescent="0.65">
      <c r="B702" s="3">
        <v>35211286004</v>
      </c>
      <c r="C702" s="3">
        <v>35211286</v>
      </c>
      <c r="D702" s="3">
        <v>84</v>
      </c>
      <c r="E702" s="3">
        <v>435</v>
      </c>
      <c r="F702" s="3">
        <f>_xlfn.LET(
 _xlpm.DataPoint, _xlfn.XLOOKUP(Table4[[#This Row],[DBUID]],PMD[DBUID],PMD[Indexed_Proximity_To_Groceries],"",0),
 IF(_xlpm.DataPoint = "","",VALUE(_xlpm.DataPoint)))</f>
        <v>3.3384388926329701E-2</v>
      </c>
      <c r="G702" s="4">
        <f>_xlfn.LET(
 _xlpm.DataPoint, _xlfn.XLOOKUP(Table4[[#This Row],[DAUID]],Census[ALT_GEO_CODE],Census[Percent_Of_Income_From_Goverment_Transfers],"",0),
 IF(_xlpm.DataPoint = "","",VALUE(_xlpm.DataPoint)))</f>
        <v>13.8</v>
      </c>
      <c r="H702" s="4">
        <f>_xlfn.LET(
 _xlpm.DataPoint, _xlfn.XLOOKUP(Table4[[#This Row],[DAUID]],Census[ALT_GEO_CODE],Census[Percent_Renters],"",0),
 IF(_xlpm.DataPoint = "","",VALUE(_xlpm.DataPoint)))</f>
        <v>30.3</v>
      </c>
      <c r="I702" s="3">
        <f>IFERROR(_xlfn.PERCENTRANK.INC(Table4[Proximity to groceries (PMD)],Table4[[#This Row],[Proximity to groceries (PMD)]]),"")</f>
        <v>0.64400000000000002</v>
      </c>
      <c r="J702" s="3">
        <f>IFERROR(_xlfn.PERCENTRANK.INC(Table4[Percentage of income from government transfers (Census)],Table4[[#This Row],[Percentage of income from government transfers (Census)]]),"")</f>
        <v>0.748</v>
      </c>
      <c r="K702" s="3">
        <f>IFERROR(_xlfn.PERCENTRANK.INC(Table4[Percentage of households that are renting (Census)],Table4[[#This Row],[Percentage of households that are renting (Census)]]),"")</f>
        <v>0.89100000000000001</v>
      </c>
      <c r="L7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03" spans="2:12" x14ac:dyDescent="0.65">
      <c r="B703" s="3">
        <v>35211286005</v>
      </c>
      <c r="C703" s="3">
        <v>35211286</v>
      </c>
      <c r="D703" s="3">
        <v>187</v>
      </c>
      <c r="E703" s="3">
        <v>435</v>
      </c>
      <c r="F703" s="3">
        <f>_xlfn.LET(
 _xlpm.DataPoint, _xlfn.XLOOKUP(Table4[[#This Row],[DBUID]],PMD[DBUID],PMD[Indexed_Proximity_To_Groceries],"",0),
 IF(_xlpm.DataPoint = "","",VALUE(_xlpm.DataPoint)))</f>
        <v>4.1384525048118598E-2</v>
      </c>
      <c r="G703" s="4">
        <f>_xlfn.LET(
 _xlpm.DataPoint, _xlfn.XLOOKUP(Table4[[#This Row],[DAUID]],Census[ALT_GEO_CODE],Census[Percent_Of_Income_From_Goverment_Transfers],"",0),
 IF(_xlpm.DataPoint = "","",VALUE(_xlpm.DataPoint)))</f>
        <v>13.8</v>
      </c>
      <c r="H703" s="4">
        <f>_xlfn.LET(
 _xlpm.DataPoint, _xlfn.XLOOKUP(Table4[[#This Row],[DAUID]],Census[ALT_GEO_CODE],Census[Percent_Renters],"",0),
 IF(_xlpm.DataPoint = "","",VALUE(_xlpm.DataPoint)))</f>
        <v>30.3</v>
      </c>
      <c r="I703" s="3">
        <f>IFERROR(_xlfn.PERCENTRANK.INC(Table4[Proximity to groceries (PMD)],Table4[[#This Row],[Proximity to groceries (PMD)]]),"")</f>
        <v>0.73399999999999999</v>
      </c>
      <c r="J703" s="3">
        <f>IFERROR(_xlfn.PERCENTRANK.INC(Table4[Percentage of income from government transfers (Census)],Table4[[#This Row],[Percentage of income from government transfers (Census)]]),"")</f>
        <v>0.748</v>
      </c>
      <c r="K703" s="3">
        <f>IFERROR(_xlfn.PERCENTRANK.INC(Table4[Percentage of households that are renting (Census)],Table4[[#This Row],[Percentage of households that are renting (Census)]]),"")</f>
        <v>0.89100000000000001</v>
      </c>
      <c r="L7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04" spans="2:12" x14ac:dyDescent="0.65">
      <c r="B704" s="3">
        <v>35211287003</v>
      </c>
      <c r="C704" s="3">
        <v>35211287</v>
      </c>
      <c r="D704" s="3">
        <v>232</v>
      </c>
      <c r="E704" s="3">
        <v>507</v>
      </c>
      <c r="F704" s="3">
        <f>_xlfn.LET(
 _xlpm.DataPoint, _xlfn.XLOOKUP(Table4[[#This Row],[DBUID]],PMD[DBUID],PMD[Indexed_Proximity_To_Groceries],"",0),
 IF(_xlpm.DataPoint = "","",VALUE(_xlpm.DataPoint)))</f>
        <v>1.09106917216715E-2</v>
      </c>
      <c r="G704" s="4">
        <f>_xlfn.LET(
 _xlpm.DataPoint, _xlfn.XLOOKUP(Table4[[#This Row],[DAUID]],Census[ALT_GEO_CODE],Census[Percent_Of_Income_From_Goverment_Transfers],"",0),
 IF(_xlpm.DataPoint = "","",VALUE(_xlpm.DataPoint)))</f>
        <v>24.6</v>
      </c>
      <c r="H704" s="4">
        <f>_xlfn.LET(
 _xlpm.DataPoint, _xlfn.XLOOKUP(Table4[[#This Row],[DAUID]],Census[ALT_GEO_CODE],Census[Percent_Renters],"",0),
 IF(_xlpm.DataPoint = "","",VALUE(_xlpm.DataPoint)))</f>
        <v>83</v>
      </c>
      <c r="I704" s="3">
        <f>IFERROR(_xlfn.PERCENTRANK.INC(Table4[Proximity to groceries (PMD)],Table4[[#This Row],[Proximity to groceries (PMD)]]),"")</f>
        <v>0.252</v>
      </c>
      <c r="J704" s="3">
        <f>IFERROR(_xlfn.PERCENTRANK.INC(Table4[Percentage of income from government transfers (Census)],Table4[[#This Row],[Percentage of income from government transfers (Census)]]),"")</f>
        <v>0.98699999999999999</v>
      </c>
      <c r="K704" s="3">
        <f>IFERROR(_xlfn.PERCENTRANK.INC(Table4[Percentage of households that are renting (Census)],Table4[[#This Row],[Percentage of households that are renting (Census)]]),"")</f>
        <v>0.97799999999999998</v>
      </c>
      <c r="L7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05" spans="2:12" x14ac:dyDescent="0.65">
      <c r="B705" s="3">
        <v>35211287004</v>
      </c>
      <c r="C705" s="3">
        <v>35211287</v>
      </c>
      <c r="D705" s="3">
        <v>68</v>
      </c>
      <c r="E705" s="3">
        <v>507</v>
      </c>
      <c r="F705" s="3">
        <f>_xlfn.LET(
 _xlpm.DataPoint, _xlfn.XLOOKUP(Table4[[#This Row],[DBUID]],PMD[DBUID],PMD[Indexed_Proximity_To_Groceries],"",0),
 IF(_xlpm.DataPoint = "","",VALUE(_xlpm.DataPoint)))</f>
        <v>7.9608923716275995E-2</v>
      </c>
      <c r="G705" s="4">
        <f>_xlfn.LET(
 _xlpm.DataPoint, _xlfn.XLOOKUP(Table4[[#This Row],[DAUID]],Census[ALT_GEO_CODE],Census[Percent_Of_Income_From_Goverment_Transfers],"",0),
 IF(_xlpm.DataPoint = "","",VALUE(_xlpm.DataPoint)))</f>
        <v>24.6</v>
      </c>
      <c r="H705" s="4">
        <f>_xlfn.LET(
 _xlpm.DataPoint, _xlfn.XLOOKUP(Table4[[#This Row],[DAUID]],Census[ALT_GEO_CODE],Census[Percent_Renters],"",0),
 IF(_xlpm.DataPoint = "","",VALUE(_xlpm.DataPoint)))</f>
        <v>83</v>
      </c>
      <c r="I705" s="3">
        <f>IFERROR(_xlfn.PERCENTRANK.INC(Table4[Proximity to groceries (PMD)],Table4[[#This Row],[Proximity to groceries (PMD)]]),"")</f>
        <v>0.93100000000000005</v>
      </c>
      <c r="J705" s="3">
        <f>IFERROR(_xlfn.PERCENTRANK.INC(Table4[Percentage of income from government transfers (Census)],Table4[[#This Row],[Percentage of income from government transfers (Census)]]),"")</f>
        <v>0.98699999999999999</v>
      </c>
      <c r="K705" s="3">
        <f>IFERROR(_xlfn.PERCENTRANK.INC(Table4[Percentage of households that are renting (Census)],Table4[[#This Row],[Percentage of households that are renting (Census)]]),"")</f>
        <v>0.97799999999999998</v>
      </c>
      <c r="L7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06" spans="2:12" x14ac:dyDescent="0.65">
      <c r="B706" s="3">
        <v>35211287005</v>
      </c>
      <c r="C706" s="3">
        <v>35211287</v>
      </c>
      <c r="D706" s="3">
        <v>22</v>
      </c>
      <c r="E706" s="3">
        <v>507</v>
      </c>
      <c r="F706" s="3">
        <f>_xlfn.LET(
 _xlpm.DataPoint, _xlfn.XLOOKUP(Table4[[#This Row],[DBUID]],PMD[DBUID],PMD[Indexed_Proximity_To_Groceries],"",0),
 IF(_xlpm.DataPoint = "","",VALUE(_xlpm.DataPoint)))</f>
        <v>8.8504860688039796E-2</v>
      </c>
      <c r="G706" s="4">
        <f>_xlfn.LET(
 _xlpm.DataPoint, _xlfn.XLOOKUP(Table4[[#This Row],[DAUID]],Census[ALT_GEO_CODE],Census[Percent_Of_Income_From_Goverment_Transfers],"",0),
 IF(_xlpm.DataPoint = "","",VALUE(_xlpm.DataPoint)))</f>
        <v>24.6</v>
      </c>
      <c r="H706" s="4">
        <f>_xlfn.LET(
 _xlpm.DataPoint, _xlfn.XLOOKUP(Table4[[#This Row],[DAUID]],Census[ALT_GEO_CODE],Census[Percent_Renters],"",0),
 IF(_xlpm.DataPoint = "","",VALUE(_xlpm.DataPoint)))</f>
        <v>83</v>
      </c>
      <c r="I706" s="3">
        <f>IFERROR(_xlfn.PERCENTRANK.INC(Table4[Proximity to groceries (PMD)],Table4[[#This Row],[Proximity to groceries (PMD)]]),"")</f>
        <v>0.94799999999999995</v>
      </c>
      <c r="J706" s="3">
        <f>IFERROR(_xlfn.PERCENTRANK.INC(Table4[Percentage of income from government transfers (Census)],Table4[[#This Row],[Percentage of income from government transfers (Census)]]),"")</f>
        <v>0.98699999999999999</v>
      </c>
      <c r="K706" s="3">
        <f>IFERROR(_xlfn.PERCENTRANK.INC(Table4[Percentage of households that are renting (Census)],Table4[[#This Row],[Percentage of households that are renting (Census)]]),"")</f>
        <v>0.97799999999999998</v>
      </c>
      <c r="L7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07" spans="2:12" x14ac:dyDescent="0.65">
      <c r="B707" s="3">
        <v>35211287006</v>
      </c>
      <c r="C707" s="3">
        <v>35211287</v>
      </c>
      <c r="D707" s="3">
        <v>76</v>
      </c>
      <c r="E707" s="3">
        <v>507</v>
      </c>
      <c r="F707" s="3">
        <f>_xlfn.LET(
 _xlpm.DataPoint, _xlfn.XLOOKUP(Table4[[#This Row],[DBUID]],PMD[DBUID],PMD[Indexed_Proximity_To_Groceries],"",0),
 IF(_xlpm.DataPoint = "","",VALUE(_xlpm.DataPoint)))</f>
        <v>7.6220185114392103E-2</v>
      </c>
      <c r="G707" s="4">
        <f>_xlfn.LET(
 _xlpm.DataPoint, _xlfn.XLOOKUP(Table4[[#This Row],[DAUID]],Census[ALT_GEO_CODE],Census[Percent_Of_Income_From_Goverment_Transfers],"",0),
 IF(_xlpm.DataPoint = "","",VALUE(_xlpm.DataPoint)))</f>
        <v>24.6</v>
      </c>
      <c r="H707" s="4">
        <f>_xlfn.LET(
 _xlpm.DataPoint, _xlfn.XLOOKUP(Table4[[#This Row],[DAUID]],Census[ALT_GEO_CODE],Census[Percent_Renters],"",0),
 IF(_xlpm.DataPoint = "","",VALUE(_xlpm.DataPoint)))</f>
        <v>83</v>
      </c>
      <c r="I707" s="3">
        <f>IFERROR(_xlfn.PERCENTRANK.INC(Table4[Proximity to groceries (PMD)],Table4[[#This Row],[Proximity to groceries (PMD)]]),"")</f>
        <v>0.92600000000000005</v>
      </c>
      <c r="J707" s="3">
        <f>IFERROR(_xlfn.PERCENTRANK.INC(Table4[Percentage of income from government transfers (Census)],Table4[[#This Row],[Percentage of income from government transfers (Census)]]),"")</f>
        <v>0.98699999999999999</v>
      </c>
      <c r="K707" s="3">
        <f>IFERROR(_xlfn.PERCENTRANK.INC(Table4[Percentage of households that are renting (Census)],Table4[[#This Row],[Percentage of households that are renting (Census)]]),"")</f>
        <v>0.97799999999999998</v>
      </c>
      <c r="L7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08" spans="2:12" x14ac:dyDescent="0.65">
      <c r="B708" s="3">
        <v>35211287007</v>
      </c>
      <c r="C708" s="3">
        <v>35211287</v>
      </c>
      <c r="D708" s="3">
        <v>109</v>
      </c>
      <c r="E708" s="3">
        <v>507</v>
      </c>
      <c r="F708" s="3">
        <f>_xlfn.LET(
 _xlpm.DataPoint, _xlfn.XLOOKUP(Table4[[#This Row],[DBUID]],PMD[DBUID],PMD[Indexed_Proximity_To_Groceries],"",0),
 IF(_xlpm.DataPoint = "","",VALUE(_xlpm.DataPoint)))</f>
        <v>3.2362528649971502E-2</v>
      </c>
      <c r="G708" s="4">
        <f>_xlfn.LET(
 _xlpm.DataPoint, _xlfn.XLOOKUP(Table4[[#This Row],[DAUID]],Census[ALT_GEO_CODE],Census[Percent_Of_Income_From_Goverment_Transfers],"",0),
 IF(_xlpm.DataPoint = "","",VALUE(_xlpm.DataPoint)))</f>
        <v>24.6</v>
      </c>
      <c r="H708" s="4">
        <f>_xlfn.LET(
 _xlpm.DataPoint, _xlfn.XLOOKUP(Table4[[#This Row],[DAUID]],Census[ALT_GEO_CODE],Census[Percent_Renters],"",0),
 IF(_xlpm.DataPoint = "","",VALUE(_xlpm.DataPoint)))</f>
        <v>83</v>
      </c>
      <c r="I708" s="3">
        <f>IFERROR(_xlfn.PERCENTRANK.INC(Table4[Proximity to groceries (PMD)],Table4[[#This Row],[Proximity to groceries (PMD)]]),"")</f>
        <v>0.628</v>
      </c>
      <c r="J708" s="3">
        <f>IFERROR(_xlfn.PERCENTRANK.INC(Table4[Percentage of income from government transfers (Census)],Table4[[#This Row],[Percentage of income from government transfers (Census)]]),"")</f>
        <v>0.98699999999999999</v>
      </c>
      <c r="K708" s="3">
        <f>IFERROR(_xlfn.PERCENTRANK.INC(Table4[Percentage of households that are renting (Census)],Table4[[#This Row],[Percentage of households that are renting (Census)]]),"")</f>
        <v>0.97799999999999998</v>
      </c>
      <c r="L7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09" spans="2:12" x14ac:dyDescent="0.65">
      <c r="B709" s="3">
        <v>35211288002</v>
      </c>
      <c r="C709" s="3">
        <v>35211288</v>
      </c>
      <c r="D709" s="3">
        <v>5</v>
      </c>
      <c r="E709" s="3">
        <v>987</v>
      </c>
      <c r="F709" s="3">
        <f>_xlfn.LET(
 _xlpm.DataPoint, _xlfn.XLOOKUP(Table4[[#This Row],[DBUID]],PMD[DBUID],PMD[Indexed_Proximity_To_Groceries],"",0),
 IF(_xlpm.DataPoint = "","",VALUE(_xlpm.DataPoint)))</f>
        <v>5.67836952492917E-2</v>
      </c>
      <c r="G709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709" s="4">
        <f>_xlfn.LET(
 _xlpm.DataPoint, _xlfn.XLOOKUP(Table4[[#This Row],[DAUID]],Census[ALT_GEO_CODE],Census[Percent_Renters],"",0),
 IF(_xlpm.DataPoint = "","",VALUE(_xlpm.DataPoint)))</f>
        <v>53.7</v>
      </c>
      <c r="I709" s="3">
        <f>IFERROR(_xlfn.PERCENTRANK.INC(Table4[Proximity to groceries (PMD)],Table4[[#This Row],[Proximity to groceries (PMD)]]),"")</f>
        <v>0.84599999999999997</v>
      </c>
      <c r="J709" s="3">
        <f>IFERROR(_xlfn.PERCENTRANK.INC(Table4[Percentage of income from government transfers (Census)],Table4[[#This Row],[Percentage of income from government transfers (Census)]]),"")</f>
        <v>0.92600000000000005</v>
      </c>
      <c r="K709" s="3">
        <f>IFERROR(_xlfn.PERCENTRANK.INC(Table4[Percentage of households that are renting (Census)],Table4[[#This Row],[Percentage of households that are renting (Census)]]),"")</f>
        <v>0.94799999999999995</v>
      </c>
      <c r="L7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10" spans="2:12" x14ac:dyDescent="0.65">
      <c r="B710" s="3">
        <v>35211288003</v>
      </c>
      <c r="C710" s="3">
        <v>35211288</v>
      </c>
      <c r="D710" s="3">
        <v>343</v>
      </c>
      <c r="E710" s="3">
        <v>987</v>
      </c>
      <c r="F710" s="3">
        <f>_xlfn.LET(
 _xlpm.DataPoint, _xlfn.XLOOKUP(Table4[[#This Row],[DBUID]],PMD[DBUID],PMD[Indexed_Proximity_To_Groceries],"",0),
 IF(_xlpm.DataPoint = "","",VALUE(_xlpm.DataPoint)))</f>
        <v>4.5657645807416998E-2</v>
      </c>
      <c r="G710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710" s="4">
        <f>_xlfn.LET(
 _xlpm.DataPoint, _xlfn.XLOOKUP(Table4[[#This Row],[DAUID]],Census[ALT_GEO_CODE],Census[Percent_Renters],"",0),
 IF(_xlpm.DataPoint = "","",VALUE(_xlpm.DataPoint)))</f>
        <v>53.7</v>
      </c>
      <c r="I710" s="3">
        <f>IFERROR(_xlfn.PERCENTRANK.INC(Table4[Proximity to groceries (PMD)],Table4[[#This Row],[Proximity to groceries (PMD)]]),"")</f>
        <v>0.76400000000000001</v>
      </c>
      <c r="J710" s="3">
        <f>IFERROR(_xlfn.PERCENTRANK.INC(Table4[Percentage of income from government transfers (Census)],Table4[[#This Row],[Percentage of income from government transfers (Census)]]),"")</f>
        <v>0.92600000000000005</v>
      </c>
      <c r="K710" s="3">
        <f>IFERROR(_xlfn.PERCENTRANK.INC(Table4[Percentage of households that are renting (Census)],Table4[[#This Row],[Percentage of households that are renting (Census)]]),"")</f>
        <v>0.94799999999999995</v>
      </c>
      <c r="L71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0.59171208912230411</v>
      </c>
    </row>
    <row r="711" spans="2:12" x14ac:dyDescent="0.65">
      <c r="B711" s="3">
        <v>35211288004</v>
      </c>
      <c r="C711" s="3">
        <v>35211288</v>
      </c>
      <c r="D711" s="3">
        <v>73</v>
      </c>
      <c r="E711" s="3">
        <v>987</v>
      </c>
      <c r="F711" s="3">
        <f>_xlfn.LET(
 _xlpm.DataPoint, _xlfn.XLOOKUP(Table4[[#This Row],[DBUID]],PMD[DBUID],PMD[Indexed_Proximity_To_Groceries],"",0),
 IF(_xlpm.DataPoint = "","",VALUE(_xlpm.DataPoint)))</f>
        <v>8.8533910802434806E-2</v>
      </c>
      <c r="G711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711" s="4">
        <f>_xlfn.LET(
 _xlpm.DataPoint, _xlfn.XLOOKUP(Table4[[#This Row],[DAUID]],Census[ALT_GEO_CODE],Census[Percent_Renters],"",0),
 IF(_xlpm.DataPoint = "","",VALUE(_xlpm.DataPoint)))</f>
        <v>53.7</v>
      </c>
      <c r="I711" s="3">
        <f>IFERROR(_xlfn.PERCENTRANK.INC(Table4[Proximity to groceries (PMD)],Table4[[#This Row],[Proximity to groceries (PMD)]]),"")</f>
        <v>0.94899999999999995</v>
      </c>
      <c r="J711" s="3">
        <f>IFERROR(_xlfn.PERCENTRANK.INC(Table4[Percentage of income from government transfers (Census)],Table4[[#This Row],[Percentage of income from government transfers (Census)]]),"")</f>
        <v>0.92600000000000005</v>
      </c>
      <c r="K711" s="3">
        <f>IFERROR(_xlfn.PERCENTRANK.INC(Table4[Percentage of households that are renting (Census)],Table4[[#This Row],[Percentage of households that are renting (Census)]]),"")</f>
        <v>0.94799999999999995</v>
      </c>
      <c r="L7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12" spans="2:12" x14ac:dyDescent="0.65">
      <c r="B712" s="3">
        <v>35211288005</v>
      </c>
      <c r="C712" s="3">
        <v>35211288</v>
      </c>
      <c r="D712" s="3">
        <v>97</v>
      </c>
      <c r="E712" s="3">
        <v>987</v>
      </c>
      <c r="F712" s="3">
        <f>_xlfn.LET(
 _xlpm.DataPoint, _xlfn.XLOOKUP(Table4[[#This Row],[DBUID]],PMD[DBUID],PMD[Indexed_Proximity_To_Groceries],"",0),
 IF(_xlpm.DataPoint = "","",VALUE(_xlpm.DataPoint)))</f>
        <v>6.8383844506508501E-2</v>
      </c>
      <c r="G712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712" s="4">
        <f>_xlfn.LET(
 _xlpm.DataPoint, _xlfn.XLOOKUP(Table4[[#This Row],[DAUID]],Census[ALT_GEO_CODE],Census[Percent_Renters],"",0),
 IF(_xlpm.DataPoint = "","",VALUE(_xlpm.DataPoint)))</f>
        <v>53.7</v>
      </c>
      <c r="I712" s="3">
        <f>IFERROR(_xlfn.PERCENTRANK.INC(Table4[Proximity to groceries (PMD)],Table4[[#This Row],[Proximity to groceries (PMD)]]),"")</f>
        <v>0.9</v>
      </c>
      <c r="J712" s="3">
        <f>IFERROR(_xlfn.PERCENTRANK.INC(Table4[Percentage of income from government transfers (Census)],Table4[[#This Row],[Percentage of income from government transfers (Census)]]),"")</f>
        <v>0.92600000000000005</v>
      </c>
      <c r="K712" s="3">
        <f>IFERROR(_xlfn.PERCENTRANK.INC(Table4[Percentage of households that are renting (Census)],Table4[[#This Row],[Percentage of households that are renting (Census)]]),"")</f>
        <v>0.94799999999999995</v>
      </c>
      <c r="L7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13" spans="2:12" x14ac:dyDescent="0.65">
      <c r="B713" s="3">
        <v>35211288013</v>
      </c>
      <c r="C713" s="3">
        <v>35211288</v>
      </c>
      <c r="D713" s="3">
        <v>0</v>
      </c>
      <c r="E713" s="3">
        <v>987</v>
      </c>
      <c r="F713" s="3">
        <f>_xlfn.LET(
 _xlpm.DataPoint, _xlfn.XLOOKUP(Table4[[#This Row],[DBUID]],PMD[DBUID],PMD[Indexed_Proximity_To_Groceries],"",0),
 IF(_xlpm.DataPoint = "","",VALUE(_xlpm.DataPoint)))</f>
        <v>8.0519884209479795E-2</v>
      </c>
      <c r="G713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713" s="4">
        <f>_xlfn.LET(
 _xlpm.DataPoint, _xlfn.XLOOKUP(Table4[[#This Row],[DAUID]],Census[ALT_GEO_CODE],Census[Percent_Renters],"",0),
 IF(_xlpm.DataPoint = "","",VALUE(_xlpm.DataPoint)))</f>
        <v>53.7</v>
      </c>
      <c r="I713" s="3">
        <f>IFERROR(_xlfn.PERCENTRANK.INC(Table4[Proximity to groceries (PMD)],Table4[[#This Row],[Proximity to groceries (PMD)]]),"")</f>
        <v>0.93500000000000005</v>
      </c>
      <c r="J713" s="3">
        <f>IFERROR(_xlfn.PERCENTRANK.INC(Table4[Percentage of income from government transfers (Census)],Table4[[#This Row],[Percentage of income from government transfers (Census)]]),"")</f>
        <v>0.92600000000000005</v>
      </c>
      <c r="K713" s="3">
        <f>IFERROR(_xlfn.PERCENTRANK.INC(Table4[Percentage of households that are renting (Census)],Table4[[#This Row],[Percentage of households that are renting (Census)]]),"")</f>
        <v>0.94799999999999995</v>
      </c>
      <c r="L7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14" spans="2:12" x14ac:dyDescent="0.65">
      <c r="B714" s="3">
        <v>35211288014</v>
      </c>
      <c r="C714" s="3">
        <v>35211288</v>
      </c>
      <c r="D714" s="3">
        <v>0</v>
      </c>
      <c r="E714" s="3">
        <v>987</v>
      </c>
      <c r="F714" s="3">
        <f>_xlfn.LET(
 _xlpm.DataPoint, _xlfn.XLOOKUP(Table4[[#This Row],[DBUID]],PMD[DBUID],PMD[Indexed_Proximity_To_Groceries],"",0),
 IF(_xlpm.DataPoint = "","",VALUE(_xlpm.DataPoint)))</f>
        <v>6.0280935985849701E-2</v>
      </c>
      <c r="G714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714" s="4">
        <f>_xlfn.LET(
 _xlpm.DataPoint, _xlfn.XLOOKUP(Table4[[#This Row],[DAUID]],Census[ALT_GEO_CODE],Census[Percent_Renters],"",0),
 IF(_xlpm.DataPoint = "","",VALUE(_xlpm.DataPoint)))</f>
        <v>53.7</v>
      </c>
      <c r="I714" s="3">
        <f>IFERROR(_xlfn.PERCENTRANK.INC(Table4[Proximity to groceries (PMD)],Table4[[#This Row],[Proximity to groceries (PMD)]]),"")</f>
        <v>0.86399999999999999</v>
      </c>
      <c r="J714" s="3">
        <f>IFERROR(_xlfn.PERCENTRANK.INC(Table4[Percentage of income from government transfers (Census)],Table4[[#This Row],[Percentage of income from government transfers (Census)]]),"")</f>
        <v>0.92600000000000005</v>
      </c>
      <c r="K714" s="3">
        <f>IFERROR(_xlfn.PERCENTRANK.INC(Table4[Percentage of households that are renting (Census)],Table4[[#This Row],[Percentage of households that are renting (Census)]]),"")</f>
        <v>0.94799999999999995</v>
      </c>
      <c r="L7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15" spans="2:12" x14ac:dyDescent="0.65">
      <c r="B715" s="3">
        <v>35211288017</v>
      </c>
      <c r="C715" s="3">
        <v>35211288</v>
      </c>
      <c r="D715" s="3">
        <v>464</v>
      </c>
      <c r="E715" s="3">
        <v>987</v>
      </c>
      <c r="F715" s="3">
        <f>_xlfn.LET(
 _xlpm.DataPoint, _xlfn.XLOOKUP(Table4[[#This Row],[DBUID]],PMD[DBUID],PMD[Indexed_Proximity_To_Groceries],"",0),
 IF(_xlpm.DataPoint = "","",VALUE(_xlpm.DataPoint)))</f>
        <v>3.3496963995183503E-2</v>
      </c>
      <c r="G715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715" s="4">
        <f>_xlfn.LET(
 _xlpm.DataPoint, _xlfn.XLOOKUP(Table4[[#This Row],[DAUID]],Census[ALT_GEO_CODE],Census[Percent_Renters],"",0),
 IF(_xlpm.DataPoint = "","",VALUE(_xlpm.DataPoint)))</f>
        <v>53.7</v>
      </c>
      <c r="I715" s="3">
        <f>IFERROR(_xlfn.PERCENTRANK.INC(Table4[Proximity to groceries (PMD)],Table4[[#This Row],[Proximity to groceries (PMD)]]),"")</f>
        <v>0.64500000000000002</v>
      </c>
      <c r="J715" s="3">
        <f>IFERROR(_xlfn.PERCENTRANK.INC(Table4[Percentage of income from government transfers (Census)],Table4[[#This Row],[Percentage of income from government transfers (Census)]]),"")</f>
        <v>0.92600000000000005</v>
      </c>
      <c r="K715" s="3">
        <f>IFERROR(_xlfn.PERCENTRANK.INC(Table4[Percentage of households that are renting (Census)],Table4[[#This Row],[Percentage of households that are renting (Census)]]),"")</f>
        <v>0.94799999999999995</v>
      </c>
      <c r="L71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0.67797845407988455</v>
      </c>
    </row>
    <row r="716" spans="2:12" x14ac:dyDescent="0.65">
      <c r="B716" s="3">
        <v>35211288018</v>
      </c>
      <c r="C716" s="3">
        <v>35211288</v>
      </c>
      <c r="D716" s="3">
        <v>5</v>
      </c>
      <c r="E716" s="3">
        <v>987</v>
      </c>
      <c r="F716" s="3">
        <f>_xlfn.LET(
 _xlpm.DataPoint, _xlfn.XLOOKUP(Table4[[#This Row],[DBUID]],PMD[DBUID],PMD[Indexed_Proximity_To_Groceries],"",0),
 IF(_xlpm.DataPoint = "","",VALUE(_xlpm.DataPoint)))</f>
        <v>7.5249587461264297E-2</v>
      </c>
      <c r="G716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716" s="4">
        <f>_xlfn.LET(
 _xlpm.DataPoint, _xlfn.XLOOKUP(Table4[[#This Row],[DAUID]],Census[ALT_GEO_CODE],Census[Percent_Renters],"",0),
 IF(_xlpm.DataPoint = "","",VALUE(_xlpm.DataPoint)))</f>
        <v>53.7</v>
      </c>
      <c r="I716" s="3">
        <f>IFERROR(_xlfn.PERCENTRANK.INC(Table4[Proximity to groceries (PMD)],Table4[[#This Row],[Proximity to groceries (PMD)]]),"")</f>
        <v>0.92200000000000004</v>
      </c>
      <c r="J716" s="3">
        <f>IFERROR(_xlfn.PERCENTRANK.INC(Table4[Percentage of income from government transfers (Census)],Table4[[#This Row],[Percentage of income from government transfers (Census)]]),"")</f>
        <v>0.92600000000000005</v>
      </c>
      <c r="K716" s="3">
        <f>IFERROR(_xlfn.PERCENTRANK.INC(Table4[Percentage of households that are renting (Census)],Table4[[#This Row],[Percentage of households that are renting (Census)]]),"")</f>
        <v>0.94799999999999995</v>
      </c>
      <c r="L7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17" spans="2:12" x14ac:dyDescent="0.65">
      <c r="B717" s="3">
        <v>35211288019</v>
      </c>
      <c r="C717" s="3">
        <v>35211288</v>
      </c>
      <c r="D717" s="3">
        <v>0</v>
      </c>
      <c r="E717" s="3">
        <v>987</v>
      </c>
      <c r="F717" s="3">
        <f>_xlfn.LET(
 _xlpm.DataPoint, _xlfn.XLOOKUP(Table4[[#This Row],[DBUID]],PMD[DBUID],PMD[Indexed_Proximity_To_Groceries],"",0),
 IF(_xlpm.DataPoint = "","",VALUE(_xlpm.DataPoint)))</f>
        <v>9.9260520672060398E-2</v>
      </c>
      <c r="G717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717" s="4">
        <f>_xlfn.LET(
 _xlpm.DataPoint, _xlfn.XLOOKUP(Table4[[#This Row],[DAUID]],Census[ALT_GEO_CODE],Census[Percent_Renters],"",0),
 IF(_xlpm.DataPoint = "","",VALUE(_xlpm.DataPoint)))</f>
        <v>53.7</v>
      </c>
      <c r="I717" s="3">
        <f>IFERROR(_xlfn.PERCENTRANK.INC(Table4[Proximity to groceries (PMD)],Table4[[#This Row],[Proximity to groceries (PMD)]]),"")</f>
        <v>0.96299999999999997</v>
      </c>
      <c r="J717" s="3">
        <f>IFERROR(_xlfn.PERCENTRANK.INC(Table4[Percentage of income from government transfers (Census)],Table4[[#This Row],[Percentage of income from government transfers (Census)]]),"")</f>
        <v>0.92600000000000005</v>
      </c>
      <c r="K717" s="3">
        <f>IFERROR(_xlfn.PERCENTRANK.INC(Table4[Percentage of households that are renting (Census)],Table4[[#This Row],[Percentage of households that are renting (Census)]]),"")</f>
        <v>0.94799999999999995</v>
      </c>
      <c r="L7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18" spans="2:12" x14ac:dyDescent="0.65">
      <c r="B718" s="3">
        <v>35211289001</v>
      </c>
      <c r="C718" s="3">
        <v>35211289</v>
      </c>
      <c r="D718" s="3">
        <v>10</v>
      </c>
      <c r="E718" s="3">
        <v>741</v>
      </c>
      <c r="F718" s="3">
        <f>_xlfn.LET(
 _xlpm.DataPoint, _xlfn.XLOOKUP(Table4[[#This Row],[DBUID]],PMD[DBUID],PMD[Indexed_Proximity_To_Groceries],"",0),
 IF(_xlpm.DataPoint = "","",VALUE(_xlpm.DataPoint)))</f>
        <v>5.2211104651536298E-2</v>
      </c>
      <c r="G718" s="4">
        <f>_xlfn.LET(
 _xlpm.DataPoint, _xlfn.XLOOKUP(Table4[[#This Row],[DAUID]],Census[ALT_GEO_CODE],Census[Percent_Of_Income_From_Goverment_Transfers],"",0),
 IF(_xlpm.DataPoint = "","",VALUE(_xlpm.DataPoint)))</f>
        <v>14.2</v>
      </c>
      <c r="H718" s="4">
        <f>_xlfn.LET(
 _xlpm.DataPoint, _xlfn.XLOOKUP(Table4[[#This Row],[DAUID]],Census[ALT_GEO_CODE],Census[Percent_Renters],"",0),
 IF(_xlpm.DataPoint = "","",VALUE(_xlpm.DataPoint)))</f>
        <v>74.099999999999994</v>
      </c>
      <c r="I718" s="3">
        <f>IFERROR(_xlfn.PERCENTRANK.INC(Table4[Proximity to groceries (PMD)],Table4[[#This Row],[Proximity to groceries (PMD)]]),"")</f>
        <v>0.81599999999999995</v>
      </c>
      <c r="J718" s="3">
        <f>IFERROR(_xlfn.PERCENTRANK.INC(Table4[Percentage of income from government transfers (Census)],Table4[[#This Row],[Percentage of income from government transfers (Census)]]),"")</f>
        <v>0.77100000000000002</v>
      </c>
      <c r="K718" s="3">
        <f>IFERROR(_xlfn.PERCENTRANK.INC(Table4[Percentage of households that are renting (Census)],Table4[[#This Row],[Percentage of households that are renting (Census)]]),"")</f>
        <v>0.96299999999999997</v>
      </c>
      <c r="L7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19" spans="2:12" x14ac:dyDescent="0.65">
      <c r="B719" s="3">
        <v>35211289002</v>
      </c>
      <c r="C719" s="3">
        <v>35211289</v>
      </c>
      <c r="D719" s="3">
        <v>58</v>
      </c>
      <c r="E719" s="3">
        <v>741</v>
      </c>
      <c r="F719" s="3">
        <f>_xlfn.LET(
 _xlpm.DataPoint, _xlfn.XLOOKUP(Table4[[#This Row],[DBUID]],PMD[DBUID],PMD[Indexed_Proximity_To_Groceries],"",0),
 IF(_xlpm.DataPoint = "","",VALUE(_xlpm.DataPoint)))</f>
        <v>5.1905521961496101E-2</v>
      </c>
      <c r="G719" s="4">
        <f>_xlfn.LET(
 _xlpm.DataPoint, _xlfn.XLOOKUP(Table4[[#This Row],[DAUID]],Census[ALT_GEO_CODE],Census[Percent_Of_Income_From_Goverment_Transfers],"",0),
 IF(_xlpm.DataPoint = "","",VALUE(_xlpm.DataPoint)))</f>
        <v>14.2</v>
      </c>
      <c r="H719" s="4">
        <f>_xlfn.LET(
 _xlpm.DataPoint, _xlfn.XLOOKUP(Table4[[#This Row],[DAUID]],Census[ALT_GEO_CODE],Census[Percent_Renters],"",0),
 IF(_xlpm.DataPoint = "","",VALUE(_xlpm.DataPoint)))</f>
        <v>74.099999999999994</v>
      </c>
      <c r="I719" s="3">
        <f>IFERROR(_xlfn.PERCENTRANK.INC(Table4[Proximity to groceries (PMD)],Table4[[#This Row],[Proximity to groceries (PMD)]]),"")</f>
        <v>0.81399999999999995</v>
      </c>
      <c r="J719" s="3">
        <f>IFERROR(_xlfn.PERCENTRANK.INC(Table4[Percentage of income from government transfers (Census)],Table4[[#This Row],[Percentage of income from government transfers (Census)]]),"")</f>
        <v>0.77100000000000002</v>
      </c>
      <c r="K719" s="3">
        <f>IFERROR(_xlfn.PERCENTRANK.INC(Table4[Percentage of households that are renting (Census)],Table4[[#This Row],[Percentage of households that are renting (Census)]]),"")</f>
        <v>0.96299999999999997</v>
      </c>
      <c r="L7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20" spans="2:12" x14ac:dyDescent="0.65">
      <c r="B720" s="3">
        <v>35211289003</v>
      </c>
      <c r="C720" s="3">
        <v>35211289</v>
      </c>
      <c r="D720" s="3">
        <v>17</v>
      </c>
      <c r="E720" s="3">
        <v>741</v>
      </c>
      <c r="F720" s="3">
        <f>_xlfn.LET(
 _xlpm.DataPoint, _xlfn.XLOOKUP(Table4[[#This Row],[DBUID]],PMD[DBUID],PMD[Indexed_Proximity_To_Groceries],"",0),
 IF(_xlpm.DataPoint = "","",VALUE(_xlpm.DataPoint)))</f>
        <v>3.0349978846022401E-2</v>
      </c>
      <c r="G720" s="4">
        <f>_xlfn.LET(
 _xlpm.DataPoint, _xlfn.XLOOKUP(Table4[[#This Row],[DAUID]],Census[ALT_GEO_CODE],Census[Percent_Of_Income_From_Goverment_Transfers],"",0),
 IF(_xlpm.DataPoint = "","",VALUE(_xlpm.DataPoint)))</f>
        <v>14.2</v>
      </c>
      <c r="H720" s="4">
        <f>_xlfn.LET(
 _xlpm.DataPoint, _xlfn.XLOOKUP(Table4[[#This Row],[DAUID]],Census[ALT_GEO_CODE],Census[Percent_Renters],"",0),
 IF(_xlpm.DataPoint = "","",VALUE(_xlpm.DataPoint)))</f>
        <v>74.099999999999994</v>
      </c>
      <c r="I720" s="3">
        <f>IFERROR(_xlfn.PERCENTRANK.INC(Table4[Proximity to groceries (PMD)],Table4[[#This Row],[Proximity to groceries (PMD)]]),"")</f>
        <v>0.6</v>
      </c>
      <c r="J720" s="3">
        <f>IFERROR(_xlfn.PERCENTRANK.INC(Table4[Percentage of income from government transfers (Census)],Table4[[#This Row],[Percentage of income from government transfers (Census)]]),"")</f>
        <v>0.77100000000000002</v>
      </c>
      <c r="K720" s="3">
        <f>IFERROR(_xlfn.PERCENTRANK.INC(Table4[Percentage of households that are renting (Census)],Table4[[#This Row],[Percentage of households that are renting (Census)]]),"")</f>
        <v>0.96299999999999997</v>
      </c>
      <c r="L7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21" spans="2:12" x14ac:dyDescent="0.65">
      <c r="B721" s="3">
        <v>35211289004</v>
      </c>
      <c r="C721" s="3">
        <v>35211289</v>
      </c>
      <c r="D721" s="3">
        <v>44</v>
      </c>
      <c r="E721" s="3">
        <v>741</v>
      </c>
      <c r="F721" s="3">
        <f>_xlfn.LET(
 _xlpm.DataPoint, _xlfn.XLOOKUP(Table4[[#This Row],[DBUID]],PMD[DBUID],PMD[Indexed_Proximity_To_Groceries],"",0),
 IF(_xlpm.DataPoint = "","",VALUE(_xlpm.DataPoint)))</f>
        <v>6.3326268726756701E-2</v>
      </c>
      <c r="G721" s="4">
        <f>_xlfn.LET(
 _xlpm.DataPoint, _xlfn.XLOOKUP(Table4[[#This Row],[DAUID]],Census[ALT_GEO_CODE],Census[Percent_Of_Income_From_Goverment_Transfers],"",0),
 IF(_xlpm.DataPoint = "","",VALUE(_xlpm.DataPoint)))</f>
        <v>14.2</v>
      </c>
      <c r="H721" s="4">
        <f>_xlfn.LET(
 _xlpm.DataPoint, _xlfn.XLOOKUP(Table4[[#This Row],[DAUID]],Census[ALT_GEO_CODE],Census[Percent_Renters],"",0),
 IF(_xlpm.DataPoint = "","",VALUE(_xlpm.DataPoint)))</f>
        <v>74.099999999999994</v>
      </c>
      <c r="I721" s="3">
        <f>IFERROR(_xlfn.PERCENTRANK.INC(Table4[Proximity to groceries (PMD)],Table4[[#This Row],[Proximity to groceries (PMD)]]),"")</f>
        <v>0.879</v>
      </c>
      <c r="J721" s="3">
        <f>IFERROR(_xlfn.PERCENTRANK.INC(Table4[Percentage of income from government transfers (Census)],Table4[[#This Row],[Percentage of income from government transfers (Census)]]),"")</f>
        <v>0.77100000000000002</v>
      </c>
      <c r="K721" s="3">
        <f>IFERROR(_xlfn.PERCENTRANK.INC(Table4[Percentage of households that are renting (Census)],Table4[[#This Row],[Percentage of households that are renting (Census)]]),"")</f>
        <v>0.96299999999999997</v>
      </c>
      <c r="L7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22" spans="2:12" x14ac:dyDescent="0.65">
      <c r="B722" s="3">
        <v>35211289005</v>
      </c>
      <c r="C722" s="3">
        <v>35211289</v>
      </c>
      <c r="D722" s="3">
        <v>78</v>
      </c>
      <c r="E722" s="3">
        <v>741</v>
      </c>
      <c r="F722" s="3">
        <f>_xlfn.LET(
 _xlpm.DataPoint, _xlfn.XLOOKUP(Table4[[#This Row],[DBUID]],PMD[DBUID],PMD[Indexed_Proximity_To_Groceries],"",0),
 IF(_xlpm.DataPoint = "","",VALUE(_xlpm.DataPoint)))</f>
        <v>5.6690364442898003E-2</v>
      </c>
      <c r="G722" s="4">
        <f>_xlfn.LET(
 _xlpm.DataPoint, _xlfn.XLOOKUP(Table4[[#This Row],[DAUID]],Census[ALT_GEO_CODE],Census[Percent_Of_Income_From_Goverment_Transfers],"",0),
 IF(_xlpm.DataPoint = "","",VALUE(_xlpm.DataPoint)))</f>
        <v>14.2</v>
      </c>
      <c r="H722" s="4">
        <f>_xlfn.LET(
 _xlpm.DataPoint, _xlfn.XLOOKUP(Table4[[#This Row],[DAUID]],Census[ALT_GEO_CODE],Census[Percent_Renters],"",0),
 IF(_xlpm.DataPoint = "","",VALUE(_xlpm.DataPoint)))</f>
        <v>74.099999999999994</v>
      </c>
      <c r="I722" s="3">
        <f>IFERROR(_xlfn.PERCENTRANK.INC(Table4[Proximity to groceries (PMD)],Table4[[#This Row],[Proximity to groceries (PMD)]]),"")</f>
        <v>0.84499999999999997</v>
      </c>
      <c r="J722" s="3">
        <f>IFERROR(_xlfn.PERCENTRANK.INC(Table4[Percentage of income from government transfers (Census)],Table4[[#This Row],[Percentage of income from government transfers (Census)]]),"")</f>
        <v>0.77100000000000002</v>
      </c>
      <c r="K722" s="3">
        <f>IFERROR(_xlfn.PERCENTRANK.INC(Table4[Percentage of households that are renting (Census)],Table4[[#This Row],[Percentage of households that are renting (Census)]]),"")</f>
        <v>0.96299999999999997</v>
      </c>
      <c r="L7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23" spans="2:12" x14ac:dyDescent="0.65">
      <c r="B723" s="3">
        <v>35211289006</v>
      </c>
      <c r="C723" s="3">
        <v>35211289</v>
      </c>
      <c r="D723" s="3">
        <v>55</v>
      </c>
      <c r="E723" s="3">
        <v>741</v>
      </c>
      <c r="F723" s="3">
        <f>_xlfn.LET(
 _xlpm.DataPoint, _xlfn.XLOOKUP(Table4[[#This Row],[DBUID]],PMD[DBUID],PMD[Indexed_Proximity_To_Groceries],"",0),
 IF(_xlpm.DataPoint = "","",VALUE(_xlpm.DataPoint)))</f>
        <v>5.0655994744814199E-2</v>
      </c>
      <c r="G723" s="4">
        <f>_xlfn.LET(
 _xlpm.DataPoint, _xlfn.XLOOKUP(Table4[[#This Row],[DAUID]],Census[ALT_GEO_CODE],Census[Percent_Of_Income_From_Goverment_Transfers],"",0),
 IF(_xlpm.DataPoint = "","",VALUE(_xlpm.DataPoint)))</f>
        <v>14.2</v>
      </c>
      <c r="H723" s="4">
        <f>_xlfn.LET(
 _xlpm.DataPoint, _xlfn.XLOOKUP(Table4[[#This Row],[DAUID]],Census[ALT_GEO_CODE],Census[Percent_Renters],"",0),
 IF(_xlpm.DataPoint = "","",VALUE(_xlpm.DataPoint)))</f>
        <v>74.099999999999994</v>
      </c>
      <c r="I723" s="3">
        <f>IFERROR(_xlfn.PERCENTRANK.INC(Table4[Proximity to groceries (PMD)],Table4[[#This Row],[Proximity to groceries (PMD)]]),"")</f>
        <v>0.80700000000000005</v>
      </c>
      <c r="J723" s="3">
        <f>IFERROR(_xlfn.PERCENTRANK.INC(Table4[Percentage of income from government transfers (Census)],Table4[[#This Row],[Percentage of income from government transfers (Census)]]),"")</f>
        <v>0.77100000000000002</v>
      </c>
      <c r="K723" s="3">
        <f>IFERROR(_xlfn.PERCENTRANK.INC(Table4[Percentage of households that are renting (Census)],Table4[[#This Row],[Percentage of households that are renting (Census)]]),"")</f>
        <v>0.96299999999999997</v>
      </c>
      <c r="L7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24" spans="2:12" x14ac:dyDescent="0.65">
      <c r="B724" s="3">
        <v>35211289007</v>
      </c>
      <c r="C724" s="3">
        <v>35211289</v>
      </c>
      <c r="D724" s="3">
        <v>308</v>
      </c>
      <c r="E724" s="3">
        <v>741</v>
      </c>
      <c r="F724" s="3">
        <f>_xlfn.LET(
 _xlpm.DataPoint, _xlfn.XLOOKUP(Table4[[#This Row],[DBUID]],PMD[DBUID],PMD[Indexed_Proximity_To_Groceries],"",0),
 IF(_xlpm.DataPoint = "","",VALUE(_xlpm.DataPoint)))</f>
        <v>0.10417994022651381</v>
      </c>
      <c r="G724" s="4">
        <f>_xlfn.LET(
 _xlpm.DataPoint, _xlfn.XLOOKUP(Table4[[#This Row],[DAUID]],Census[ALT_GEO_CODE],Census[Percent_Of_Income_From_Goverment_Transfers],"",0),
 IF(_xlpm.DataPoint = "","",VALUE(_xlpm.DataPoint)))</f>
        <v>14.2</v>
      </c>
      <c r="H724" s="4">
        <f>_xlfn.LET(
 _xlpm.DataPoint, _xlfn.XLOOKUP(Table4[[#This Row],[DAUID]],Census[ALT_GEO_CODE],Census[Percent_Renters],"",0),
 IF(_xlpm.DataPoint = "","",VALUE(_xlpm.DataPoint)))</f>
        <v>74.099999999999994</v>
      </c>
      <c r="I724" s="3">
        <f>IFERROR(_xlfn.PERCENTRANK.INC(Table4[Proximity to groceries (PMD)],Table4[[#This Row],[Proximity to groceries (PMD)]]),"")</f>
        <v>0.96899999999999997</v>
      </c>
      <c r="J724" s="3">
        <f>IFERROR(_xlfn.PERCENTRANK.INC(Table4[Percentage of income from government transfers (Census)],Table4[[#This Row],[Percentage of income from government transfers (Census)]]),"")</f>
        <v>0.77100000000000002</v>
      </c>
      <c r="K724" s="3">
        <f>IFERROR(_xlfn.PERCENTRANK.INC(Table4[Percentage of households that are renting (Census)],Table4[[#This Row],[Percentage of households that are renting (Census)]]),"")</f>
        <v>0.96299999999999997</v>
      </c>
      <c r="L72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0.28445535873354216</v>
      </c>
    </row>
    <row r="725" spans="2:12" x14ac:dyDescent="0.65">
      <c r="B725" s="3">
        <v>35211289008</v>
      </c>
      <c r="C725" s="3">
        <v>35211289</v>
      </c>
      <c r="D725" s="3">
        <v>28</v>
      </c>
      <c r="E725" s="3">
        <v>741</v>
      </c>
      <c r="F725" s="3">
        <f>_xlfn.LET(
 _xlpm.DataPoint, _xlfn.XLOOKUP(Table4[[#This Row],[DBUID]],PMD[DBUID],PMD[Indexed_Proximity_To_Groceries],"",0),
 IF(_xlpm.DataPoint = "","",VALUE(_xlpm.DataPoint)))</f>
        <v>6.4131050572455897E-2</v>
      </c>
      <c r="G725" s="4">
        <f>_xlfn.LET(
 _xlpm.DataPoint, _xlfn.XLOOKUP(Table4[[#This Row],[DAUID]],Census[ALT_GEO_CODE],Census[Percent_Of_Income_From_Goverment_Transfers],"",0),
 IF(_xlpm.DataPoint = "","",VALUE(_xlpm.DataPoint)))</f>
        <v>14.2</v>
      </c>
      <c r="H725" s="4">
        <f>_xlfn.LET(
 _xlpm.DataPoint, _xlfn.XLOOKUP(Table4[[#This Row],[DAUID]],Census[ALT_GEO_CODE],Census[Percent_Renters],"",0),
 IF(_xlpm.DataPoint = "","",VALUE(_xlpm.DataPoint)))</f>
        <v>74.099999999999994</v>
      </c>
      <c r="I725" s="3">
        <f>IFERROR(_xlfn.PERCENTRANK.INC(Table4[Proximity to groceries (PMD)],Table4[[#This Row],[Proximity to groceries (PMD)]]),"")</f>
        <v>0.88400000000000001</v>
      </c>
      <c r="J725" s="3">
        <f>IFERROR(_xlfn.PERCENTRANK.INC(Table4[Percentage of income from government transfers (Census)],Table4[[#This Row],[Percentage of income from government transfers (Census)]]),"")</f>
        <v>0.77100000000000002</v>
      </c>
      <c r="K725" s="3">
        <f>IFERROR(_xlfn.PERCENTRANK.INC(Table4[Percentage of households that are renting (Census)],Table4[[#This Row],[Percentage of households that are renting (Census)]]),"")</f>
        <v>0.96299999999999997</v>
      </c>
      <c r="L7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26" spans="2:12" x14ac:dyDescent="0.65">
      <c r="B726" s="3">
        <v>35211289009</v>
      </c>
      <c r="C726" s="3">
        <v>35211289</v>
      </c>
      <c r="D726" s="3">
        <v>30</v>
      </c>
      <c r="E726" s="3">
        <v>741</v>
      </c>
      <c r="F726" s="3">
        <f>_xlfn.LET(
 _xlpm.DataPoint, _xlfn.XLOOKUP(Table4[[#This Row],[DBUID]],PMD[DBUID],PMD[Indexed_Proximity_To_Groceries],"",0),
 IF(_xlpm.DataPoint = "","",VALUE(_xlpm.DataPoint)))</f>
        <v>0.1010246688815522</v>
      </c>
      <c r="G726" s="4">
        <f>_xlfn.LET(
 _xlpm.DataPoint, _xlfn.XLOOKUP(Table4[[#This Row],[DAUID]],Census[ALT_GEO_CODE],Census[Percent_Of_Income_From_Goverment_Transfers],"",0),
 IF(_xlpm.DataPoint = "","",VALUE(_xlpm.DataPoint)))</f>
        <v>14.2</v>
      </c>
      <c r="H726" s="4">
        <f>_xlfn.LET(
 _xlpm.DataPoint, _xlfn.XLOOKUP(Table4[[#This Row],[DAUID]],Census[ALT_GEO_CODE],Census[Percent_Renters],"",0),
 IF(_xlpm.DataPoint = "","",VALUE(_xlpm.DataPoint)))</f>
        <v>74.099999999999994</v>
      </c>
      <c r="I726" s="3">
        <f>IFERROR(_xlfn.PERCENTRANK.INC(Table4[Proximity to groceries (PMD)],Table4[[#This Row],[Proximity to groceries (PMD)]]),"")</f>
        <v>0.96699999999999997</v>
      </c>
      <c r="J726" s="3">
        <f>IFERROR(_xlfn.PERCENTRANK.INC(Table4[Percentage of income from government transfers (Census)],Table4[[#This Row],[Percentage of income from government transfers (Census)]]),"")</f>
        <v>0.77100000000000002</v>
      </c>
      <c r="K726" s="3">
        <f>IFERROR(_xlfn.PERCENTRANK.INC(Table4[Percentage of households that are renting (Census)],Table4[[#This Row],[Percentage of households that are renting (Census)]]),"")</f>
        <v>0.96299999999999997</v>
      </c>
      <c r="L7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27" spans="2:12" x14ac:dyDescent="0.65">
      <c r="B727" s="3">
        <v>35211289010</v>
      </c>
      <c r="C727" s="3">
        <v>35211289</v>
      </c>
      <c r="D727" s="3">
        <v>113</v>
      </c>
      <c r="E727" s="3">
        <v>741</v>
      </c>
      <c r="F727" s="3">
        <f>_xlfn.LET(
 _xlpm.DataPoint, _xlfn.XLOOKUP(Table4[[#This Row],[DBUID]],PMD[DBUID],PMD[Indexed_Proximity_To_Groceries],"",0),
 IF(_xlpm.DataPoint = "","",VALUE(_xlpm.DataPoint)))</f>
        <v>5.3068158848585303E-2</v>
      </c>
      <c r="G727" s="4">
        <f>_xlfn.LET(
 _xlpm.DataPoint, _xlfn.XLOOKUP(Table4[[#This Row],[DAUID]],Census[ALT_GEO_CODE],Census[Percent_Of_Income_From_Goverment_Transfers],"",0),
 IF(_xlpm.DataPoint = "","",VALUE(_xlpm.DataPoint)))</f>
        <v>14.2</v>
      </c>
      <c r="H727" s="4">
        <f>_xlfn.LET(
 _xlpm.DataPoint, _xlfn.XLOOKUP(Table4[[#This Row],[DAUID]],Census[ALT_GEO_CODE],Census[Percent_Renters],"",0),
 IF(_xlpm.DataPoint = "","",VALUE(_xlpm.DataPoint)))</f>
        <v>74.099999999999994</v>
      </c>
      <c r="I727" s="3">
        <f>IFERROR(_xlfn.PERCENTRANK.INC(Table4[Proximity to groceries (PMD)],Table4[[#This Row],[Proximity to groceries (PMD)]]),"")</f>
        <v>0.82</v>
      </c>
      <c r="J727" s="3">
        <f>IFERROR(_xlfn.PERCENTRANK.INC(Table4[Percentage of income from government transfers (Census)],Table4[[#This Row],[Percentage of income from government transfers (Census)]]),"")</f>
        <v>0.77100000000000002</v>
      </c>
      <c r="K727" s="3">
        <f>IFERROR(_xlfn.PERCENTRANK.INC(Table4[Percentage of households that are renting (Census)],Table4[[#This Row],[Percentage of households that are renting (Census)]]),"")</f>
        <v>0.96299999999999997</v>
      </c>
      <c r="L7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28" spans="2:12" x14ac:dyDescent="0.65">
      <c r="B728" s="3">
        <v>35211290001</v>
      </c>
      <c r="C728" s="3">
        <v>35211290</v>
      </c>
      <c r="D728" s="3">
        <v>105</v>
      </c>
      <c r="E728" s="3">
        <v>531</v>
      </c>
      <c r="F728" s="3">
        <f>_xlfn.LET(
 _xlpm.DataPoint, _xlfn.XLOOKUP(Table4[[#This Row],[DBUID]],PMD[DBUID],PMD[Indexed_Proximity_To_Groceries],"",0),
 IF(_xlpm.DataPoint = "","",VALUE(_xlpm.DataPoint)))</f>
        <v>2.47143080144436E-2</v>
      </c>
      <c r="G728" s="4">
        <f>_xlfn.LET(
 _xlpm.DataPoint, _xlfn.XLOOKUP(Table4[[#This Row],[DAUID]],Census[ALT_GEO_CODE],Census[Percent_Of_Income_From_Goverment_Transfers],"",0),
 IF(_xlpm.DataPoint = "","",VALUE(_xlpm.DataPoint)))</f>
        <v>19.600000000000001</v>
      </c>
      <c r="H728" s="4">
        <f>_xlfn.LET(
 _xlpm.DataPoint, _xlfn.XLOOKUP(Table4[[#This Row],[DAUID]],Census[ALT_GEO_CODE],Census[Percent_Renters],"",0),
 IF(_xlpm.DataPoint = "","",VALUE(_xlpm.DataPoint)))</f>
        <v>48.9</v>
      </c>
      <c r="I728" s="3">
        <f>IFERROR(_xlfn.PERCENTRANK.INC(Table4[Proximity to groceries (PMD)],Table4[[#This Row],[Proximity to groceries (PMD)]]),"")</f>
        <v>0.52600000000000002</v>
      </c>
      <c r="J728" s="3">
        <f>IFERROR(_xlfn.PERCENTRANK.INC(Table4[Percentage of income from government transfers (Census)],Table4[[#This Row],[Percentage of income from government transfers (Census)]]),"")</f>
        <v>0.95599999999999996</v>
      </c>
      <c r="K728" s="3">
        <f>IFERROR(_xlfn.PERCENTRANK.INC(Table4[Percentage of households that are renting (Census)],Table4[[#This Row],[Percentage of households that are renting (Census)]]),"")</f>
        <v>0.94199999999999995</v>
      </c>
      <c r="L7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29" spans="2:12" x14ac:dyDescent="0.65">
      <c r="B729" s="3">
        <v>35211290002</v>
      </c>
      <c r="C729" s="3">
        <v>35211290</v>
      </c>
      <c r="D729" s="3">
        <v>310</v>
      </c>
      <c r="E729" s="3">
        <v>531</v>
      </c>
      <c r="F729" s="3">
        <f>_xlfn.LET(
 _xlpm.DataPoint, _xlfn.XLOOKUP(Table4[[#This Row],[DBUID]],PMD[DBUID],PMD[Indexed_Proximity_To_Groceries],"",0),
 IF(_xlpm.DataPoint = "","",VALUE(_xlpm.DataPoint)))</f>
        <v>3.9543262097008897E-2</v>
      </c>
      <c r="G729" s="4">
        <f>_xlfn.LET(
 _xlpm.DataPoint, _xlfn.XLOOKUP(Table4[[#This Row],[DAUID]],Census[ALT_GEO_CODE],Census[Percent_Of_Income_From_Goverment_Transfers],"",0),
 IF(_xlpm.DataPoint = "","",VALUE(_xlpm.DataPoint)))</f>
        <v>19.600000000000001</v>
      </c>
      <c r="H729" s="4">
        <f>_xlfn.LET(
 _xlpm.DataPoint, _xlfn.XLOOKUP(Table4[[#This Row],[DAUID]],Census[ALT_GEO_CODE],Census[Percent_Renters],"",0),
 IF(_xlpm.DataPoint = "","",VALUE(_xlpm.DataPoint)))</f>
        <v>48.9</v>
      </c>
      <c r="I729" s="3">
        <f>IFERROR(_xlfn.PERCENTRANK.INC(Table4[Proximity to groceries (PMD)],Table4[[#This Row],[Proximity to groceries (PMD)]]),"")</f>
        <v>0.71399999999999997</v>
      </c>
      <c r="J729" s="3">
        <f>IFERROR(_xlfn.PERCENTRANK.INC(Table4[Percentage of income from government transfers (Census)],Table4[[#This Row],[Percentage of income from government transfers (Census)]]),"")</f>
        <v>0.95599999999999996</v>
      </c>
      <c r="K729" s="3">
        <f>IFERROR(_xlfn.PERCENTRANK.INC(Table4[Percentage of households that are renting (Census)],Table4[[#This Row],[Percentage of households that are renting (Census)]]),"")</f>
        <v>0.94199999999999995</v>
      </c>
      <c r="L72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0.63624582088055437</v>
      </c>
    </row>
    <row r="730" spans="2:12" x14ac:dyDescent="0.65">
      <c r="B730" s="3">
        <v>35211290003</v>
      </c>
      <c r="C730" s="3">
        <v>35211290</v>
      </c>
      <c r="D730" s="3">
        <v>116</v>
      </c>
      <c r="E730" s="3">
        <v>531</v>
      </c>
      <c r="F730" s="3">
        <f>_xlfn.LET(
 _xlpm.DataPoint, _xlfn.XLOOKUP(Table4[[#This Row],[DBUID]],PMD[DBUID],PMD[Indexed_Proximity_To_Groceries],"",0),
 IF(_xlpm.DataPoint = "","",VALUE(_xlpm.DataPoint)))</f>
        <v>3.85740829582829E-2</v>
      </c>
      <c r="G730" s="4">
        <f>_xlfn.LET(
 _xlpm.DataPoint, _xlfn.XLOOKUP(Table4[[#This Row],[DAUID]],Census[ALT_GEO_CODE],Census[Percent_Of_Income_From_Goverment_Transfers],"",0),
 IF(_xlpm.DataPoint = "","",VALUE(_xlpm.DataPoint)))</f>
        <v>19.600000000000001</v>
      </c>
      <c r="H730" s="4">
        <f>_xlfn.LET(
 _xlpm.DataPoint, _xlfn.XLOOKUP(Table4[[#This Row],[DAUID]],Census[ALT_GEO_CODE],Census[Percent_Renters],"",0),
 IF(_xlpm.DataPoint = "","",VALUE(_xlpm.DataPoint)))</f>
        <v>48.9</v>
      </c>
      <c r="I730" s="3">
        <f>IFERROR(_xlfn.PERCENTRANK.INC(Table4[Proximity to groceries (PMD)],Table4[[#This Row],[Proximity to groceries (PMD)]]),"")</f>
        <v>0.70299999999999996</v>
      </c>
      <c r="J730" s="3">
        <f>IFERROR(_xlfn.PERCENTRANK.INC(Table4[Percentage of income from government transfers (Census)],Table4[[#This Row],[Percentage of income from government transfers (Census)]]),"")</f>
        <v>0.95599999999999996</v>
      </c>
      <c r="K730" s="3">
        <f>IFERROR(_xlfn.PERCENTRANK.INC(Table4[Percentage of households that are renting (Census)],Table4[[#This Row],[Percentage of households that are renting (Census)]]),"")</f>
        <v>0.94199999999999995</v>
      </c>
      <c r="L7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31" spans="2:12" x14ac:dyDescent="0.65">
      <c r="B731" s="3">
        <v>35211291001</v>
      </c>
      <c r="C731" s="3">
        <v>35211291</v>
      </c>
      <c r="D731" s="3">
        <v>28</v>
      </c>
      <c r="E731" s="3">
        <v>1097</v>
      </c>
      <c r="F731" s="3">
        <f>_xlfn.LET(
 _xlpm.DataPoint, _xlfn.XLOOKUP(Table4[[#This Row],[DBUID]],PMD[DBUID],PMD[Indexed_Proximity_To_Groceries],"",0),
 IF(_xlpm.DataPoint = "","",VALUE(_xlpm.DataPoint)))</f>
        <v>0.10432446393020731</v>
      </c>
      <c r="G731" s="4">
        <f>_xlfn.LET(
 _xlpm.DataPoint, _xlfn.XLOOKUP(Table4[[#This Row],[DAUID]],Census[ALT_GEO_CODE],Census[Percent_Of_Income_From_Goverment_Transfers],"",0),
 IF(_xlpm.DataPoint = "","",VALUE(_xlpm.DataPoint)))</f>
        <v>10.9</v>
      </c>
      <c r="H731" s="4">
        <f>_xlfn.LET(
 _xlpm.DataPoint, _xlfn.XLOOKUP(Table4[[#This Row],[DAUID]],Census[ALT_GEO_CODE],Census[Percent_Renters],"",0),
 IF(_xlpm.DataPoint = "","",VALUE(_xlpm.DataPoint)))</f>
        <v>55.5</v>
      </c>
      <c r="I731" s="3">
        <f>IFERROR(_xlfn.PERCENTRANK.INC(Table4[Proximity to groceries (PMD)],Table4[[#This Row],[Proximity to groceries (PMD)]]),"")</f>
        <v>0.96899999999999997</v>
      </c>
      <c r="J731" s="3">
        <f>IFERROR(_xlfn.PERCENTRANK.INC(Table4[Percentage of income from government transfers (Census)],Table4[[#This Row],[Percentage of income from government transfers (Census)]]),"")</f>
        <v>0.377</v>
      </c>
      <c r="K731" s="3">
        <f>IFERROR(_xlfn.PERCENTRANK.INC(Table4[Percentage of households that are renting (Census)],Table4[[#This Row],[Percentage of households that are renting (Census)]]),"")</f>
        <v>0.95199999999999996</v>
      </c>
      <c r="L7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32" spans="2:12" x14ac:dyDescent="0.65">
      <c r="B732" s="3">
        <v>35211291002</v>
      </c>
      <c r="C732" s="3">
        <v>35211291</v>
      </c>
      <c r="D732" s="3">
        <v>0</v>
      </c>
      <c r="E732" s="3">
        <v>1097</v>
      </c>
      <c r="F732" s="3">
        <f>_xlfn.LET(
 _xlpm.DataPoint, _xlfn.XLOOKUP(Table4[[#This Row],[DBUID]],PMD[DBUID],PMD[Indexed_Proximity_To_Groceries],"",0),
 IF(_xlpm.DataPoint = "","",VALUE(_xlpm.DataPoint)))</f>
        <v>9.2564772588647606E-2</v>
      </c>
      <c r="G732" s="4">
        <f>_xlfn.LET(
 _xlpm.DataPoint, _xlfn.XLOOKUP(Table4[[#This Row],[DAUID]],Census[ALT_GEO_CODE],Census[Percent_Of_Income_From_Goverment_Transfers],"",0),
 IF(_xlpm.DataPoint = "","",VALUE(_xlpm.DataPoint)))</f>
        <v>10.9</v>
      </c>
      <c r="H732" s="4">
        <f>_xlfn.LET(
 _xlpm.DataPoint, _xlfn.XLOOKUP(Table4[[#This Row],[DAUID]],Census[ALT_GEO_CODE],Census[Percent_Renters],"",0),
 IF(_xlpm.DataPoint = "","",VALUE(_xlpm.DataPoint)))</f>
        <v>55.5</v>
      </c>
      <c r="I732" s="3">
        <f>IFERROR(_xlfn.PERCENTRANK.INC(Table4[Proximity to groceries (PMD)],Table4[[#This Row],[Proximity to groceries (PMD)]]),"")</f>
        <v>0.95499999999999996</v>
      </c>
      <c r="J732" s="3">
        <f>IFERROR(_xlfn.PERCENTRANK.INC(Table4[Percentage of income from government transfers (Census)],Table4[[#This Row],[Percentage of income from government transfers (Census)]]),"")</f>
        <v>0.377</v>
      </c>
      <c r="K732" s="3">
        <f>IFERROR(_xlfn.PERCENTRANK.INC(Table4[Percentage of households that are renting (Census)],Table4[[#This Row],[Percentage of households that are renting (Census)]]),"")</f>
        <v>0.95199999999999996</v>
      </c>
      <c r="L7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33" spans="2:12" x14ac:dyDescent="0.65">
      <c r="B733" s="3">
        <v>35211291003</v>
      </c>
      <c r="C733" s="3">
        <v>35211291</v>
      </c>
      <c r="D733" s="3">
        <v>515</v>
      </c>
      <c r="E733" s="3">
        <v>1097</v>
      </c>
      <c r="F733" s="3">
        <f>_xlfn.LET(
 _xlpm.DataPoint, _xlfn.XLOOKUP(Table4[[#This Row],[DBUID]],PMD[DBUID],PMD[Indexed_Proximity_To_Groceries],"",0),
 IF(_xlpm.DataPoint = "","",VALUE(_xlpm.DataPoint)))</f>
        <v>0.1289403461749607</v>
      </c>
      <c r="G733" s="4">
        <f>_xlfn.LET(
 _xlpm.DataPoint, _xlfn.XLOOKUP(Table4[[#This Row],[DAUID]],Census[ALT_GEO_CODE],Census[Percent_Of_Income_From_Goverment_Transfers],"",0),
 IF(_xlpm.DataPoint = "","",VALUE(_xlpm.DataPoint)))</f>
        <v>10.9</v>
      </c>
      <c r="H733" s="4">
        <f>_xlfn.LET(
 _xlpm.DataPoint, _xlfn.XLOOKUP(Table4[[#This Row],[DAUID]],Census[ALT_GEO_CODE],Census[Percent_Renters],"",0),
 IF(_xlpm.DataPoint = "","",VALUE(_xlpm.DataPoint)))</f>
        <v>55.5</v>
      </c>
      <c r="I733" s="3">
        <f>IFERROR(_xlfn.PERCENTRANK.INC(Table4[Proximity to groceries (PMD)],Table4[[#This Row],[Proximity to groceries (PMD)]]),"")</f>
        <v>0.98399999999999999</v>
      </c>
      <c r="J733" s="3">
        <f>IFERROR(_xlfn.PERCENTRANK.INC(Table4[Percentage of income from government transfers (Census)],Table4[[#This Row],[Percentage of income from government transfers (Census)]]),"")</f>
        <v>0.377</v>
      </c>
      <c r="K733" s="3">
        <f>IFERROR(_xlfn.PERCENTRANK.INC(Table4[Percentage of households that are renting (Census)],Table4[[#This Row],[Percentage of households that are renting (Census)]]),"")</f>
        <v>0.95199999999999996</v>
      </c>
      <c r="L73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0.17907409310546848</v>
      </c>
    </row>
    <row r="734" spans="2:12" x14ac:dyDescent="0.65">
      <c r="B734" s="3">
        <v>35211291004</v>
      </c>
      <c r="C734" s="3">
        <v>35211291</v>
      </c>
      <c r="D734" s="3">
        <v>97</v>
      </c>
      <c r="E734" s="3">
        <v>1097</v>
      </c>
      <c r="F734" s="3">
        <f>_xlfn.LET(
 _xlpm.DataPoint, _xlfn.XLOOKUP(Table4[[#This Row],[DBUID]],PMD[DBUID],PMD[Indexed_Proximity_To_Groceries],"",0),
 IF(_xlpm.DataPoint = "","",VALUE(_xlpm.DataPoint)))</f>
        <v>0.12920926355768289</v>
      </c>
      <c r="G734" s="4">
        <f>_xlfn.LET(
 _xlpm.DataPoint, _xlfn.XLOOKUP(Table4[[#This Row],[DAUID]],Census[ALT_GEO_CODE],Census[Percent_Of_Income_From_Goverment_Transfers],"",0),
 IF(_xlpm.DataPoint = "","",VALUE(_xlpm.DataPoint)))</f>
        <v>10.9</v>
      </c>
      <c r="H734" s="4">
        <f>_xlfn.LET(
 _xlpm.DataPoint, _xlfn.XLOOKUP(Table4[[#This Row],[DAUID]],Census[ALT_GEO_CODE],Census[Percent_Renters],"",0),
 IF(_xlpm.DataPoint = "","",VALUE(_xlpm.DataPoint)))</f>
        <v>55.5</v>
      </c>
      <c r="I734" s="3">
        <f>IFERROR(_xlfn.PERCENTRANK.INC(Table4[Proximity to groceries (PMD)],Table4[[#This Row],[Proximity to groceries (PMD)]]),"")</f>
        <v>0.98399999999999999</v>
      </c>
      <c r="J734" s="3">
        <f>IFERROR(_xlfn.PERCENTRANK.INC(Table4[Percentage of income from government transfers (Census)],Table4[[#This Row],[Percentage of income from government transfers (Census)]]),"")</f>
        <v>0.377</v>
      </c>
      <c r="K734" s="3">
        <f>IFERROR(_xlfn.PERCENTRANK.INC(Table4[Percentage of households that are renting (Census)],Table4[[#This Row],[Percentage of households that are renting (Census)]]),"")</f>
        <v>0.95199999999999996</v>
      </c>
      <c r="L7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35" spans="2:12" x14ac:dyDescent="0.65">
      <c r="B735" s="3">
        <v>35211291005</v>
      </c>
      <c r="C735" s="3">
        <v>35211291</v>
      </c>
      <c r="D735" s="3">
        <v>231</v>
      </c>
      <c r="E735" s="3">
        <v>1097</v>
      </c>
      <c r="F735" s="3">
        <f>_xlfn.LET(
 _xlpm.DataPoint, _xlfn.XLOOKUP(Table4[[#This Row],[DBUID]],PMD[DBUID],PMD[Indexed_Proximity_To_Groceries],"",0),
 IF(_xlpm.DataPoint = "","",VALUE(_xlpm.DataPoint)))</f>
        <v>5.7934580078677501E-2</v>
      </c>
      <c r="G735" s="4">
        <f>_xlfn.LET(
 _xlpm.DataPoint, _xlfn.XLOOKUP(Table4[[#This Row],[DAUID]],Census[ALT_GEO_CODE],Census[Percent_Of_Income_From_Goverment_Transfers],"",0),
 IF(_xlpm.DataPoint = "","",VALUE(_xlpm.DataPoint)))</f>
        <v>10.9</v>
      </c>
      <c r="H735" s="4">
        <f>_xlfn.LET(
 _xlpm.DataPoint, _xlfn.XLOOKUP(Table4[[#This Row],[DAUID]],Census[ALT_GEO_CODE],Census[Percent_Renters],"",0),
 IF(_xlpm.DataPoint = "","",VALUE(_xlpm.DataPoint)))</f>
        <v>55.5</v>
      </c>
      <c r="I735" s="3">
        <f>IFERROR(_xlfn.PERCENTRANK.INC(Table4[Proximity to groceries (PMD)],Table4[[#This Row],[Proximity to groceries (PMD)]]),"")</f>
        <v>0.85199999999999998</v>
      </c>
      <c r="J735" s="3">
        <f>IFERROR(_xlfn.PERCENTRANK.INC(Table4[Percentage of income from government transfers (Census)],Table4[[#This Row],[Percentage of income from government transfers (Census)]]),"")</f>
        <v>0.377</v>
      </c>
      <c r="K735" s="3">
        <f>IFERROR(_xlfn.PERCENTRANK.INC(Table4[Percentage of households that are renting (Census)],Table4[[#This Row],[Percentage of households that are renting (Census)]]),"")</f>
        <v>0.95199999999999996</v>
      </c>
      <c r="L7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36" spans="2:12" x14ac:dyDescent="0.65">
      <c r="B736" s="3">
        <v>35211291006</v>
      </c>
      <c r="C736" s="3">
        <v>35211291</v>
      </c>
      <c r="D736" s="3">
        <v>135</v>
      </c>
      <c r="E736" s="3">
        <v>1097</v>
      </c>
      <c r="F736" s="3">
        <f>_xlfn.LET(
 _xlpm.DataPoint, _xlfn.XLOOKUP(Table4[[#This Row],[DBUID]],PMD[DBUID],PMD[Indexed_Proximity_To_Groceries],"",0),
 IF(_xlpm.DataPoint = "","",VALUE(_xlpm.DataPoint)))</f>
        <v>6.4607673948284997E-2</v>
      </c>
      <c r="G736" s="4">
        <f>_xlfn.LET(
 _xlpm.DataPoint, _xlfn.XLOOKUP(Table4[[#This Row],[DAUID]],Census[ALT_GEO_CODE],Census[Percent_Of_Income_From_Goverment_Transfers],"",0),
 IF(_xlpm.DataPoint = "","",VALUE(_xlpm.DataPoint)))</f>
        <v>10.9</v>
      </c>
      <c r="H736" s="4">
        <f>_xlfn.LET(
 _xlpm.DataPoint, _xlfn.XLOOKUP(Table4[[#This Row],[DAUID]],Census[ALT_GEO_CODE],Census[Percent_Renters],"",0),
 IF(_xlpm.DataPoint = "","",VALUE(_xlpm.DataPoint)))</f>
        <v>55.5</v>
      </c>
      <c r="I736" s="3">
        <f>IFERROR(_xlfn.PERCENTRANK.INC(Table4[Proximity to groceries (PMD)],Table4[[#This Row],[Proximity to groceries (PMD)]]),"")</f>
        <v>0.88600000000000001</v>
      </c>
      <c r="J736" s="3">
        <f>IFERROR(_xlfn.PERCENTRANK.INC(Table4[Percentage of income from government transfers (Census)],Table4[[#This Row],[Percentage of income from government transfers (Census)]]),"")</f>
        <v>0.377</v>
      </c>
      <c r="K736" s="3">
        <f>IFERROR(_xlfn.PERCENTRANK.INC(Table4[Percentage of households that are renting (Census)],Table4[[#This Row],[Percentage of households that are renting (Census)]]),"")</f>
        <v>0.95199999999999996</v>
      </c>
      <c r="L7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37" spans="2:12" x14ac:dyDescent="0.65">
      <c r="B737" s="3">
        <v>35211291007</v>
      </c>
      <c r="C737" s="3">
        <v>35211291</v>
      </c>
      <c r="D737" s="3">
        <v>36</v>
      </c>
      <c r="E737" s="3">
        <v>1097</v>
      </c>
      <c r="F737" s="3">
        <f>_xlfn.LET(
 _xlpm.DataPoint, _xlfn.XLOOKUP(Table4[[#This Row],[DBUID]],PMD[DBUID],PMD[Indexed_Proximity_To_Groceries],"",0),
 IF(_xlpm.DataPoint = "","",VALUE(_xlpm.DataPoint)))</f>
        <v>5.9250194343113197E-2</v>
      </c>
      <c r="G737" s="4">
        <f>_xlfn.LET(
 _xlpm.DataPoint, _xlfn.XLOOKUP(Table4[[#This Row],[DAUID]],Census[ALT_GEO_CODE],Census[Percent_Of_Income_From_Goverment_Transfers],"",0),
 IF(_xlpm.DataPoint = "","",VALUE(_xlpm.DataPoint)))</f>
        <v>10.9</v>
      </c>
      <c r="H737" s="4">
        <f>_xlfn.LET(
 _xlpm.DataPoint, _xlfn.XLOOKUP(Table4[[#This Row],[DAUID]],Census[ALT_GEO_CODE],Census[Percent_Renters],"",0),
 IF(_xlpm.DataPoint = "","",VALUE(_xlpm.DataPoint)))</f>
        <v>55.5</v>
      </c>
      <c r="I737" s="3">
        <f>IFERROR(_xlfn.PERCENTRANK.INC(Table4[Proximity to groceries (PMD)],Table4[[#This Row],[Proximity to groceries (PMD)]]),"")</f>
        <v>0.85899999999999999</v>
      </c>
      <c r="J737" s="3">
        <f>IFERROR(_xlfn.PERCENTRANK.INC(Table4[Percentage of income from government transfers (Census)],Table4[[#This Row],[Percentage of income from government transfers (Census)]]),"")</f>
        <v>0.377</v>
      </c>
      <c r="K737" s="3">
        <f>IFERROR(_xlfn.PERCENTRANK.INC(Table4[Percentage of households that are renting (Census)],Table4[[#This Row],[Percentage of households that are renting (Census)]]),"")</f>
        <v>0.95199999999999996</v>
      </c>
      <c r="L7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38" spans="2:12" x14ac:dyDescent="0.65">
      <c r="B738" s="3">
        <v>35211291008</v>
      </c>
      <c r="C738" s="3">
        <v>35211291</v>
      </c>
      <c r="D738" s="3">
        <v>55</v>
      </c>
      <c r="E738" s="3">
        <v>1097</v>
      </c>
      <c r="F738" s="3">
        <f>_xlfn.LET(
 _xlpm.DataPoint, _xlfn.XLOOKUP(Table4[[#This Row],[DBUID]],PMD[DBUID],PMD[Indexed_Proximity_To_Groceries],"",0),
 IF(_xlpm.DataPoint = "","",VALUE(_xlpm.DataPoint)))</f>
        <v>5.9403873161399202E-2</v>
      </c>
      <c r="G738" s="4">
        <f>_xlfn.LET(
 _xlpm.DataPoint, _xlfn.XLOOKUP(Table4[[#This Row],[DAUID]],Census[ALT_GEO_CODE],Census[Percent_Of_Income_From_Goverment_Transfers],"",0),
 IF(_xlpm.DataPoint = "","",VALUE(_xlpm.DataPoint)))</f>
        <v>10.9</v>
      </c>
      <c r="H738" s="4">
        <f>_xlfn.LET(
 _xlpm.DataPoint, _xlfn.XLOOKUP(Table4[[#This Row],[DAUID]],Census[ALT_GEO_CODE],Census[Percent_Renters],"",0),
 IF(_xlpm.DataPoint = "","",VALUE(_xlpm.DataPoint)))</f>
        <v>55.5</v>
      </c>
      <c r="I738" s="3">
        <f>IFERROR(_xlfn.PERCENTRANK.INC(Table4[Proximity to groceries (PMD)],Table4[[#This Row],[Proximity to groceries (PMD)]]),"")</f>
        <v>0.86099999999999999</v>
      </c>
      <c r="J738" s="3">
        <f>IFERROR(_xlfn.PERCENTRANK.INC(Table4[Percentage of income from government transfers (Census)],Table4[[#This Row],[Percentage of income from government transfers (Census)]]),"")</f>
        <v>0.377</v>
      </c>
      <c r="K738" s="3">
        <f>IFERROR(_xlfn.PERCENTRANK.INC(Table4[Percentage of households that are renting (Census)],Table4[[#This Row],[Percentage of households that are renting (Census)]]),"")</f>
        <v>0.95199999999999996</v>
      </c>
      <c r="L7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39" spans="2:12" x14ac:dyDescent="0.65">
      <c r="B739" s="3">
        <v>35211292001</v>
      </c>
      <c r="C739" s="3">
        <v>35211292</v>
      </c>
      <c r="D739" s="3">
        <v>196</v>
      </c>
      <c r="E739" s="3">
        <v>603</v>
      </c>
      <c r="F739" s="3">
        <f>_xlfn.LET(
 _xlpm.DataPoint, _xlfn.XLOOKUP(Table4[[#This Row],[DBUID]],PMD[DBUID],PMD[Indexed_Proximity_To_Groceries],"",0),
 IF(_xlpm.DataPoint = "","",VALUE(_xlpm.DataPoint)))</f>
        <v>9.4449046179581001E-3</v>
      </c>
      <c r="G739" s="4">
        <f>_xlfn.LET(
 _xlpm.DataPoint, _xlfn.XLOOKUP(Table4[[#This Row],[DAUID]],Census[ALT_GEO_CODE],Census[Percent_Of_Income_From_Goverment_Transfers],"",0),
 IF(_xlpm.DataPoint = "","",VALUE(_xlpm.DataPoint)))</f>
        <v>10</v>
      </c>
      <c r="H739" s="4">
        <f>_xlfn.LET(
 _xlpm.DataPoint, _xlfn.XLOOKUP(Table4[[#This Row],[DAUID]],Census[ALT_GEO_CODE],Census[Percent_Renters],"",0),
 IF(_xlpm.DataPoint = "","",VALUE(_xlpm.DataPoint)))</f>
        <v>10.3</v>
      </c>
      <c r="I739" s="3">
        <f>IFERROR(_xlfn.PERCENTRANK.INC(Table4[Proximity to groceries (PMD)],Table4[[#This Row],[Proximity to groceries (PMD)]]),"")</f>
        <v>0.223</v>
      </c>
      <c r="J739" s="3">
        <f>IFERROR(_xlfn.PERCENTRANK.INC(Table4[Percentage of income from government transfers (Census)],Table4[[#This Row],[Percentage of income from government transfers (Census)]]),"")</f>
        <v>0.27800000000000002</v>
      </c>
      <c r="K739" s="3">
        <f>IFERROR(_xlfn.PERCENTRANK.INC(Table4[Percentage of households that are renting (Census)],Table4[[#This Row],[Percentage of households that are renting (Census)]]),"")</f>
        <v>0.29499999999999998</v>
      </c>
      <c r="L7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40" spans="2:12" x14ac:dyDescent="0.65">
      <c r="B740" s="3">
        <v>35211292002</v>
      </c>
      <c r="C740" s="3">
        <v>35211292</v>
      </c>
      <c r="D740" s="3">
        <v>144</v>
      </c>
      <c r="E740" s="3">
        <v>603</v>
      </c>
      <c r="F740" s="3">
        <f>_xlfn.LET(
 _xlpm.DataPoint, _xlfn.XLOOKUP(Table4[[#This Row],[DBUID]],PMD[DBUID],PMD[Indexed_Proximity_To_Groceries],"",0),
 IF(_xlpm.DataPoint = "","",VALUE(_xlpm.DataPoint)))</f>
        <v>7.9202414362903994E-3</v>
      </c>
      <c r="G740" s="4">
        <f>_xlfn.LET(
 _xlpm.DataPoint, _xlfn.XLOOKUP(Table4[[#This Row],[DAUID]],Census[ALT_GEO_CODE],Census[Percent_Of_Income_From_Goverment_Transfers],"",0),
 IF(_xlpm.DataPoint = "","",VALUE(_xlpm.DataPoint)))</f>
        <v>10</v>
      </c>
      <c r="H740" s="4">
        <f>_xlfn.LET(
 _xlpm.DataPoint, _xlfn.XLOOKUP(Table4[[#This Row],[DAUID]],Census[ALT_GEO_CODE],Census[Percent_Renters],"",0),
 IF(_xlpm.DataPoint = "","",VALUE(_xlpm.DataPoint)))</f>
        <v>10.3</v>
      </c>
      <c r="I740" s="3">
        <f>IFERROR(_xlfn.PERCENTRANK.INC(Table4[Proximity to groceries (PMD)],Table4[[#This Row],[Proximity to groceries (PMD)]]),"")</f>
        <v>0.18099999999999999</v>
      </c>
      <c r="J740" s="3">
        <f>IFERROR(_xlfn.PERCENTRANK.INC(Table4[Percentage of income from government transfers (Census)],Table4[[#This Row],[Percentage of income from government transfers (Census)]]),"")</f>
        <v>0.27800000000000002</v>
      </c>
      <c r="K740" s="3">
        <f>IFERROR(_xlfn.PERCENTRANK.INC(Table4[Percentage of households that are renting (Census)],Table4[[#This Row],[Percentage of households that are renting (Census)]]),"")</f>
        <v>0.29499999999999998</v>
      </c>
      <c r="L7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41" spans="2:12" x14ac:dyDescent="0.65">
      <c r="B741" s="3">
        <v>35211292003</v>
      </c>
      <c r="C741" s="3">
        <v>35211292</v>
      </c>
      <c r="D741" s="3">
        <v>44</v>
      </c>
      <c r="E741" s="3">
        <v>603</v>
      </c>
      <c r="F741" s="3">
        <f>_xlfn.LET(
 _xlpm.DataPoint, _xlfn.XLOOKUP(Table4[[#This Row],[DBUID]],PMD[DBUID],PMD[Indexed_Proximity_To_Groceries],"",0),
 IF(_xlpm.DataPoint = "","",VALUE(_xlpm.DataPoint)))</f>
        <v>3.05172995503422E-2</v>
      </c>
      <c r="G741" s="4">
        <f>_xlfn.LET(
 _xlpm.DataPoint, _xlfn.XLOOKUP(Table4[[#This Row],[DAUID]],Census[ALT_GEO_CODE],Census[Percent_Of_Income_From_Goverment_Transfers],"",0),
 IF(_xlpm.DataPoint = "","",VALUE(_xlpm.DataPoint)))</f>
        <v>10</v>
      </c>
      <c r="H741" s="4">
        <f>_xlfn.LET(
 _xlpm.DataPoint, _xlfn.XLOOKUP(Table4[[#This Row],[DAUID]],Census[ALT_GEO_CODE],Census[Percent_Renters],"",0),
 IF(_xlpm.DataPoint = "","",VALUE(_xlpm.DataPoint)))</f>
        <v>10.3</v>
      </c>
      <c r="I741" s="3">
        <f>IFERROR(_xlfn.PERCENTRANK.INC(Table4[Proximity to groceries (PMD)],Table4[[#This Row],[Proximity to groceries (PMD)]]),"")</f>
        <v>0.60299999999999998</v>
      </c>
      <c r="J741" s="3">
        <f>IFERROR(_xlfn.PERCENTRANK.INC(Table4[Percentage of income from government transfers (Census)],Table4[[#This Row],[Percentage of income from government transfers (Census)]]),"")</f>
        <v>0.27800000000000002</v>
      </c>
      <c r="K741" s="3">
        <f>IFERROR(_xlfn.PERCENTRANK.INC(Table4[Percentage of households that are renting (Census)],Table4[[#This Row],[Percentage of households that are renting (Census)]]),"")</f>
        <v>0.29499999999999998</v>
      </c>
      <c r="L7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42" spans="2:12" x14ac:dyDescent="0.65">
      <c r="B742" s="3">
        <v>35211292004</v>
      </c>
      <c r="C742" s="3">
        <v>35211292</v>
      </c>
      <c r="D742" s="3">
        <v>192</v>
      </c>
      <c r="E742" s="3">
        <v>603</v>
      </c>
      <c r="F742" s="3">
        <f>_xlfn.LET(
 _xlpm.DataPoint, _xlfn.XLOOKUP(Table4[[#This Row],[DBUID]],PMD[DBUID],PMD[Indexed_Proximity_To_Groceries],"",0),
 IF(_xlpm.DataPoint = "","",VALUE(_xlpm.DataPoint)))</f>
        <v>8.7725667747709998E-3</v>
      </c>
      <c r="G742" s="4">
        <f>_xlfn.LET(
 _xlpm.DataPoint, _xlfn.XLOOKUP(Table4[[#This Row],[DAUID]],Census[ALT_GEO_CODE],Census[Percent_Of_Income_From_Goverment_Transfers],"",0),
 IF(_xlpm.DataPoint = "","",VALUE(_xlpm.DataPoint)))</f>
        <v>10</v>
      </c>
      <c r="H742" s="4">
        <f>_xlfn.LET(
 _xlpm.DataPoint, _xlfn.XLOOKUP(Table4[[#This Row],[DAUID]],Census[ALT_GEO_CODE],Census[Percent_Renters],"",0),
 IF(_xlpm.DataPoint = "","",VALUE(_xlpm.DataPoint)))</f>
        <v>10.3</v>
      </c>
      <c r="I742" s="3">
        <f>IFERROR(_xlfn.PERCENTRANK.INC(Table4[Proximity to groceries (PMD)],Table4[[#This Row],[Proximity to groceries (PMD)]]),"")</f>
        <v>0.20799999999999999</v>
      </c>
      <c r="J742" s="3">
        <f>IFERROR(_xlfn.PERCENTRANK.INC(Table4[Percentage of income from government transfers (Census)],Table4[[#This Row],[Percentage of income from government transfers (Census)]]),"")</f>
        <v>0.27800000000000002</v>
      </c>
      <c r="K742" s="3">
        <f>IFERROR(_xlfn.PERCENTRANK.INC(Table4[Percentage of households that are renting (Census)],Table4[[#This Row],[Percentage of households that are renting (Census)]]),"")</f>
        <v>0.29499999999999998</v>
      </c>
      <c r="L7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43" spans="2:12" x14ac:dyDescent="0.65">
      <c r="B743" s="3">
        <v>35211292005</v>
      </c>
      <c r="C743" s="3">
        <v>35211292</v>
      </c>
      <c r="D743" s="3">
        <v>27</v>
      </c>
      <c r="E743" s="3">
        <v>603</v>
      </c>
      <c r="F743" s="3">
        <f>_xlfn.LET(
 _xlpm.DataPoint, _xlfn.XLOOKUP(Table4[[#This Row],[DBUID]],PMD[DBUID],PMD[Indexed_Proximity_To_Groceries],"",0),
 IF(_xlpm.DataPoint = "","",VALUE(_xlpm.DataPoint)))</f>
        <v>8.5127110946452006E-3</v>
      </c>
      <c r="G743" s="4">
        <f>_xlfn.LET(
 _xlpm.DataPoint, _xlfn.XLOOKUP(Table4[[#This Row],[DAUID]],Census[ALT_GEO_CODE],Census[Percent_Of_Income_From_Goverment_Transfers],"",0),
 IF(_xlpm.DataPoint = "","",VALUE(_xlpm.DataPoint)))</f>
        <v>10</v>
      </c>
      <c r="H743" s="4">
        <f>_xlfn.LET(
 _xlpm.DataPoint, _xlfn.XLOOKUP(Table4[[#This Row],[DAUID]],Census[ALT_GEO_CODE],Census[Percent_Renters],"",0),
 IF(_xlpm.DataPoint = "","",VALUE(_xlpm.DataPoint)))</f>
        <v>10.3</v>
      </c>
      <c r="I743" s="3">
        <f>IFERROR(_xlfn.PERCENTRANK.INC(Table4[Proximity to groceries (PMD)],Table4[[#This Row],[Proximity to groceries (PMD)]]),"")</f>
        <v>0.2</v>
      </c>
      <c r="J743" s="3">
        <f>IFERROR(_xlfn.PERCENTRANK.INC(Table4[Percentage of income from government transfers (Census)],Table4[[#This Row],[Percentage of income from government transfers (Census)]]),"")</f>
        <v>0.27800000000000002</v>
      </c>
      <c r="K743" s="3">
        <f>IFERROR(_xlfn.PERCENTRANK.INC(Table4[Percentage of households that are renting (Census)],Table4[[#This Row],[Percentage of households that are renting (Census)]]),"")</f>
        <v>0.29499999999999998</v>
      </c>
      <c r="L7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44" spans="2:12" x14ac:dyDescent="0.65">
      <c r="B744" s="3">
        <v>35211293002</v>
      </c>
      <c r="C744" s="3">
        <v>35211293</v>
      </c>
      <c r="D744" s="3">
        <v>100</v>
      </c>
      <c r="E744" s="3">
        <v>410</v>
      </c>
      <c r="F744" s="3">
        <f>_xlfn.LET(
 _xlpm.DataPoint, _xlfn.XLOOKUP(Table4[[#This Row],[DBUID]],PMD[DBUID],PMD[Indexed_Proximity_To_Groceries],"",0),
 IF(_xlpm.DataPoint = "","",VALUE(_xlpm.DataPoint)))</f>
        <v>5.6839025729260903E-2</v>
      </c>
      <c r="G744" s="4">
        <f>_xlfn.LET(
 _xlpm.DataPoint, _xlfn.XLOOKUP(Table4[[#This Row],[DAUID]],Census[ALT_GEO_CODE],Census[Percent_Of_Income_From_Goverment_Transfers],"",0),
 IF(_xlpm.DataPoint = "","",VALUE(_xlpm.DataPoint)))</f>
        <v>31.2</v>
      </c>
      <c r="H744" s="4">
        <f>_xlfn.LET(
 _xlpm.DataPoint, _xlfn.XLOOKUP(Table4[[#This Row],[DAUID]],Census[ALT_GEO_CODE],Census[Percent_Renters],"",0),
 IF(_xlpm.DataPoint = "","",VALUE(_xlpm.DataPoint)))</f>
        <v>71.400000000000006</v>
      </c>
      <c r="I744" s="3">
        <f>IFERROR(_xlfn.PERCENTRANK.INC(Table4[Proximity to groceries (PMD)],Table4[[#This Row],[Proximity to groceries (PMD)]]),"")</f>
        <v>0.84599999999999997</v>
      </c>
      <c r="J744" s="3">
        <f>IFERROR(_xlfn.PERCENTRANK.INC(Table4[Percentage of income from government transfers (Census)],Table4[[#This Row],[Percentage of income from government transfers (Census)]]),"")</f>
        <v>0.995</v>
      </c>
      <c r="K744" s="3">
        <f>IFERROR(_xlfn.PERCENTRANK.INC(Table4[Percentage of households that are renting (Census)],Table4[[#This Row],[Percentage of households that are renting (Census)]]),"")</f>
        <v>0.96099999999999997</v>
      </c>
      <c r="L7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45" spans="2:12" x14ac:dyDescent="0.65">
      <c r="B745" s="3">
        <v>35211293004</v>
      </c>
      <c r="C745" s="3">
        <v>35211293</v>
      </c>
      <c r="D745" s="3">
        <v>310</v>
      </c>
      <c r="E745" s="3">
        <v>410</v>
      </c>
      <c r="F745" s="3">
        <f>_xlfn.LET(
 _xlpm.DataPoint, _xlfn.XLOOKUP(Table4[[#This Row],[DBUID]],PMD[DBUID],PMD[Indexed_Proximity_To_Groceries],"",0),
 IF(_xlpm.DataPoint = "","",VALUE(_xlpm.DataPoint)))</f>
        <v>4.8138631486836399E-2</v>
      </c>
      <c r="G745" s="4">
        <f>_xlfn.LET(
 _xlpm.DataPoint, _xlfn.XLOOKUP(Table4[[#This Row],[DAUID]],Census[ALT_GEO_CODE],Census[Percent_Of_Income_From_Goverment_Transfers],"",0),
 IF(_xlpm.DataPoint = "","",VALUE(_xlpm.DataPoint)))</f>
        <v>31.2</v>
      </c>
      <c r="H745" s="4">
        <f>_xlfn.LET(
 _xlpm.DataPoint, _xlfn.XLOOKUP(Table4[[#This Row],[DAUID]],Census[ALT_GEO_CODE],Census[Percent_Renters],"",0),
 IF(_xlpm.DataPoint = "","",VALUE(_xlpm.DataPoint)))</f>
        <v>71.400000000000006</v>
      </c>
      <c r="I745" s="3">
        <f>IFERROR(_xlfn.PERCENTRANK.INC(Table4[Proximity to groceries (PMD)],Table4[[#This Row],[Proximity to groceries (PMD)]]),"")</f>
        <v>0.78800000000000003</v>
      </c>
      <c r="J745" s="3">
        <f>IFERROR(_xlfn.PERCENTRANK.INC(Table4[Percentage of income from government transfers (Census)],Table4[[#This Row],[Percentage of income from government transfers (Census)]]),"")</f>
        <v>0.995</v>
      </c>
      <c r="K745" s="3">
        <f>IFERROR(_xlfn.PERCENTRANK.INC(Table4[Percentage of households that are renting (Census)],Table4[[#This Row],[Percentage of households that are renting (Census)]]),"")</f>
        <v>0.96099999999999997</v>
      </c>
      <c r="L7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46" spans="2:12" x14ac:dyDescent="0.65">
      <c r="B746" s="3">
        <v>35211294001</v>
      </c>
      <c r="C746" s="3">
        <v>35211294</v>
      </c>
      <c r="D746" s="3">
        <v>68</v>
      </c>
      <c r="E746" s="3">
        <v>741</v>
      </c>
      <c r="F746" s="3">
        <f>_xlfn.LET(
 _xlpm.DataPoint, _xlfn.XLOOKUP(Table4[[#This Row],[DBUID]],PMD[DBUID],PMD[Indexed_Proximity_To_Groceries],"",0),
 IF(_xlpm.DataPoint = "","",VALUE(_xlpm.DataPoint)))</f>
        <v>3.7000452603738999E-3</v>
      </c>
      <c r="G746" s="4">
        <f>_xlfn.LET(
 _xlpm.DataPoint, _xlfn.XLOOKUP(Table4[[#This Row],[DAUID]],Census[ALT_GEO_CODE],Census[Percent_Of_Income_From_Goverment_Transfers],"",0),
 IF(_xlpm.DataPoint = "","",VALUE(_xlpm.DataPoint)))</f>
        <v>6.8</v>
      </c>
      <c r="H746" s="4">
        <f>_xlfn.LET(
 _xlpm.DataPoint, _xlfn.XLOOKUP(Table4[[#This Row],[DAUID]],Census[ALT_GEO_CODE],Census[Percent_Renters],"",0),
 IF(_xlpm.DataPoint = "","",VALUE(_xlpm.DataPoint)))</f>
        <v>4</v>
      </c>
      <c r="I746" s="3">
        <f>IFERROR(_xlfn.PERCENTRANK.INC(Table4[Proximity to groceries (PMD)],Table4[[#This Row],[Proximity to groceries (PMD)]]),"")</f>
        <v>6.2E-2</v>
      </c>
      <c r="J746" s="3">
        <f>IFERROR(_xlfn.PERCENTRANK.INC(Table4[Percentage of income from government transfers (Census)],Table4[[#This Row],[Percentage of income from government transfers (Census)]]),"")</f>
        <v>1.2E-2</v>
      </c>
      <c r="K746" s="3">
        <f>IFERROR(_xlfn.PERCENTRANK.INC(Table4[Percentage of households that are renting (Census)],Table4[[#This Row],[Percentage of households that are renting (Census)]]),"")</f>
        <v>6.7000000000000004E-2</v>
      </c>
      <c r="L7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47" spans="2:12" x14ac:dyDescent="0.65">
      <c r="B747" s="3">
        <v>35211294002</v>
      </c>
      <c r="C747" s="3">
        <v>35211294</v>
      </c>
      <c r="D747" s="3">
        <v>65</v>
      </c>
      <c r="E747" s="3">
        <v>741</v>
      </c>
      <c r="F747" s="3">
        <f>_xlfn.LET(
 _xlpm.DataPoint, _xlfn.XLOOKUP(Table4[[#This Row],[DBUID]],PMD[DBUID],PMD[Indexed_Proximity_To_Groceries],"",0),
 IF(_xlpm.DataPoint = "","",VALUE(_xlpm.DataPoint)))</f>
        <v>3.3229535750494998E-3</v>
      </c>
      <c r="G747" s="4">
        <f>_xlfn.LET(
 _xlpm.DataPoint, _xlfn.XLOOKUP(Table4[[#This Row],[DAUID]],Census[ALT_GEO_CODE],Census[Percent_Of_Income_From_Goverment_Transfers],"",0),
 IF(_xlpm.DataPoint = "","",VALUE(_xlpm.DataPoint)))</f>
        <v>6.8</v>
      </c>
      <c r="H747" s="4">
        <f>_xlfn.LET(
 _xlpm.DataPoint, _xlfn.XLOOKUP(Table4[[#This Row],[DAUID]],Census[ALT_GEO_CODE],Census[Percent_Renters],"",0),
 IF(_xlpm.DataPoint = "","",VALUE(_xlpm.DataPoint)))</f>
        <v>4</v>
      </c>
      <c r="I747" s="3">
        <f>IFERROR(_xlfn.PERCENTRANK.INC(Table4[Proximity to groceries (PMD)],Table4[[#This Row],[Proximity to groceries (PMD)]]),"")</f>
        <v>5.3999999999999999E-2</v>
      </c>
      <c r="J747" s="3">
        <f>IFERROR(_xlfn.PERCENTRANK.INC(Table4[Percentage of income from government transfers (Census)],Table4[[#This Row],[Percentage of income from government transfers (Census)]]),"")</f>
        <v>1.2E-2</v>
      </c>
      <c r="K747" s="3">
        <f>IFERROR(_xlfn.PERCENTRANK.INC(Table4[Percentage of households that are renting (Census)],Table4[[#This Row],[Percentage of households that are renting (Census)]]),"")</f>
        <v>6.7000000000000004E-2</v>
      </c>
      <c r="L7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48" spans="2:12" x14ac:dyDescent="0.65">
      <c r="B748" s="3">
        <v>35211294003</v>
      </c>
      <c r="C748" s="3">
        <v>35211294</v>
      </c>
      <c r="D748" s="3">
        <v>72</v>
      </c>
      <c r="E748" s="3">
        <v>741</v>
      </c>
      <c r="F748" s="3">
        <f>_xlfn.LET(
 _xlpm.DataPoint, _xlfn.XLOOKUP(Table4[[#This Row],[DBUID]],PMD[DBUID],PMD[Indexed_Proximity_To_Groceries],"",0),
 IF(_xlpm.DataPoint = "","",VALUE(_xlpm.DataPoint)))</f>
        <v>6.6960594195998001E-3</v>
      </c>
      <c r="G748" s="4">
        <f>_xlfn.LET(
 _xlpm.DataPoint, _xlfn.XLOOKUP(Table4[[#This Row],[DAUID]],Census[ALT_GEO_CODE],Census[Percent_Of_Income_From_Goverment_Transfers],"",0),
 IF(_xlpm.DataPoint = "","",VALUE(_xlpm.DataPoint)))</f>
        <v>6.8</v>
      </c>
      <c r="H748" s="4">
        <f>_xlfn.LET(
 _xlpm.DataPoint, _xlfn.XLOOKUP(Table4[[#This Row],[DAUID]],Census[ALT_GEO_CODE],Census[Percent_Renters],"",0),
 IF(_xlpm.DataPoint = "","",VALUE(_xlpm.DataPoint)))</f>
        <v>4</v>
      </c>
      <c r="I748" s="3">
        <f>IFERROR(_xlfn.PERCENTRANK.INC(Table4[Proximity to groceries (PMD)],Table4[[#This Row],[Proximity to groceries (PMD)]]),"")</f>
        <v>0.14799999999999999</v>
      </c>
      <c r="J748" s="3">
        <f>IFERROR(_xlfn.PERCENTRANK.INC(Table4[Percentage of income from government transfers (Census)],Table4[[#This Row],[Percentage of income from government transfers (Census)]]),"")</f>
        <v>1.2E-2</v>
      </c>
      <c r="K748" s="3">
        <f>IFERROR(_xlfn.PERCENTRANK.INC(Table4[Percentage of households that are renting (Census)],Table4[[#This Row],[Percentage of households that are renting (Census)]]),"")</f>
        <v>6.7000000000000004E-2</v>
      </c>
      <c r="L7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49" spans="2:12" x14ac:dyDescent="0.65">
      <c r="B749" s="3">
        <v>35211294004</v>
      </c>
      <c r="C749" s="3">
        <v>35211294</v>
      </c>
      <c r="D749" s="3">
        <v>128</v>
      </c>
      <c r="E749" s="3">
        <v>741</v>
      </c>
      <c r="F749" s="3">
        <f>_xlfn.LET(
 _xlpm.DataPoint, _xlfn.XLOOKUP(Table4[[#This Row],[DBUID]],PMD[DBUID],PMD[Indexed_Proximity_To_Groceries],"",0),
 IF(_xlpm.DataPoint = "","",VALUE(_xlpm.DataPoint)))</f>
        <v>1.22139849353534E-2</v>
      </c>
      <c r="G749" s="4">
        <f>_xlfn.LET(
 _xlpm.DataPoint, _xlfn.XLOOKUP(Table4[[#This Row],[DAUID]],Census[ALT_GEO_CODE],Census[Percent_Of_Income_From_Goverment_Transfers],"",0),
 IF(_xlpm.DataPoint = "","",VALUE(_xlpm.DataPoint)))</f>
        <v>6.8</v>
      </c>
      <c r="H749" s="4">
        <f>_xlfn.LET(
 _xlpm.DataPoint, _xlfn.XLOOKUP(Table4[[#This Row],[DAUID]],Census[ALT_GEO_CODE],Census[Percent_Renters],"",0),
 IF(_xlpm.DataPoint = "","",VALUE(_xlpm.DataPoint)))</f>
        <v>4</v>
      </c>
      <c r="I749" s="3">
        <f>IFERROR(_xlfn.PERCENTRANK.INC(Table4[Proximity to groceries (PMD)],Table4[[#This Row],[Proximity to groceries (PMD)]]),"")</f>
        <v>0.27800000000000002</v>
      </c>
      <c r="J749" s="3">
        <f>IFERROR(_xlfn.PERCENTRANK.INC(Table4[Percentage of income from government transfers (Census)],Table4[[#This Row],[Percentage of income from government transfers (Census)]]),"")</f>
        <v>1.2E-2</v>
      </c>
      <c r="K749" s="3">
        <f>IFERROR(_xlfn.PERCENTRANK.INC(Table4[Percentage of households that are renting (Census)],Table4[[#This Row],[Percentage of households that are renting (Census)]]),"")</f>
        <v>6.7000000000000004E-2</v>
      </c>
      <c r="L7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50" spans="2:12" x14ac:dyDescent="0.65">
      <c r="B750" s="3">
        <v>35211294005</v>
      </c>
      <c r="C750" s="3">
        <v>35211294</v>
      </c>
      <c r="D750" s="3">
        <v>211</v>
      </c>
      <c r="E750" s="3">
        <v>741</v>
      </c>
      <c r="F750" s="3">
        <f>_xlfn.LET(
 _xlpm.DataPoint, _xlfn.XLOOKUP(Table4[[#This Row],[DBUID]],PMD[DBUID],PMD[Indexed_Proximity_To_Groceries],"",0),
 IF(_xlpm.DataPoint = "","",VALUE(_xlpm.DataPoint)))</f>
        <v>1.3541002613895301E-2</v>
      </c>
      <c r="G750" s="4">
        <f>_xlfn.LET(
 _xlpm.DataPoint, _xlfn.XLOOKUP(Table4[[#This Row],[DAUID]],Census[ALT_GEO_CODE],Census[Percent_Of_Income_From_Goverment_Transfers],"",0),
 IF(_xlpm.DataPoint = "","",VALUE(_xlpm.DataPoint)))</f>
        <v>6.8</v>
      </c>
      <c r="H750" s="4">
        <f>_xlfn.LET(
 _xlpm.DataPoint, _xlfn.XLOOKUP(Table4[[#This Row],[DAUID]],Census[ALT_GEO_CODE],Census[Percent_Renters],"",0),
 IF(_xlpm.DataPoint = "","",VALUE(_xlpm.DataPoint)))</f>
        <v>4</v>
      </c>
      <c r="I750" s="3">
        <f>IFERROR(_xlfn.PERCENTRANK.INC(Table4[Proximity to groceries (PMD)],Table4[[#This Row],[Proximity to groceries (PMD)]]),"")</f>
        <v>0.309</v>
      </c>
      <c r="J750" s="3">
        <f>IFERROR(_xlfn.PERCENTRANK.INC(Table4[Percentage of income from government transfers (Census)],Table4[[#This Row],[Percentage of income from government transfers (Census)]]),"")</f>
        <v>1.2E-2</v>
      </c>
      <c r="K750" s="3">
        <f>IFERROR(_xlfn.PERCENTRANK.INC(Table4[Percentage of households that are renting (Census)],Table4[[#This Row],[Percentage of households that are renting (Census)]]),"")</f>
        <v>6.7000000000000004E-2</v>
      </c>
      <c r="L7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51" spans="2:12" x14ac:dyDescent="0.65">
      <c r="B751" s="3">
        <v>35211294006</v>
      </c>
      <c r="C751" s="3">
        <v>35211294</v>
      </c>
      <c r="D751" s="3">
        <v>42</v>
      </c>
      <c r="E751" s="3">
        <v>741</v>
      </c>
      <c r="F751" s="3">
        <f>_xlfn.LET(
 _xlpm.DataPoint, _xlfn.XLOOKUP(Table4[[#This Row],[DBUID]],PMD[DBUID],PMD[Indexed_Proximity_To_Groceries],"",0),
 IF(_xlpm.DataPoint = "","",VALUE(_xlpm.DataPoint)))</f>
        <v>1.2574741796933899E-2</v>
      </c>
      <c r="G751" s="4">
        <f>_xlfn.LET(
 _xlpm.DataPoint, _xlfn.XLOOKUP(Table4[[#This Row],[DAUID]],Census[ALT_GEO_CODE],Census[Percent_Of_Income_From_Goverment_Transfers],"",0),
 IF(_xlpm.DataPoint = "","",VALUE(_xlpm.DataPoint)))</f>
        <v>6.8</v>
      </c>
      <c r="H751" s="4">
        <f>_xlfn.LET(
 _xlpm.DataPoint, _xlfn.XLOOKUP(Table4[[#This Row],[DAUID]],Census[ALT_GEO_CODE],Census[Percent_Renters],"",0),
 IF(_xlpm.DataPoint = "","",VALUE(_xlpm.DataPoint)))</f>
        <v>4</v>
      </c>
      <c r="I751" s="3">
        <f>IFERROR(_xlfn.PERCENTRANK.INC(Table4[Proximity to groceries (PMD)],Table4[[#This Row],[Proximity to groceries (PMD)]]),"")</f>
        <v>0.28699999999999998</v>
      </c>
      <c r="J751" s="3">
        <f>IFERROR(_xlfn.PERCENTRANK.INC(Table4[Percentage of income from government transfers (Census)],Table4[[#This Row],[Percentage of income from government transfers (Census)]]),"")</f>
        <v>1.2E-2</v>
      </c>
      <c r="K751" s="3">
        <f>IFERROR(_xlfn.PERCENTRANK.INC(Table4[Percentage of households that are renting (Census)],Table4[[#This Row],[Percentage of households that are renting (Census)]]),"")</f>
        <v>6.7000000000000004E-2</v>
      </c>
      <c r="L7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52" spans="2:12" x14ac:dyDescent="0.65">
      <c r="B752" s="3">
        <v>35211294007</v>
      </c>
      <c r="C752" s="3">
        <v>35211294</v>
      </c>
      <c r="D752" s="3">
        <v>112</v>
      </c>
      <c r="E752" s="3">
        <v>741</v>
      </c>
      <c r="F752" s="3">
        <f>_xlfn.LET(
 _xlpm.DataPoint, _xlfn.XLOOKUP(Table4[[#This Row],[DBUID]],PMD[DBUID],PMD[Indexed_Proximity_To_Groceries],"",0),
 IF(_xlpm.DataPoint = "","",VALUE(_xlpm.DataPoint)))</f>
        <v>6.8407298734292996E-3</v>
      </c>
      <c r="G752" s="4">
        <f>_xlfn.LET(
 _xlpm.DataPoint, _xlfn.XLOOKUP(Table4[[#This Row],[DAUID]],Census[ALT_GEO_CODE],Census[Percent_Of_Income_From_Goverment_Transfers],"",0),
 IF(_xlpm.DataPoint = "","",VALUE(_xlpm.DataPoint)))</f>
        <v>6.8</v>
      </c>
      <c r="H752" s="4">
        <f>_xlfn.LET(
 _xlpm.DataPoint, _xlfn.XLOOKUP(Table4[[#This Row],[DAUID]],Census[ALT_GEO_CODE],Census[Percent_Renters],"",0),
 IF(_xlpm.DataPoint = "","",VALUE(_xlpm.DataPoint)))</f>
        <v>4</v>
      </c>
      <c r="I752" s="3">
        <f>IFERROR(_xlfn.PERCENTRANK.INC(Table4[Proximity to groceries (PMD)],Table4[[#This Row],[Proximity to groceries (PMD)]]),"")</f>
        <v>0.151</v>
      </c>
      <c r="J752" s="3">
        <f>IFERROR(_xlfn.PERCENTRANK.INC(Table4[Percentage of income from government transfers (Census)],Table4[[#This Row],[Percentage of income from government transfers (Census)]]),"")</f>
        <v>1.2E-2</v>
      </c>
      <c r="K752" s="3">
        <f>IFERROR(_xlfn.PERCENTRANK.INC(Table4[Percentage of households that are renting (Census)],Table4[[#This Row],[Percentage of households that are renting (Census)]]),"")</f>
        <v>6.7000000000000004E-2</v>
      </c>
      <c r="L7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53" spans="2:12" x14ac:dyDescent="0.65">
      <c r="B753" s="3">
        <v>35211294008</v>
      </c>
      <c r="C753" s="3">
        <v>35211294</v>
      </c>
      <c r="D753" s="3">
        <v>43</v>
      </c>
      <c r="E753" s="3">
        <v>741</v>
      </c>
      <c r="F753" s="3">
        <f>_xlfn.LET(
 _xlpm.DataPoint, _xlfn.XLOOKUP(Table4[[#This Row],[DBUID]],PMD[DBUID],PMD[Indexed_Proximity_To_Groceries],"",0),
 IF(_xlpm.DataPoint = "","",VALUE(_xlpm.DataPoint)))</f>
        <v>7.6781028933297002E-3</v>
      </c>
      <c r="G753" s="4">
        <f>_xlfn.LET(
 _xlpm.DataPoint, _xlfn.XLOOKUP(Table4[[#This Row],[DAUID]],Census[ALT_GEO_CODE],Census[Percent_Of_Income_From_Goverment_Transfers],"",0),
 IF(_xlpm.DataPoint = "","",VALUE(_xlpm.DataPoint)))</f>
        <v>6.8</v>
      </c>
      <c r="H753" s="4">
        <f>_xlfn.LET(
 _xlpm.DataPoint, _xlfn.XLOOKUP(Table4[[#This Row],[DAUID]],Census[ALT_GEO_CODE],Census[Percent_Renters],"",0),
 IF(_xlpm.DataPoint = "","",VALUE(_xlpm.DataPoint)))</f>
        <v>4</v>
      </c>
      <c r="I753" s="3">
        <f>IFERROR(_xlfn.PERCENTRANK.INC(Table4[Proximity to groceries (PMD)],Table4[[#This Row],[Proximity to groceries (PMD)]]),"")</f>
        <v>0.17299999999999999</v>
      </c>
      <c r="J753" s="3">
        <f>IFERROR(_xlfn.PERCENTRANK.INC(Table4[Percentage of income from government transfers (Census)],Table4[[#This Row],[Percentage of income from government transfers (Census)]]),"")</f>
        <v>1.2E-2</v>
      </c>
      <c r="K753" s="3">
        <f>IFERROR(_xlfn.PERCENTRANK.INC(Table4[Percentage of households that are renting (Census)],Table4[[#This Row],[Percentage of households that are renting (Census)]]),"")</f>
        <v>6.7000000000000004E-2</v>
      </c>
      <c r="L7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54" spans="2:12" x14ac:dyDescent="0.65">
      <c r="B754" s="3">
        <v>35211297002</v>
      </c>
      <c r="C754" s="3">
        <v>35211297</v>
      </c>
      <c r="D754" s="3">
        <v>66</v>
      </c>
      <c r="E754" s="3">
        <v>729</v>
      </c>
      <c r="F754" s="3">
        <f>_xlfn.LET(
 _xlpm.DataPoint, _xlfn.XLOOKUP(Table4[[#This Row],[DBUID]],PMD[DBUID],PMD[Indexed_Proximity_To_Groceries],"",0),
 IF(_xlpm.DataPoint = "","",VALUE(_xlpm.DataPoint)))</f>
        <v>4.4379988419355303E-2</v>
      </c>
      <c r="G754" s="4">
        <f>_xlfn.LET(
 _xlpm.DataPoint, _xlfn.XLOOKUP(Table4[[#This Row],[DAUID]],Census[ALT_GEO_CODE],Census[Percent_Of_Income_From_Goverment_Transfers],"",0),
 IF(_xlpm.DataPoint = "","",VALUE(_xlpm.DataPoint)))</f>
        <v>9.4</v>
      </c>
      <c r="H754" s="4">
        <f>_xlfn.LET(
 _xlpm.DataPoint, _xlfn.XLOOKUP(Table4[[#This Row],[DAUID]],Census[ALT_GEO_CODE],Census[Percent_Renters],"",0),
 IF(_xlpm.DataPoint = "","",VALUE(_xlpm.DataPoint)))</f>
        <v>11.1</v>
      </c>
      <c r="I754" s="3">
        <f>IFERROR(_xlfn.PERCENTRANK.INC(Table4[Proximity to groceries (PMD)],Table4[[#This Row],[Proximity to groceries (PMD)]]),"")</f>
        <v>0.753</v>
      </c>
      <c r="J754" s="3">
        <f>IFERROR(_xlfn.PERCENTRANK.INC(Table4[Percentage of income from government transfers (Census)],Table4[[#This Row],[Percentage of income from government transfers (Census)]]),"")</f>
        <v>0.192</v>
      </c>
      <c r="K754" s="3">
        <f>IFERROR(_xlfn.PERCENTRANK.INC(Table4[Percentage of households that are renting (Census)],Table4[[#This Row],[Percentage of households that are renting (Census)]]),"")</f>
        <v>0.33200000000000002</v>
      </c>
      <c r="L7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55" spans="2:12" x14ac:dyDescent="0.65">
      <c r="B755" s="3">
        <v>35211297003</v>
      </c>
      <c r="C755" s="3">
        <v>35211297</v>
      </c>
      <c r="D755" s="3">
        <v>77</v>
      </c>
      <c r="E755" s="3">
        <v>729</v>
      </c>
      <c r="F755" s="3">
        <f>_xlfn.LET(
 _xlpm.DataPoint, _xlfn.XLOOKUP(Table4[[#This Row],[DBUID]],PMD[DBUID],PMD[Indexed_Proximity_To_Groceries],"",0),
 IF(_xlpm.DataPoint = "","",VALUE(_xlpm.DataPoint)))</f>
        <v>1.6654526846529901E-2</v>
      </c>
      <c r="G755" s="4">
        <f>_xlfn.LET(
 _xlpm.DataPoint, _xlfn.XLOOKUP(Table4[[#This Row],[DAUID]],Census[ALT_GEO_CODE],Census[Percent_Of_Income_From_Goverment_Transfers],"",0),
 IF(_xlpm.DataPoint = "","",VALUE(_xlpm.DataPoint)))</f>
        <v>9.4</v>
      </c>
      <c r="H755" s="4">
        <f>_xlfn.LET(
 _xlpm.DataPoint, _xlfn.XLOOKUP(Table4[[#This Row],[DAUID]],Census[ALT_GEO_CODE],Census[Percent_Renters],"",0),
 IF(_xlpm.DataPoint = "","",VALUE(_xlpm.DataPoint)))</f>
        <v>11.1</v>
      </c>
      <c r="I755" s="3">
        <f>IFERROR(_xlfn.PERCENTRANK.INC(Table4[Proximity to groceries (PMD)],Table4[[#This Row],[Proximity to groceries (PMD)]]),"")</f>
        <v>0.379</v>
      </c>
      <c r="J755" s="3">
        <f>IFERROR(_xlfn.PERCENTRANK.INC(Table4[Percentage of income from government transfers (Census)],Table4[[#This Row],[Percentage of income from government transfers (Census)]]),"")</f>
        <v>0.192</v>
      </c>
      <c r="K755" s="3">
        <f>IFERROR(_xlfn.PERCENTRANK.INC(Table4[Percentage of households that are renting (Census)],Table4[[#This Row],[Percentage of households that are renting (Census)]]),"")</f>
        <v>0.33200000000000002</v>
      </c>
      <c r="L7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56" spans="2:12" x14ac:dyDescent="0.65">
      <c r="B756" s="3">
        <v>35211297004</v>
      </c>
      <c r="C756" s="3">
        <v>35211297</v>
      </c>
      <c r="D756" s="3">
        <v>262</v>
      </c>
      <c r="E756" s="3">
        <v>729</v>
      </c>
      <c r="F756" s="3">
        <f>_xlfn.LET(
 _xlpm.DataPoint, _xlfn.XLOOKUP(Table4[[#This Row],[DBUID]],PMD[DBUID],PMD[Indexed_Proximity_To_Groceries],"",0),
 IF(_xlpm.DataPoint = "","",VALUE(_xlpm.DataPoint)))</f>
        <v>5.82366816385681E-2</v>
      </c>
      <c r="G756" s="4">
        <f>_xlfn.LET(
 _xlpm.DataPoint, _xlfn.XLOOKUP(Table4[[#This Row],[DAUID]],Census[ALT_GEO_CODE],Census[Percent_Of_Income_From_Goverment_Transfers],"",0),
 IF(_xlpm.DataPoint = "","",VALUE(_xlpm.DataPoint)))</f>
        <v>9.4</v>
      </c>
      <c r="H756" s="4">
        <f>_xlfn.LET(
 _xlpm.DataPoint, _xlfn.XLOOKUP(Table4[[#This Row],[DAUID]],Census[ALT_GEO_CODE],Census[Percent_Renters],"",0),
 IF(_xlpm.DataPoint = "","",VALUE(_xlpm.DataPoint)))</f>
        <v>11.1</v>
      </c>
      <c r="I756" s="3">
        <f>IFERROR(_xlfn.PERCENTRANK.INC(Table4[Proximity to groceries (PMD)],Table4[[#This Row],[Proximity to groceries (PMD)]]),"")</f>
        <v>0.85399999999999998</v>
      </c>
      <c r="J756" s="3">
        <f>IFERROR(_xlfn.PERCENTRANK.INC(Table4[Percentage of income from government transfers (Census)],Table4[[#This Row],[Percentage of income from government transfers (Census)]]),"")</f>
        <v>0.192</v>
      </c>
      <c r="K756" s="3">
        <f>IFERROR(_xlfn.PERCENTRANK.INC(Table4[Percentage of households that are renting (Census)],Table4[[#This Row],[Percentage of households that are renting (Census)]]),"")</f>
        <v>0.33200000000000002</v>
      </c>
      <c r="L7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57" spans="2:12" x14ac:dyDescent="0.65">
      <c r="B757" s="3">
        <v>35211297005</v>
      </c>
      <c r="C757" s="3">
        <v>35211297</v>
      </c>
      <c r="D757" s="3">
        <v>80</v>
      </c>
      <c r="E757" s="3">
        <v>729</v>
      </c>
      <c r="F757" s="3">
        <f>_xlfn.LET(
 _xlpm.DataPoint, _xlfn.XLOOKUP(Table4[[#This Row],[DBUID]],PMD[DBUID],PMD[Indexed_Proximity_To_Groceries],"",0),
 IF(_xlpm.DataPoint = "","",VALUE(_xlpm.DataPoint)))</f>
        <v>4.8065243457079E-2</v>
      </c>
      <c r="G757" s="4">
        <f>_xlfn.LET(
 _xlpm.DataPoint, _xlfn.XLOOKUP(Table4[[#This Row],[DAUID]],Census[ALT_GEO_CODE],Census[Percent_Of_Income_From_Goverment_Transfers],"",0),
 IF(_xlpm.DataPoint = "","",VALUE(_xlpm.DataPoint)))</f>
        <v>9.4</v>
      </c>
      <c r="H757" s="4">
        <f>_xlfn.LET(
 _xlpm.DataPoint, _xlfn.XLOOKUP(Table4[[#This Row],[DAUID]],Census[ALT_GEO_CODE],Census[Percent_Renters],"",0),
 IF(_xlpm.DataPoint = "","",VALUE(_xlpm.DataPoint)))</f>
        <v>11.1</v>
      </c>
      <c r="I757" s="3">
        <f>IFERROR(_xlfn.PERCENTRANK.INC(Table4[Proximity to groceries (PMD)],Table4[[#This Row],[Proximity to groceries (PMD)]]),"")</f>
        <v>0.78700000000000003</v>
      </c>
      <c r="J757" s="3">
        <f>IFERROR(_xlfn.PERCENTRANK.INC(Table4[Percentage of income from government transfers (Census)],Table4[[#This Row],[Percentage of income from government transfers (Census)]]),"")</f>
        <v>0.192</v>
      </c>
      <c r="K757" s="3">
        <f>IFERROR(_xlfn.PERCENTRANK.INC(Table4[Percentage of households that are renting (Census)],Table4[[#This Row],[Percentage of households that are renting (Census)]]),"")</f>
        <v>0.33200000000000002</v>
      </c>
      <c r="L7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58" spans="2:12" x14ac:dyDescent="0.65">
      <c r="B758" s="3">
        <v>35211297006</v>
      </c>
      <c r="C758" s="3">
        <v>35211297</v>
      </c>
      <c r="D758" s="3">
        <v>0</v>
      </c>
      <c r="E758" s="3">
        <v>729</v>
      </c>
      <c r="F758" s="3" t="str">
        <f>_xlfn.LET(
 _xlpm.DataPoint, _xlfn.XLOOKUP(Table4[[#This Row],[DBUID]],PMD[DBUID],PMD[Indexed_Proximity_To_Groceries],"",0),
 IF(_xlpm.DataPoint = "","",VALUE(_xlpm.DataPoint)))</f>
        <v/>
      </c>
      <c r="G758" s="4">
        <f>_xlfn.LET(
 _xlpm.DataPoint, _xlfn.XLOOKUP(Table4[[#This Row],[DAUID]],Census[ALT_GEO_CODE],Census[Percent_Of_Income_From_Goverment_Transfers],"",0),
 IF(_xlpm.DataPoint = "","",VALUE(_xlpm.DataPoint)))</f>
        <v>9.4</v>
      </c>
      <c r="H758" s="4">
        <f>_xlfn.LET(
 _xlpm.DataPoint, _xlfn.XLOOKUP(Table4[[#This Row],[DAUID]],Census[ALT_GEO_CODE],Census[Percent_Renters],"",0),
 IF(_xlpm.DataPoint = "","",VALUE(_xlpm.DataPoint)))</f>
        <v>11.1</v>
      </c>
      <c r="I758" s="3" t="str">
        <f>IFERROR(_xlfn.PERCENTRANK.INC(Table4[Proximity to groceries (PMD)],Table4[[#This Row],[Proximity to groceries (PMD)]]),"")</f>
        <v/>
      </c>
      <c r="J758" s="3">
        <f>IFERROR(_xlfn.PERCENTRANK.INC(Table4[Percentage of income from government transfers (Census)],Table4[[#This Row],[Percentage of income from government transfers (Census)]]),"")</f>
        <v>0.192</v>
      </c>
      <c r="K758" s="3">
        <f>IFERROR(_xlfn.PERCENTRANK.INC(Table4[Percentage of households that are renting (Census)],Table4[[#This Row],[Percentage of households that are renting (Census)]]),"")</f>
        <v>0.33200000000000002</v>
      </c>
      <c r="L7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59" spans="2:12" x14ac:dyDescent="0.65">
      <c r="B759" s="3">
        <v>35211297007</v>
      </c>
      <c r="C759" s="3">
        <v>35211297</v>
      </c>
      <c r="D759" s="3">
        <v>244</v>
      </c>
      <c r="E759" s="3">
        <v>729</v>
      </c>
      <c r="F759" s="3">
        <f>_xlfn.LET(
 _xlpm.DataPoint, _xlfn.XLOOKUP(Table4[[#This Row],[DBUID]],PMD[DBUID],PMD[Indexed_Proximity_To_Groceries],"",0),
 IF(_xlpm.DataPoint = "","",VALUE(_xlpm.DataPoint)))</f>
        <v>5.1192833624686601E-2</v>
      </c>
      <c r="G759" s="4">
        <f>_xlfn.LET(
 _xlpm.DataPoint, _xlfn.XLOOKUP(Table4[[#This Row],[DAUID]],Census[ALT_GEO_CODE],Census[Percent_Of_Income_From_Goverment_Transfers],"",0),
 IF(_xlpm.DataPoint = "","",VALUE(_xlpm.DataPoint)))</f>
        <v>9.4</v>
      </c>
      <c r="H759" s="4">
        <f>_xlfn.LET(
 _xlpm.DataPoint, _xlfn.XLOOKUP(Table4[[#This Row],[DAUID]],Census[ALT_GEO_CODE],Census[Percent_Renters],"",0),
 IF(_xlpm.DataPoint = "","",VALUE(_xlpm.DataPoint)))</f>
        <v>11.1</v>
      </c>
      <c r="I759" s="3">
        <f>IFERROR(_xlfn.PERCENTRANK.INC(Table4[Proximity to groceries (PMD)],Table4[[#This Row],[Proximity to groceries (PMD)]]),"")</f>
        <v>0.81</v>
      </c>
      <c r="J759" s="3">
        <f>IFERROR(_xlfn.PERCENTRANK.INC(Table4[Percentage of income from government transfers (Census)],Table4[[#This Row],[Percentage of income from government transfers (Census)]]),"")</f>
        <v>0.192</v>
      </c>
      <c r="K759" s="3">
        <f>IFERROR(_xlfn.PERCENTRANK.INC(Table4[Percentage of households that are renting (Census)],Table4[[#This Row],[Percentage of households that are renting (Census)]]),"")</f>
        <v>0.33200000000000002</v>
      </c>
      <c r="L7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60" spans="2:12" x14ac:dyDescent="0.65">
      <c r="B760" s="3">
        <v>35211310005</v>
      </c>
      <c r="C760" s="3">
        <v>35211310</v>
      </c>
      <c r="D760" s="3">
        <v>0</v>
      </c>
      <c r="E760" s="3">
        <v>1718</v>
      </c>
      <c r="F760" s="3">
        <f>_xlfn.LET(
 _xlpm.DataPoint, _xlfn.XLOOKUP(Table4[[#This Row],[DBUID]],PMD[DBUID],PMD[Indexed_Proximity_To_Groceries],"",0),
 IF(_xlpm.DataPoint = "","",VALUE(_xlpm.DataPoint)))</f>
        <v>6.2018736237890899E-2</v>
      </c>
      <c r="G760" s="4">
        <f>_xlfn.LET(
 _xlpm.DataPoint, _xlfn.XLOOKUP(Table4[[#This Row],[DAUID]],Census[ALT_GEO_CODE],Census[Percent_Of_Income_From_Goverment_Transfers],"",0),
 IF(_xlpm.DataPoint = "","",VALUE(_xlpm.DataPoint)))</f>
        <v>13.3</v>
      </c>
      <c r="H760" s="4">
        <f>_xlfn.LET(
 _xlpm.DataPoint, _xlfn.XLOOKUP(Table4[[#This Row],[DAUID]],Census[ALT_GEO_CODE],Census[Percent_Renters],"",0),
 IF(_xlpm.DataPoint = "","",VALUE(_xlpm.DataPoint)))</f>
        <v>39.200000000000003</v>
      </c>
      <c r="I760" s="3">
        <f>IFERROR(_xlfn.PERCENTRANK.INC(Table4[Proximity to groceries (PMD)],Table4[[#This Row],[Proximity to groceries (PMD)]]),"")</f>
        <v>0.873</v>
      </c>
      <c r="J760" s="3">
        <f>IFERROR(_xlfn.PERCENTRANK.INC(Table4[Percentage of income from government transfers (Census)],Table4[[#This Row],[Percentage of income from government transfers (Census)]]),"")</f>
        <v>0.69199999999999995</v>
      </c>
      <c r="K760" s="3">
        <f>IFERROR(_xlfn.PERCENTRANK.INC(Table4[Percentage of households that are renting (Census)],Table4[[#This Row],[Percentage of households that are renting (Census)]]),"")</f>
        <v>0.92300000000000004</v>
      </c>
      <c r="L7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61" spans="2:12" x14ac:dyDescent="0.65">
      <c r="B761" s="3">
        <v>35211310006</v>
      </c>
      <c r="C761" s="3">
        <v>35211310</v>
      </c>
      <c r="D761" s="3">
        <v>180</v>
      </c>
      <c r="E761" s="3">
        <v>1718</v>
      </c>
      <c r="F761" s="3">
        <f>_xlfn.LET(
 _xlpm.DataPoint, _xlfn.XLOOKUP(Table4[[#This Row],[DBUID]],PMD[DBUID],PMD[Indexed_Proximity_To_Groceries],"",0),
 IF(_xlpm.DataPoint = "","",VALUE(_xlpm.DataPoint)))</f>
        <v>6.4401419098059506E-2</v>
      </c>
      <c r="G761" s="4">
        <f>_xlfn.LET(
 _xlpm.DataPoint, _xlfn.XLOOKUP(Table4[[#This Row],[DAUID]],Census[ALT_GEO_CODE],Census[Percent_Of_Income_From_Goverment_Transfers],"",0),
 IF(_xlpm.DataPoint = "","",VALUE(_xlpm.DataPoint)))</f>
        <v>13.3</v>
      </c>
      <c r="H761" s="4">
        <f>_xlfn.LET(
 _xlpm.DataPoint, _xlfn.XLOOKUP(Table4[[#This Row],[DAUID]],Census[ALT_GEO_CODE],Census[Percent_Renters],"",0),
 IF(_xlpm.DataPoint = "","",VALUE(_xlpm.DataPoint)))</f>
        <v>39.200000000000003</v>
      </c>
      <c r="I761" s="3">
        <f>IFERROR(_xlfn.PERCENTRANK.INC(Table4[Proximity to groceries (PMD)],Table4[[#This Row],[Proximity to groceries (PMD)]]),"")</f>
        <v>0.88500000000000001</v>
      </c>
      <c r="J761" s="3">
        <f>IFERROR(_xlfn.PERCENTRANK.INC(Table4[Percentage of income from government transfers (Census)],Table4[[#This Row],[Percentage of income from government transfers (Census)]]),"")</f>
        <v>0.69199999999999995</v>
      </c>
      <c r="K761" s="3">
        <f>IFERROR(_xlfn.PERCENTRANK.INC(Table4[Percentage of households that are renting (Census)],Table4[[#This Row],[Percentage of households that are renting (Census)]]),"")</f>
        <v>0.92300000000000004</v>
      </c>
      <c r="L7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62" spans="2:12" x14ac:dyDescent="0.65">
      <c r="B762" s="3">
        <v>35211310007</v>
      </c>
      <c r="C762" s="3">
        <v>35211310</v>
      </c>
      <c r="D762" s="3">
        <v>205</v>
      </c>
      <c r="E762" s="3">
        <v>1718</v>
      </c>
      <c r="F762" s="3">
        <f>_xlfn.LET(
 _xlpm.DataPoint, _xlfn.XLOOKUP(Table4[[#This Row],[DBUID]],PMD[DBUID],PMD[Indexed_Proximity_To_Groceries],"",0),
 IF(_xlpm.DataPoint = "","",VALUE(_xlpm.DataPoint)))</f>
        <v>6.6050770333843503E-2</v>
      </c>
      <c r="G762" s="4">
        <f>_xlfn.LET(
 _xlpm.DataPoint, _xlfn.XLOOKUP(Table4[[#This Row],[DAUID]],Census[ALT_GEO_CODE],Census[Percent_Of_Income_From_Goverment_Transfers],"",0),
 IF(_xlpm.DataPoint = "","",VALUE(_xlpm.DataPoint)))</f>
        <v>13.3</v>
      </c>
      <c r="H762" s="4">
        <f>_xlfn.LET(
 _xlpm.DataPoint, _xlfn.XLOOKUP(Table4[[#This Row],[DAUID]],Census[ALT_GEO_CODE],Census[Percent_Renters],"",0),
 IF(_xlpm.DataPoint = "","",VALUE(_xlpm.DataPoint)))</f>
        <v>39.200000000000003</v>
      </c>
      <c r="I762" s="3">
        <f>IFERROR(_xlfn.PERCENTRANK.INC(Table4[Proximity to groceries (PMD)],Table4[[#This Row],[Proximity to groceries (PMD)]]),"")</f>
        <v>0.89500000000000002</v>
      </c>
      <c r="J762" s="3">
        <f>IFERROR(_xlfn.PERCENTRANK.INC(Table4[Percentage of income from government transfers (Census)],Table4[[#This Row],[Percentage of income from government transfers (Census)]]),"")</f>
        <v>0.69199999999999995</v>
      </c>
      <c r="K762" s="3">
        <f>IFERROR(_xlfn.PERCENTRANK.INC(Table4[Percentage of households that are renting (Census)],Table4[[#This Row],[Percentage of households that are renting (Census)]]),"")</f>
        <v>0.92300000000000004</v>
      </c>
      <c r="L7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63" spans="2:12" x14ac:dyDescent="0.65">
      <c r="B763" s="3">
        <v>35211310008</v>
      </c>
      <c r="C763" s="3">
        <v>35211310</v>
      </c>
      <c r="D763" s="3">
        <v>91</v>
      </c>
      <c r="E763" s="3">
        <v>1718</v>
      </c>
      <c r="F763" s="3">
        <f>_xlfn.LET(
 _xlpm.DataPoint, _xlfn.XLOOKUP(Table4[[#This Row],[DBUID]],PMD[DBUID],PMD[Indexed_Proximity_To_Groceries],"",0),
 IF(_xlpm.DataPoint = "","",VALUE(_xlpm.DataPoint)))</f>
        <v>4.9258612315666403E-2</v>
      </c>
      <c r="G763" s="4">
        <f>_xlfn.LET(
 _xlpm.DataPoint, _xlfn.XLOOKUP(Table4[[#This Row],[DAUID]],Census[ALT_GEO_CODE],Census[Percent_Of_Income_From_Goverment_Transfers],"",0),
 IF(_xlpm.DataPoint = "","",VALUE(_xlpm.DataPoint)))</f>
        <v>13.3</v>
      </c>
      <c r="H763" s="4">
        <f>_xlfn.LET(
 _xlpm.DataPoint, _xlfn.XLOOKUP(Table4[[#This Row],[DAUID]],Census[ALT_GEO_CODE],Census[Percent_Renters],"",0),
 IF(_xlpm.DataPoint = "","",VALUE(_xlpm.DataPoint)))</f>
        <v>39.200000000000003</v>
      </c>
      <c r="I763" s="3">
        <f>IFERROR(_xlfn.PERCENTRANK.INC(Table4[Proximity to groceries (PMD)],Table4[[#This Row],[Proximity to groceries (PMD)]]),"")</f>
        <v>0.79500000000000004</v>
      </c>
      <c r="J763" s="3">
        <f>IFERROR(_xlfn.PERCENTRANK.INC(Table4[Percentage of income from government transfers (Census)],Table4[[#This Row],[Percentage of income from government transfers (Census)]]),"")</f>
        <v>0.69199999999999995</v>
      </c>
      <c r="K763" s="3">
        <f>IFERROR(_xlfn.PERCENTRANK.INC(Table4[Percentage of households that are renting (Census)],Table4[[#This Row],[Percentage of households that are renting (Census)]]),"")</f>
        <v>0.92300000000000004</v>
      </c>
      <c r="L7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64" spans="2:12" x14ac:dyDescent="0.65">
      <c r="B764" s="3">
        <v>35211310010</v>
      </c>
      <c r="C764" s="3">
        <v>35211310</v>
      </c>
      <c r="D764" s="3">
        <v>0</v>
      </c>
      <c r="E764" s="3">
        <v>1718</v>
      </c>
      <c r="F764" s="3">
        <f>_xlfn.LET(
 _xlpm.DataPoint, _xlfn.XLOOKUP(Table4[[#This Row],[DBUID]],PMD[DBUID],PMD[Indexed_Proximity_To_Groceries],"",0),
 IF(_xlpm.DataPoint = "","",VALUE(_xlpm.DataPoint)))</f>
        <v>1.6364006527743E-3</v>
      </c>
      <c r="G764" s="4">
        <f>_xlfn.LET(
 _xlpm.DataPoint, _xlfn.XLOOKUP(Table4[[#This Row],[DAUID]],Census[ALT_GEO_CODE],Census[Percent_Of_Income_From_Goverment_Transfers],"",0),
 IF(_xlpm.DataPoint = "","",VALUE(_xlpm.DataPoint)))</f>
        <v>13.3</v>
      </c>
      <c r="H764" s="4">
        <f>_xlfn.LET(
 _xlpm.DataPoint, _xlfn.XLOOKUP(Table4[[#This Row],[DAUID]],Census[ALT_GEO_CODE],Census[Percent_Renters],"",0),
 IF(_xlpm.DataPoint = "","",VALUE(_xlpm.DataPoint)))</f>
        <v>39.200000000000003</v>
      </c>
      <c r="I764" s="3">
        <f>IFERROR(_xlfn.PERCENTRANK.INC(Table4[Proximity to groceries (PMD)],Table4[[#This Row],[Proximity to groceries (PMD)]]),"")</f>
        <v>1.0999999999999999E-2</v>
      </c>
      <c r="J764" s="3">
        <f>IFERROR(_xlfn.PERCENTRANK.INC(Table4[Percentage of income from government transfers (Census)],Table4[[#This Row],[Percentage of income from government transfers (Census)]]),"")</f>
        <v>0.69199999999999995</v>
      </c>
      <c r="K764" s="3">
        <f>IFERROR(_xlfn.PERCENTRANK.INC(Table4[Percentage of households that are renting (Census)],Table4[[#This Row],[Percentage of households that are renting (Census)]]),"")</f>
        <v>0.92300000000000004</v>
      </c>
      <c r="L7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65" spans="2:12" x14ac:dyDescent="0.65">
      <c r="B765" s="3">
        <v>35211310011</v>
      </c>
      <c r="C765" s="3">
        <v>35211310</v>
      </c>
      <c r="D765" s="3">
        <v>1242</v>
      </c>
      <c r="E765" s="3">
        <v>1718</v>
      </c>
      <c r="F765" s="3">
        <f>_xlfn.LET(
 _xlpm.DataPoint, _xlfn.XLOOKUP(Table4[[#This Row],[DBUID]],PMD[DBUID],PMD[Indexed_Proximity_To_Groceries],"",0),
 IF(_xlpm.DataPoint = "","",VALUE(_xlpm.DataPoint)))</f>
        <v>7.6683119398572197E-2</v>
      </c>
      <c r="G765" s="4">
        <f>_xlfn.LET(
 _xlpm.DataPoint, _xlfn.XLOOKUP(Table4[[#This Row],[DAUID]],Census[ALT_GEO_CODE],Census[Percent_Of_Income_From_Goverment_Transfers],"",0),
 IF(_xlpm.DataPoint = "","",VALUE(_xlpm.DataPoint)))</f>
        <v>13.3</v>
      </c>
      <c r="H765" s="4">
        <f>_xlfn.LET(
 _xlpm.DataPoint, _xlfn.XLOOKUP(Table4[[#This Row],[DAUID]],Census[ALT_GEO_CODE],Census[Percent_Renters],"",0),
 IF(_xlpm.DataPoint = "","",VALUE(_xlpm.DataPoint)))</f>
        <v>39.200000000000003</v>
      </c>
      <c r="I765" s="3">
        <f>IFERROR(_xlfn.PERCENTRANK.INC(Table4[Proximity to groceries (PMD)],Table4[[#This Row],[Proximity to groceries (PMD)]]),"")</f>
        <v>0.92600000000000005</v>
      </c>
      <c r="J765" s="3">
        <f>IFERROR(_xlfn.PERCENTRANK.INC(Table4[Percentage of income from government transfers (Census)],Table4[[#This Row],[Percentage of income from government transfers (Census)]]),"")</f>
        <v>0.69199999999999995</v>
      </c>
      <c r="K765" s="3">
        <f>IFERROR(_xlfn.PERCENTRANK.INC(Table4[Percentage of households that are renting (Census)],Table4[[#This Row],[Percentage of households that are renting (Census)]]),"")</f>
        <v>0.92300000000000004</v>
      </c>
      <c r="L76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0.36155955100712378</v>
      </c>
    </row>
    <row r="766" spans="2:12" x14ac:dyDescent="0.65">
      <c r="B766" s="3">
        <v>35211312005</v>
      </c>
      <c r="C766" s="3">
        <v>35211312</v>
      </c>
      <c r="D766" s="3">
        <v>948</v>
      </c>
      <c r="E766" s="3">
        <v>948</v>
      </c>
      <c r="F766" s="3">
        <f>_xlfn.LET(
 _xlpm.DataPoint, _xlfn.XLOOKUP(Table4[[#This Row],[DBUID]],PMD[DBUID],PMD[Indexed_Proximity_To_Groceries],"",0),
 IF(_xlpm.DataPoint = "","",VALUE(_xlpm.DataPoint)))</f>
        <v>0.174975774057477</v>
      </c>
      <c r="G766" s="4">
        <f>_xlfn.LET(
 _xlpm.DataPoint, _xlfn.XLOOKUP(Table4[[#This Row],[DAUID]],Census[ALT_GEO_CODE],Census[Percent_Of_Income_From_Goverment_Transfers],"",0),
 IF(_xlpm.DataPoint = "","",VALUE(_xlpm.DataPoint)))</f>
        <v>34.799999999999997</v>
      </c>
      <c r="H766" s="4">
        <f>_xlfn.LET(
 _xlpm.DataPoint, _xlfn.XLOOKUP(Table4[[#This Row],[DAUID]],Census[ALT_GEO_CODE],Census[Percent_Renters],"",0),
 IF(_xlpm.DataPoint = "","",VALUE(_xlpm.DataPoint)))</f>
        <v>83.9</v>
      </c>
      <c r="I766" s="3">
        <f>IFERROR(_xlfn.PERCENTRANK.INC(Table4[Proximity to groceries (PMD)],Table4[[#This Row],[Proximity to groceries (PMD)]]),"")</f>
        <v>0.99199999999999999</v>
      </c>
      <c r="J766" s="3">
        <f>IFERROR(_xlfn.PERCENTRANK.INC(Table4[Percentage of income from government transfers (Census)],Table4[[#This Row],[Percentage of income from government transfers (Census)]]),"")</f>
        <v>0.996</v>
      </c>
      <c r="K766" s="3">
        <f>IFERROR(_xlfn.PERCENTRANK.INC(Table4[Percentage of households that are renting (Census)],Table4[[#This Row],[Percentage of households that are renting (Census)]]),"")</f>
        <v>0.98</v>
      </c>
      <c r="L76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0.19839244681616175</v>
      </c>
    </row>
    <row r="767" spans="2:12" x14ac:dyDescent="0.65">
      <c r="B767" s="3">
        <v>35211313001</v>
      </c>
      <c r="C767" s="3">
        <v>35211313</v>
      </c>
      <c r="D767" s="3">
        <v>1419</v>
      </c>
      <c r="E767" s="3">
        <v>1419</v>
      </c>
      <c r="F767" s="3">
        <f>_xlfn.LET(
 _xlpm.DataPoint, _xlfn.XLOOKUP(Table4[[#This Row],[DBUID]],PMD[DBUID],PMD[Indexed_Proximity_To_Groceries],"",0),
 IF(_xlpm.DataPoint = "","",VALUE(_xlpm.DataPoint)))</f>
        <v>2.4507136614033399E-2</v>
      </c>
      <c r="G767" s="4">
        <f>_xlfn.LET(
 _xlpm.DataPoint, _xlfn.XLOOKUP(Table4[[#This Row],[DAUID]],Census[ALT_GEO_CODE],Census[Percent_Of_Income_From_Goverment_Transfers],"",0),
 IF(_xlpm.DataPoint = "","",VALUE(_xlpm.DataPoint)))</f>
        <v>23.6</v>
      </c>
      <c r="H767" s="4">
        <f>_xlfn.LET(
 _xlpm.DataPoint, _xlfn.XLOOKUP(Table4[[#This Row],[DAUID]],Census[ALT_GEO_CODE],Census[Percent_Renters],"",0),
 IF(_xlpm.DataPoint = "","",VALUE(_xlpm.DataPoint)))</f>
        <v>73.099999999999994</v>
      </c>
      <c r="I767" s="3">
        <f>IFERROR(_xlfn.PERCENTRANK.INC(Table4[Proximity to groceries (PMD)],Table4[[#This Row],[Proximity to groceries (PMD)]]),"")</f>
        <v>0.52400000000000002</v>
      </c>
      <c r="J767" s="3">
        <f>IFERROR(_xlfn.PERCENTRANK.INC(Table4[Percentage of income from government transfers (Census)],Table4[[#This Row],[Percentage of income from government transfers (Census)]]),"")</f>
        <v>0.98399999999999999</v>
      </c>
      <c r="K767" s="3">
        <f>IFERROR(_xlfn.PERCENTRANK.INC(Table4[Percentage of households that are renting (Census)],Table4[[#This Row],[Percentage of households that are renting (Census)]]),"")</f>
        <v>0.96299999999999997</v>
      </c>
      <c r="L76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0.76690713700128299</v>
      </c>
    </row>
    <row r="768" spans="2:12" x14ac:dyDescent="0.65">
      <c r="B768" s="3">
        <v>35211316001</v>
      </c>
      <c r="C768" s="3">
        <v>35211316</v>
      </c>
      <c r="D768" s="3">
        <v>258</v>
      </c>
      <c r="E768" s="3">
        <v>498</v>
      </c>
      <c r="F768" s="3">
        <f>_xlfn.LET(
 _xlpm.DataPoint, _xlfn.XLOOKUP(Table4[[#This Row],[DBUID]],PMD[DBUID],PMD[Indexed_Proximity_To_Groceries],"",0),
 IF(_xlpm.DataPoint = "","",VALUE(_xlpm.DataPoint)))</f>
        <v>8.8420327115455902E-2</v>
      </c>
      <c r="G768" s="4">
        <f>_xlfn.LET(
 _xlpm.DataPoint, _xlfn.XLOOKUP(Table4[[#This Row],[DAUID]],Census[ALT_GEO_CODE],Census[Percent_Of_Income_From_Goverment_Transfers],"",0),
 IF(_xlpm.DataPoint = "","",VALUE(_xlpm.DataPoint)))</f>
        <v>17.399999999999999</v>
      </c>
      <c r="H768" s="4">
        <f>_xlfn.LET(
 _xlpm.DataPoint, _xlfn.XLOOKUP(Table4[[#This Row],[DAUID]],Census[ALT_GEO_CODE],Census[Percent_Renters],"",0),
 IF(_xlpm.DataPoint = "","",VALUE(_xlpm.DataPoint)))</f>
        <v>24</v>
      </c>
      <c r="I768" s="3">
        <f>IFERROR(_xlfn.PERCENTRANK.INC(Table4[Proximity to groceries (PMD)],Table4[[#This Row],[Proximity to groceries (PMD)]]),"")</f>
        <v>0.94799999999999995</v>
      </c>
      <c r="J768" s="3">
        <f>IFERROR(_xlfn.PERCENTRANK.INC(Table4[Percentage of income from government transfers (Census)],Table4[[#This Row],[Percentage of income from government transfers (Census)]]),"")</f>
        <v>0.91200000000000003</v>
      </c>
      <c r="K768" s="3">
        <f>IFERROR(_xlfn.PERCENTRANK.INC(Table4[Percentage of households that are renting (Census)],Table4[[#This Row],[Percentage of households that are renting (Census)]]),"")</f>
        <v>0.83299999999999996</v>
      </c>
      <c r="L7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69" spans="2:12" x14ac:dyDescent="0.65">
      <c r="B769" s="3">
        <v>35211316002</v>
      </c>
      <c r="C769" s="3">
        <v>35211316</v>
      </c>
      <c r="D769" s="3">
        <v>240</v>
      </c>
      <c r="E769" s="3">
        <v>498</v>
      </c>
      <c r="F769" s="3">
        <f>_xlfn.LET(
 _xlpm.DataPoint, _xlfn.XLOOKUP(Table4[[#This Row],[DBUID]],PMD[DBUID],PMD[Indexed_Proximity_To_Groceries],"",0),
 IF(_xlpm.DataPoint = "","",VALUE(_xlpm.DataPoint)))</f>
        <v>9.9303598459361403E-2</v>
      </c>
      <c r="G769" s="4">
        <f>_xlfn.LET(
 _xlpm.DataPoint, _xlfn.XLOOKUP(Table4[[#This Row],[DAUID]],Census[ALT_GEO_CODE],Census[Percent_Of_Income_From_Goverment_Transfers],"",0),
 IF(_xlpm.DataPoint = "","",VALUE(_xlpm.DataPoint)))</f>
        <v>17.399999999999999</v>
      </c>
      <c r="H769" s="4">
        <f>_xlfn.LET(
 _xlpm.DataPoint, _xlfn.XLOOKUP(Table4[[#This Row],[DAUID]],Census[ALT_GEO_CODE],Census[Percent_Renters],"",0),
 IF(_xlpm.DataPoint = "","",VALUE(_xlpm.DataPoint)))</f>
        <v>24</v>
      </c>
      <c r="I769" s="3">
        <f>IFERROR(_xlfn.PERCENTRANK.INC(Table4[Proximity to groceries (PMD)],Table4[[#This Row],[Proximity to groceries (PMD)]]),"")</f>
        <v>0.96399999999999997</v>
      </c>
      <c r="J769" s="3">
        <f>IFERROR(_xlfn.PERCENTRANK.INC(Table4[Percentage of income from government transfers (Census)],Table4[[#This Row],[Percentage of income from government transfers (Census)]]),"")</f>
        <v>0.91200000000000003</v>
      </c>
      <c r="K769" s="3">
        <f>IFERROR(_xlfn.PERCENTRANK.INC(Table4[Percentage of households that are renting (Census)],Table4[[#This Row],[Percentage of households that are renting (Census)]]),"")</f>
        <v>0.83299999999999996</v>
      </c>
      <c r="L7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70" spans="2:12" x14ac:dyDescent="0.65">
      <c r="B770" s="3">
        <v>35211317001</v>
      </c>
      <c r="C770" s="3">
        <v>35211317</v>
      </c>
      <c r="D770" s="3">
        <v>143</v>
      </c>
      <c r="E770" s="3">
        <v>534</v>
      </c>
      <c r="F770" s="3">
        <f>_xlfn.LET(
 _xlpm.DataPoint, _xlfn.XLOOKUP(Table4[[#This Row],[DBUID]],PMD[DBUID],PMD[Indexed_Proximity_To_Groceries],"",0),
 IF(_xlpm.DataPoint = "","",VALUE(_xlpm.DataPoint)))</f>
        <v>9.1322907511561593E-2</v>
      </c>
      <c r="G770" s="4">
        <f>_xlfn.LET(
 _xlpm.DataPoint, _xlfn.XLOOKUP(Table4[[#This Row],[DAUID]],Census[ALT_GEO_CODE],Census[Percent_Of_Income_From_Goverment_Transfers],"",0),
 IF(_xlpm.DataPoint = "","",VALUE(_xlpm.DataPoint)))</f>
        <v>16.8</v>
      </c>
      <c r="H770" s="4">
        <f>_xlfn.LET(
 _xlpm.DataPoint, _xlfn.XLOOKUP(Table4[[#This Row],[DAUID]],Census[ALT_GEO_CODE],Census[Percent_Renters],"",0),
 IF(_xlpm.DataPoint = "","",VALUE(_xlpm.DataPoint)))</f>
        <v>18.5</v>
      </c>
      <c r="I770" s="3">
        <f>IFERROR(_xlfn.PERCENTRANK.INC(Table4[Proximity to groceries (PMD)],Table4[[#This Row],[Proximity to groceries (PMD)]]),"")</f>
        <v>0.95199999999999996</v>
      </c>
      <c r="J770" s="3">
        <f>IFERROR(_xlfn.PERCENTRANK.INC(Table4[Percentage of income from government transfers (Census)],Table4[[#This Row],[Percentage of income from government transfers (Census)]]),"")</f>
        <v>0.89700000000000002</v>
      </c>
      <c r="K770" s="3">
        <f>IFERROR(_xlfn.PERCENTRANK.INC(Table4[Percentage of households that are renting (Census)],Table4[[#This Row],[Percentage of households that are renting (Census)]]),"")</f>
        <v>0.67500000000000004</v>
      </c>
      <c r="L7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71" spans="2:12" x14ac:dyDescent="0.65">
      <c r="B771" s="3">
        <v>35211317002</v>
      </c>
      <c r="C771" s="3">
        <v>35211317</v>
      </c>
      <c r="D771" s="3">
        <v>196</v>
      </c>
      <c r="E771" s="3">
        <v>534</v>
      </c>
      <c r="F771" s="3">
        <f>_xlfn.LET(
 _xlpm.DataPoint, _xlfn.XLOOKUP(Table4[[#This Row],[DBUID]],PMD[DBUID],PMD[Indexed_Proximity_To_Groceries],"",0),
 IF(_xlpm.DataPoint = "","",VALUE(_xlpm.DataPoint)))</f>
        <v>5.9282984182745198E-2</v>
      </c>
      <c r="G771" s="4">
        <f>_xlfn.LET(
 _xlpm.DataPoint, _xlfn.XLOOKUP(Table4[[#This Row],[DAUID]],Census[ALT_GEO_CODE],Census[Percent_Of_Income_From_Goverment_Transfers],"",0),
 IF(_xlpm.DataPoint = "","",VALUE(_xlpm.DataPoint)))</f>
        <v>16.8</v>
      </c>
      <c r="H771" s="4">
        <f>_xlfn.LET(
 _xlpm.DataPoint, _xlfn.XLOOKUP(Table4[[#This Row],[DAUID]],Census[ALT_GEO_CODE],Census[Percent_Renters],"",0),
 IF(_xlpm.DataPoint = "","",VALUE(_xlpm.DataPoint)))</f>
        <v>18.5</v>
      </c>
      <c r="I771" s="3">
        <f>IFERROR(_xlfn.PERCENTRANK.INC(Table4[Proximity to groceries (PMD)],Table4[[#This Row],[Proximity to groceries (PMD)]]),"")</f>
        <v>0.86</v>
      </c>
      <c r="J771" s="3">
        <f>IFERROR(_xlfn.PERCENTRANK.INC(Table4[Percentage of income from government transfers (Census)],Table4[[#This Row],[Percentage of income from government transfers (Census)]]),"")</f>
        <v>0.89700000000000002</v>
      </c>
      <c r="K771" s="3">
        <f>IFERROR(_xlfn.PERCENTRANK.INC(Table4[Percentage of households that are renting (Census)],Table4[[#This Row],[Percentage of households that are renting (Census)]]),"")</f>
        <v>0.67500000000000004</v>
      </c>
      <c r="L7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72" spans="2:12" x14ac:dyDescent="0.65">
      <c r="B772" s="3">
        <v>35211317003</v>
      </c>
      <c r="C772" s="3">
        <v>35211317</v>
      </c>
      <c r="D772" s="3">
        <v>195</v>
      </c>
      <c r="E772" s="3">
        <v>534</v>
      </c>
      <c r="F772" s="3">
        <f>_xlfn.LET(
 _xlpm.DataPoint, _xlfn.XLOOKUP(Table4[[#This Row],[DBUID]],PMD[DBUID],PMD[Indexed_Proximity_To_Groceries],"",0),
 IF(_xlpm.DataPoint = "","",VALUE(_xlpm.DataPoint)))</f>
        <v>6.25007741096235E-2</v>
      </c>
      <c r="G772" s="4">
        <f>_xlfn.LET(
 _xlpm.DataPoint, _xlfn.XLOOKUP(Table4[[#This Row],[DAUID]],Census[ALT_GEO_CODE],Census[Percent_Of_Income_From_Goverment_Transfers],"",0),
 IF(_xlpm.DataPoint = "","",VALUE(_xlpm.DataPoint)))</f>
        <v>16.8</v>
      </c>
      <c r="H772" s="4">
        <f>_xlfn.LET(
 _xlpm.DataPoint, _xlfn.XLOOKUP(Table4[[#This Row],[DAUID]],Census[ALT_GEO_CODE],Census[Percent_Renters],"",0),
 IF(_xlpm.DataPoint = "","",VALUE(_xlpm.DataPoint)))</f>
        <v>18.5</v>
      </c>
      <c r="I772" s="3">
        <f>IFERROR(_xlfn.PERCENTRANK.INC(Table4[Proximity to groceries (PMD)],Table4[[#This Row],[Proximity to groceries (PMD)]]),"")</f>
        <v>0.874</v>
      </c>
      <c r="J772" s="3">
        <f>IFERROR(_xlfn.PERCENTRANK.INC(Table4[Percentage of income from government transfers (Census)],Table4[[#This Row],[Percentage of income from government transfers (Census)]]),"")</f>
        <v>0.89700000000000002</v>
      </c>
      <c r="K772" s="3">
        <f>IFERROR(_xlfn.PERCENTRANK.INC(Table4[Percentage of households that are renting (Census)],Table4[[#This Row],[Percentage of households that are renting (Census)]]),"")</f>
        <v>0.67500000000000004</v>
      </c>
      <c r="L7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73" spans="2:12" x14ac:dyDescent="0.65">
      <c r="B773" s="3">
        <v>35211318001</v>
      </c>
      <c r="C773" s="3">
        <v>35211318</v>
      </c>
      <c r="D773" s="3">
        <v>570</v>
      </c>
      <c r="E773" s="3">
        <v>570</v>
      </c>
      <c r="F773" s="3">
        <f>_xlfn.LET(
 _xlpm.DataPoint, _xlfn.XLOOKUP(Table4[[#This Row],[DBUID]],PMD[DBUID],PMD[Indexed_Proximity_To_Groceries],"",0),
 IF(_xlpm.DataPoint = "","",VALUE(_xlpm.DataPoint)))</f>
        <v>6.64126227453503E-2</v>
      </c>
      <c r="G773" s="4">
        <f>_xlfn.LET(
 _xlpm.DataPoint, _xlfn.XLOOKUP(Table4[[#This Row],[DAUID]],Census[ALT_GEO_CODE],Census[Percent_Of_Income_From_Goverment_Transfers],"",0),
 IF(_xlpm.DataPoint = "","",VALUE(_xlpm.DataPoint)))</f>
        <v>16</v>
      </c>
      <c r="H773" s="4">
        <f>_xlfn.LET(
 _xlpm.DataPoint, _xlfn.XLOOKUP(Table4[[#This Row],[DAUID]],Census[ALT_GEO_CODE],Census[Percent_Renters],"",0),
 IF(_xlpm.DataPoint = "","",VALUE(_xlpm.DataPoint)))</f>
        <v>18.8</v>
      </c>
      <c r="I773" s="3">
        <f>IFERROR(_xlfn.PERCENTRANK.INC(Table4[Proximity to groceries (PMD)],Table4[[#This Row],[Proximity to groceries (PMD)]]),"")</f>
        <v>0.89500000000000002</v>
      </c>
      <c r="J773" s="3">
        <f>IFERROR(_xlfn.PERCENTRANK.INC(Table4[Percentage of income from government transfers (Census)],Table4[[#This Row],[Percentage of income from government transfers (Census)]]),"")</f>
        <v>0.85899999999999999</v>
      </c>
      <c r="K773" s="3">
        <f>IFERROR(_xlfn.PERCENTRANK.INC(Table4[Percentage of households that are renting (Census)],Table4[[#This Row],[Percentage of households that are renting (Census)]]),"")</f>
        <v>0.67800000000000005</v>
      </c>
      <c r="L77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0.39397686397338344</v>
      </c>
    </row>
    <row r="774" spans="2:12" x14ac:dyDescent="0.65">
      <c r="B774" s="3">
        <v>35211319001</v>
      </c>
      <c r="C774" s="3">
        <v>35211319</v>
      </c>
      <c r="D774" s="3">
        <v>173</v>
      </c>
      <c r="E774" s="3">
        <v>523</v>
      </c>
      <c r="F774" s="3">
        <f>_xlfn.LET(
 _xlpm.DataPoint, _xlfn.XLOOKUP(Table4[[#This Row],[DBUID]],PMD[DBUID],PMD[Indexed_Proximity_To_Groceries],"",0),
 IF(_xlpm.DataPoint = "","",VALUE(_xlpm.DataPoint)))</f>
        <v>2.2141738930687702E-2</v>
      </c>
      <c r="G774" s="4">
        <f>_xlfn.LET(
 _xlpm.DataPoint, _xlfn.XLOOKUP(Table4[[#This Row],[DAUID]],Census[ALT_GEO_CODE],Census[Percent_Of_Income_From_Goverment_Transfers],"",0),
 IF(_xlpm.DataPoint = "","",VALUE(_xlpm.DataPoint)))</f>
        <v>9.4</v>
      </c>
      <c r="H774" s="4">
        <f>_xlfn.LET(
 _xlpm.DataPoint, _xlfn.XLOOKUP(Table4[[#This Row],[DAUID]],Census[ALT_GEO_CODE],Census[Percent_Renters],"",0),
 IF(_xlpm.DataPoint = "","",VALUE(_xlpm.DataPoint)))</f>
        <v>20.7</v>
      </c>
      <c r="I774" s="3">
        <f>IFERROR(_xlfn.PERCENTRANK.INC(Table4[Proximity to groceries (PMD)],Table4[[#This Row],[Proximity to groceries (PMD)]]),"")</f>
        <v>0.48399999999999999</v>
      </c>
      <c r="J774" s="3">
        <f>IFERROR(_xlfn.PERCENTRANK.INC(Table4[Percentage of income from government transfers (Census)],Table4[[#This Row],[Percentage of income from government transfers (Census)]]),"")</f>
        <v>0.192</v>
      </c>
      <c r="K774" s="3">
        <f>IFERROR(_xlfn.PERCENTRANK.INC(Table4[Percentage of households that are renting (Census)],Table4[[#This Row],[Percentage of households that are renting (Census)]]),"")</f>
        <v>0.78400000000000003</v>
      </c>
      <c r="L7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75" spans="2:12" x14ac:dyDescent="0.65">
      <c r="B775" s="3">
        <v>35211319002</v>
      </c>
      <c r="C775" s="3">
        <v>35211319</v>
      </c>
      <c r="D775" s="3">
        <v>350</v>
      </c>
      <c r="E775" s="3">
        <v>523</v>
      </c>
      <c r="F775" s="3">
        <f>_xlfn.LET(
 _xlpm.DataPoint, _xlfn.XLOOKUP(Table4[[#This Row],[DBUID]],PMD[DBUID],PMD[Indexed_Proximity_To_Groceries],"",0),
 IF(_xlpm.DataPoint = "","",VALUE(_xlpm.DataPoint)))</f>
        <v>8.7616115252836003E-3</v>
      </c>
      <c r="G775" s="4">
        <f>_xlfn.LET(
 _xlpm.DataPoint, _xlfn.XLOOKUP(Table4[[#This Row],[DAUID]],Census[ALT_GEO_CODE],Census[Percent_Of_Income_From_Goverment_Transfers],"",0),
 IF(_xlpm.DataPoint = "","",VALUE(_xlpm.DataPoint)))</f>
        <v>9.4</v>
      </c>
      <c r="H775" s="4">
        <f>_xlfn.LET(
 _xlpm.DataPoint, _xlfn.XLOOKUP(Table4[[#This Row],[DAUID]],Census[ALT_GEO_CODE],Census[Percent_Renters],"",0),
 IF(_xlpm.DataPoint = "","",VALUE(_xlpm.DataPoint)))</f>
        <v>20.7</v>
      </c>
      <c r="I775" s="3">
        <f>IFERROR(_xlfn.PERCENTRANK.INC(Table4[Proximity to groceries (PMD)],Table4[[#This Row],[Proximity to groceries (PMD)]]),"")</f>
        <v>0.20799999999999999</v>
      </c>
      <c r="J775" s="3">
        <f>IFERROR(_xlfn.PERCENTRANK.INC(Table4[Percentage of income from government transfers (Census)],Table4[[#This Row],[Percentage of income from government transfers (Census)]]),"")</f>
        <v>0.192</v>
      </c>
      <c r="K775" s="3">
        <f>IFERROR(_xlfn.PERCENTRANK.INC(Table4[Percentage of households that are renting (Census)],Table4[[#This Row],[Percentage of households that are renting (Census)]]),"")</f>
        <v>0.78400000000000003</v>
      </c>
      <c r="L77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0.49216888907405781</v>
      </c>
    </row>
    <row r="776" spans="2:12" x14ac:dyDescent="0.65">
      <c r="B776" s="3">
        <v>35211320001</v>
      </c>
      <c r="C776" s="3">
        <v>35211320</v>
      </c>
      <c r="D776" s="3">
        <v>201</v>
      </c>
      <c r="E776" s="3">
        <v>598</v>
      </c>
      <c r="F776" s="3">
        <f>_xlfn.LET(
 _xlpm.DataPoint, _xlfn.XLOOKUP(Table4[[#This Row],[DBUID]],PMD[DBUID],PMD[Indexed_Proximity_To_Groceries],"",0),
 IF(_xlpm.DataPoint = "","",VALUE(_xlpm.DataPoint)))</f>
        <v>2.3370766938016901E-2</v>
      </c>
      <c r="G776" s="4">
        <f>_xlfn.LET(
 _xlpm.DataPoint, _xlfn.XLOOKUP(Table4[[#This Row],[DAUID]],Census[ALT_GEO_CODE],Census[Percent_Of_Income_From_Goverment_Transfers],"",0),
 IF(_xlpm.DataPoint = "","",VALUE(_xlpm.DataPoint)))</f>
        <v>10.5</v>
      </c>
      <c r="H776" s="4">
        <f>_xlfn.LET(
 _xlpm.DataPoint, _xlfn.XLOOKUP(Table4[[#This Row],[DAUID]],Census[ALT_GEO_CODE],Census[Percent_Renters],"",0),
 IF(_xlpm.DataPoint = "","",VALUE(_xlpm.DataPoint)))</f>
        <v>21.9</v>
      </c>
      <c r="I776" s="3">
        <f>IFERROR(_xlfn.PERCENTRANK.INC(Table4[Proximity to groceries (PMD)],Table4[[#This Row],[Proximity to groceries (PMD)]]),"")</f>
        <v>0.505</v>
      </c>
      <c r="J776" s="3">
        <f>IFERROR(_xlfn.PERCENTRANK.INC(Table4[Percentage of income from government transfers (Census)],Table4[[#This Row],[Percentage of income from government transfers (Census)]]),"")</f>
        <v>0.32300000000000001</v>
      </c>
      <c r="K776" s="3">
        <f>IFERROR(_xlfn.PERCENTRANK.INC(Table4[Percentage of households that are renting (Census)],Table4[[#This Row],[Percentage of households that are renting (Census)]]),"")</f>
        <v>0.81399999999999995</v>
      </c>
      <c r="L7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77" spans="2:12" x14ac:dyDescent="0.65">
      <c r="B777" s="3">
        <v>35211320002</v>
      </c>
      <c r="C777" s="3">
        <v>35211320</v>
      </c>
      <c r="D777" s="3">
        <v>397</v>
      </c>
      <c r="E777" s="3">
        <v>598</v>
      </c>
      <c r="F777" s="3">
        <f>_xlfn.LET(
 _xlpm.DataPoint, _xlfn.XLOOKUP(Table4[[#This Row],[DBUID]],PMD[DBUID],PMD[Indexed_Proximity_To_Groceries],"",0),
 IF(_xlpm.DataPoint = "","",VALUE(_xlpm.DataPoint)))</f>
        <v>2.7430804446594799E-2</v>
      </c>
      <c r="G777" s="4">
        <f>_xlfn.LET(
 _xlpm.DataPoint, _xlfn.XLOOKUP(Table4[[#This Row],[DAUID]],Census[ALT_GEO_CODE],Census[Percent_Of_Income_From_Goverment_Transfers],"",0),
 IF(_xlpm.DataPoint = "","",VALUE(_xlpm.DataPoint)))</f>
        <v>10.5</v>
      </c>
      <c r="H777" s="4">
        <f>_xlfn.LET(
 _xlpm.DataPoint, _xlfn.XLOOKUP(Table4[[#This Row],[DAUID]],Census[ALT_GEO_CODE],Census[Percent_Renters],"",0),
 IF(_xlpm.DataPoint = "","",VALUE(_xlpm.DataPoint)))</f>
        <v>21.9</v>
      </c>
      <c r="I777" s="3">
        <f>IFERROR(_xlfn.PERCENTRANK.INC(Table4[Proximity to groceries (PMD)],Table4[[#This Row],[Proximity to groceries (PMD)]]),"")</f>
        <v>0.56699999999999995</v>
      </c>
      <c r="J777" s="3">
        <f>IFERROR(_xlfn.PERCENTRANK.INC(Table4[Percentage of income from government transfers (Census)],Table4[[#This Row],[Percentage of income from government transfers (Census)]]),"")</f>
        <v>0.32300000000000001</v>
      </c>
      <c r="K777" s="3">
        <f>IFERROR(_xlfn.PERCENTRANK.INC(Table4[Percentage of households that are renting (Census)],Table4[[#This Row],[Percentage of households that are renting (Census)]]),"")</f>
        <v>0.81399999999999995</v>
      </c>
      <c r="L77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0.4846612237211918</v>
      </c>
    </row>
    <row r="778" spans="2:12" x14ac:dyDescent="0.65">
      <c r="B778" s="3">
        <v>35211321001</v>
      </c>
      <c r="C778" s="3">
        <v>35211321</v>
      </c>
      <c r="D778" s="3">
        <v>322</v>
      </c>
      <c r="E778" s="3">
        <v>1043</v>
      </c>
      <c r="F778" s="3">
        <f>_xlfn.LET(
 _xlpm.DataPoint, _xlfn.XLOOKUP(Table4[[#This Row],[DBUID]],PMD[DBUID],PMD[Indexed_Proximity_To_Groceries],"",0),
 IF(_xlpm.DataPoint = "","",VALUE(_xlpm.DataPoint)))</f>
        <v>2.9181182291943001E-2</v>
      </c>
      <c r="G778" s="4">
        <f>_xlfn.LET(
 _xlpm.DataPoint, _xlfn.XLOOKUP(Table4[[#This Row],[DAUID]],Census[ALT_GEO_CODE],Census[Percent_Of_Income_From_Goverment_Transfers],"",0),
 IF(_xlpm.DataPoint = "","",VALUE(_xlpm.DataPoint)))</f>
        <v>13</v>
      </c>
      <c r="H778" s="4">
        <f>_xlfn.LET(
 _xlpm.DataPoint, _xlfn.XLOOKUP(Table4[[#This Row],[DAUID]],Census[ALT_GEO_CODE],Census[Percent_Renters],"",0),
 IF(_xlpm.DataPoint = "","",VALUE(_xlpm.DataPoint)))</f>
        <v>21.4</v>
      </c>
      <c r="I778" s="3">
        <f>IFERROR(_xlfn.PERCENTRANK.INC(Table4[Proximity to groceries (PMD)],Table4[[#This Row],[Proximity to groceries (PMD)]]),"")</f>
        <v>0.58399999999999996</v>
      </c>
      <c r="J778" s="3">
        <f>IFERROR(_xlfn.PERCENTRANK.INC(Table4[Percentage of income from government transfers (Census)],Table4[[#This Row],[Percentage of income from government transfers (Census)]]),"")</f>
        <v>0.66300000000000003</v>
      </c>
      <c r="K778" s="3">
        <f>IFERROR(_xlfn.PERCENTRANK.INC(Table4[Percentage of households that are renting (Census)],Table4[[#This Row],[Percentage of households that are renting (Census)]]),"")</f>
        <v>0.80900000000000005</v>
      </c>
      <c r="L77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0.60652931130735754</v>
      </c>
    </row>
    <row r="779" spans="2:12" x14ac:dyDescent="0.65">
      <c r="B779" s="3">
        <v>35211321002</v>
      </c>
      <c r="C779" s="3">
        <v>35211321</v>
      </c>
      <c r="D779" s="3">
        <v>174</v>
      </c>
      <c r="E779" s="3">
        <v>1043</v>
      </c>
      <c r="F779" s="3">
        <f>_xlfn.LET(
 _xlpm.DataPoint, _xlfn.XLOOKUP(Table4[[#This Row],[DBUID]],PMD[DBUID],PMD[Indexed_Proximity_To_Groceries],"",0),
 IF(_xlpm.DataPoint = "","",VALUE(_xlpm.DataPoint)))</f>
        <v>7.7460137711472296E-2</v>
      </c>
      <c r="G779" s="4">
        <f>_xlfn.LET(
 _xlpm.DataPoint, _xlfn.XLOOKUP(Table4[[#This Row],[DAUID]],Census[ALT_GEO_CODE],Census[Percent_Of_Income_From_Goverment_Transfers],"",0),
 IF(_xlpm.DataPoint = "","",VALUE(_xlpm.DataPoint)))</f>
        <v>13</v>
      </c>
      <c r="H779" s="4">
        <f>_xlfn.LET(
 _xlpm.DataPoint, _xlfn.XLOOKUP(Table4[[#This Row],[DAUID]],Census[ALT_GEO_CODE],Census[Percent_Renters],"",0),
 IF(_xlpm.DataPoint = "","",VALUE(_xlpm.DataPoint)))</f>
        <v>21.4</v>
      </c>
      <c r="I779" s="3">
        <f>IFERROR(_xlfn.PERCENTRANK.INC(Table4[Proximity to groceries (PMD)],Table4[[#This Row],[Proximity to groceries (PMD)]]),"")</f>
        <v>0.92900000000000005</v>
      </c>
      <c r="J779" s="3">
        <f>IFERROR(_xlfn.PERCENTRANK.INC(Table4[Percentage of income from government transfers (Census)],Table4[[#This Row],[Percentage of income from government transfers (Census)]]),"")</f>
        <v>0.66300000000000003</v>
      </c>
      <c r="K779" s="3">
        <f>IFERROR(_xlfn.PERCENTRANK.INC(Table4[Percentage of households that are renting (Census)],Table4[[#This Row],[Percentage of households that are renting (Census)]]),"")</f>
        <v>0.80900000000000005</v>
      </c>
      <c r="L7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80" spans="2:12" x14ac:dyDescent="0.65">
      <c r="B780" s="3">
        <v>35211321003</v>
      </c>
      <c r="C780" s="3">
        <v>35211321</v>
      </c>
      <c r="D780" s="3">
        <v>91</v>
      </c>
      <c r="E780" s="3">
        <v>1043</v>
      </c>
      <c r="F780" s="3">
        <f>_xlfn.LET(
 _xlpm.DataPoint, _xlfn.XLOOKUP(Table4[[#This Row],[DBUID]],PMD[DBUID],PMD[Indexed_Proximity_To_Groceries],"",0),
 IF(_xlpm.DataPoint = "","",VALUE(_xlpm.DataPoint)))</f>
        <v>9.0889768257074496E-2</v>
      </c>
      <c r="G780" s="4">
        <f>_xlfn.LET(
 _xlpm.DataPoint, _xlfn.XLOOKUP(Table4[[#This Row],[DAUID]],Census[ALT_GEO_CODE],Census[Percent_Of_Income_From_Goverment_Transfers],"",0),
 IF(_xlpm.DataPoint = "","",VALUE(_xlpm.DataPoint)))</f>
        <v>13</v>
      </c>
      <c r="H780" s="4">
        <f>_xlfn.LET(
 _xlpm.DataPoint, _xlfn.XLOOKUP(Table4[[#This Row],[DAUID]],Census[ALT_GEO_CODE],Census[Percent_Renters],"",0),
 IF(_xlpm.DataPoint = "","",VALUE(_xlpm.DataPoint)))</f>
        <v>21.4</v>
      </c>
      <c r="I780" s="3">
        <f>IFERROR(_xlfn.PERCENTRANK.INC(Table4[Proximity to groceries (PMD)],Table4[[#This Row],[Proximity to groceries (PMD)]]),"")</f>
        <v>0.95099999999999996</v>
      </c>
      <c r="J780" s="3">
        <f>IFERROR(_xlfn.PERCENTRANK.INC(Table4[Percentage of income from government transfers (Census)],Table4[[#This Row],[Percentage of income from government transfers (Census)]]),"")</f>
        <v>0.66300000000000003</v>
      </c>
      <c r="K780" s="3">
        <f>IFERROR(_xlfn.PERCENTRANK.INC(Table4[Percentage of households that are renting (Census)],Table4[[#This Row],[Percentage of households that are renting (Census)]]),"")</f>
        <v>0.80900000000000005</v>
      </c>
      <c r="L7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81" spans="2:12" x14ac:dyDescent="0.65">
      <c r="B781" s="3">
        <v>35211321004</v>
      </c>
      <c r="C781" s="3">
        <v>35211321</v>
      </c>
      <c r="D781" s="3">
        <v>456</v>
      </c>
      <c r="E781" s="3">
        <v>1043</v>
      </c>
      <c r="F781" s="3">
        <f>_xlfn.LET(
 _xlpm.DataPoint, _xlfn.XLOOKUP(Table4[[#This Row],[DBUID]],PMD[DBUID],PMD[Indexed_Proximity_To_Groceries],"",0),
 IF(_xlpm.DataPoint = "","",VALUE(_xlpm.DataPoint)))</f>
        <v>0.13227233100915081</v>
      </c>
      <c r="G781" s="4">
        <f>_xlfn.LET(
 _xlpm.DataPoint, _xlfn.XLOOKUP(Table4[[#This Row],[DAUID]],Census[ALT_GEO_CODE],Census[Percent_Of_Income_From_Goverment_Transfers],"",0),
 IF(_xlpm.DataPoint = "","",VALUE(_xlpm.DataPoint)))</f>
        <v>13</v>
      </c>
      <c r="H781" s="4">
        <f>_xlfn.LET(
 _xlpm.DataPoint, _xlfn.XLOOKUP(Table4[[#This Row],[DAUID]],Census[ALT_GEO_CODE],Census[Percent_Renters],"",0),
 IF(_xlpm.DataPoint = "","",VALUE(_xlpm.DataPoint)))</f>
        <v>21.4</v>
      </c>
      <c r="I781" s="3">
        <f>IFERROR(_xlfn.PERCENTRANK.INC(Table4[Proximity to groceries (PMD)],Table4[[#This Row],[Proximity to groceries (PMD)]]),"")</f>
        <v>0.98599999999999999</v>
      </c>
      <c r="J781" s="3">
        <f>IFERROR(_xlfn.PERCENTRANK.INC(Table4[Percentage of income from government transfers (Census)],Table4[[#This Row],[Percentage of income from government transfers (Census)]]),"")</f>
        <v>0.66300000000000003</v>
      </c>
      <c r="K781" s="3">
        <f>IFERROR(_xlfn.PERCENTRANK.INC(Table4[Percentage of households that are renting (Census)],Table4[[#This Row],[Percentage of households that are renting (Census)]]),"")</f>
        <v>0.80900000000000005</v>
      </c>
      <c r="L78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0.19582284770576136</v>
      </c>
    </row>
    <row r="782" spans="2:12" x14ac:dyDescent="0.65">
      <c r="B782" s="3">
        <v>35211322001</v>
      </c>
      <c r="C782" s="3">
        <v>35211322</v>
      </c>
      <c r="D782" s="3">
        <v>800</v>
      </c>
      <c r="E782" s="3">
        <v>800</v>
      </c>
      <c r="F782" s="3">
        <f>_xlfn.LET(
 _xlpm.DataPoint, _xlfn.XLOOKUP(Table4[[#This Row],[DBUID]],PMD[DBUID],PMD[Indexed_Proximity_To_Groceries],"",0),
 IF(_xlpm.DataPoint = "","",VALUE(_xlpm.DataPoint)))</f>
        <v>1.8162521688975201E-2</v>
      </c>
      <c r="G782" s="4">
        <f>_xlfn.LET(
 _xlpm.DataPoint, _xlfn.XLOOKUP(Table4[[#This Row],[DAUID]],Census[ALT_GEO_CODE],Census[Percent_Of_Income_From_Goverment_Transfers],"",0),
 IF(_xlpm.DataPoint = "","",VALUE(_xlpm.DataPoint)))</f>
        <v>13.6</v>
      </c>
      <c r="H782" s="4">
        <f>_xlfn.LET(
 _xlpm.DataPoint, _xlfn.XLOOKUP(Table4[[#This Row],[DAUID]],Census[ALT_GEO_CODE],Census[Percent_Renters],"",0),
 IF(_xlpm.DataPoint = "","",VALUE(_xlpm.DataPoint)))</f>
        <v>30.2</v>
      </c>
      <c r="I782" s="3">
        <f>IFERROR(_xlfn.PERCENTRANK.INC(Table4[Proximity to groceries (PMD)],Table4[[#This Row],[Proximity to groceries (PMD)]]),"")</f>
        <v>0.41699999999999998</v>
      </c>
      <c r="J782" s="3">
        <f>IFERROR(_xlfn.PERCENTRANK.INC(Table4[Percentage of income from government transfers (Census)],Table4[[#This Row],[Percentage of income from government transfers (Census)]]),"")</f>
        <v>0.73599999999999999</v>
      </c>
      <c r="K782" s="3">
        <f>IFERROR(_xlfn.PERCENTRANK.INC(Table4[Percentage of households that are renting (Census)],Table4[[#This Row],[Percentage of households that are renting (Census)]]),"")</f>
        <v>0.89100000000000001</v>
      </c>
      <c r="L78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0.7257850603381556</v>
      </c>
    </row>
    <row r="783" spans="2:12" x14ac:dyDescent="0.65">
      <c r="B783" s="3">
        <v>35211323001</v>
      </c>
      <c r="C783" s="3">
        <v>35211323</v>
      </c>
      <c r="D783" s="3">
        <v>734</v>
      </c>
      <c r="E783" s="3">
        <v>734</v>
      </c>
      <c r="F783" s="3">
        <f>_xlfn.LET(
 _xlpm.DataPoint, _xlfn.XLOOKUP(Table4[[#This Row],[DBUID]],PMD[DBUID],PMD[Indexed_Proximity_To_Groceries],"",0),
 IF(_xlpm.DataPoint = "","",VALUE(_xlpm.DataPoint)))</f>
        <v>4.4811520449890098E-2</v>
      </c>
      <c r="G783" s="4">
        <f>_xlfn.LET(
 _xlpm.DataPoint, _xlfn.XLOOKUP(Table4[[#This Row],[DAUID]],Census[ALT_GEO_CODE],Census[Percent_Of_Income_From_Goverment_Transfers],"",0),
 IF(_xlpm.DataPoint = "","",VALUE(_xlpm.DataPoint)))</f>
        <v>13.9</v>
      </c>
      <c r="H783" s="4">
        <f>_xlfn.LET(
 _xlpm.DataPoint, _xlfn.XLOOKUP(Table4[[#This Row],[DAUID]],Census[ALT_GEO_CODE],Census[Percent_Renters],"",0),
 IF(_xlpm.DataPoint = "","",VALUE(_xlpm.DataPoint)))</f>
        <v>27.8</v>
      </c>
      <c r="I783" s="3">
        <f>IFERROR(_xlfn.PERCENTRANK.INC(Table4[Proximity to groceries (PMD)],Table4[[#This Row],[Proximity to groceries (PMD)]]),"")</f>
        <v>0.75800000000000001</v>
      </c>
      <c r="J783" s="3">
        <f>IFERROR(_xlfn.PERCENTRANK.INC(Table4[Percentage of income from government transfers (Census)],Table4[[#This Row],[Percentage of income from government transfers (Census)]]),"")</f>
        <v>0.753</v>
      </c>
      <c r="K783" s="3">
        <f>IFERROR(_xlfn.PERCENTRANK.INC(Table4[Percentage of households that are renting (Census)],Table4[[#This Row],[Percentage of households that are renting (Census)]]),"")</f>
        <v>0.875</v>
      </c>
      <c r="L78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0.54225820452024742</v>
      </c>
    </row>
    <row r="784" spans="2:12" x14ac:dyDescent="0.65">
      <c r="B784" s="3">
        <v>35211324001</v>
      </c>
      <c r="C784" s="3">
        <v>35211324</v>
      </c>
      <c r="D784" s="3">
        <v>287</v>
      </c>
      <c r="E784" s="3">
        <v>287</v>
      </c>
      <c r="F784" s="3">
        <f>_xlfn.LET(
 _xlpm.DataPoint, _xlfn.XLOOKUP(Table4[[#This Row],[DBUID]],PMD[DBUID],PMD[Indexed_Proximity_To_Groceries],"",0),
 IF(_xlpm.DataPoint = "","",VALUE(_xlpm.DataPoint)))</f>
        <v>4.8744527325504501E-2</v>
      </c>
      <c r="G784" s="4">
        <f>_xlfn.LET(
 _xlpm.DataPoint, _xlfn.XLOOKUP(Table4[[#This Row],[DAUID]],Census[ALT_GEO_CODE],Census[Percent_Of_Income_From_Goverment_Transfers],"",0),
 IF(_xlpm.DataPoint = "","",VALUE(_xlpm.DataPoint)))</f>
        <v>16.8</v>
      </c>
      <c r="H784" s="4">
        <f>_xlfn.LET(
 _xlpm.DataPoint, _xlfn.XLOOKUP(Table4[[#This Row],[DAUID]],Census[ALT_GEO_CODE],Census[Percent_Renters],"",0),
 IF(_xlpm.DataPoint = "","",VALUE(_xlpm.DataPoint)))</f>
        <v>47.1</v>
      </c>
      <c r="I784" s="3">
        <f>IFERROR(_xlfn.PERCENTRANK.INC(Table4[Proximity to groceries (PMD)],Table4[[#This Row],[Proximity to groceries (PMD)]]),"")</f>
        <v>0.79200000000000004</v>
      </c>
      <c r="J784" s="3">
        <f>IFERROR(_xlfn.PERCENTRANK.INC(Table4[Percentage of income from government transfers (Census)],Table4[[#This Row],[Percentage of income from government transfers (Census)]]),"")</f>
        <v>0.89700000000000002</v>
      </c>
      <c r="K784" s="3">
        <f>IFERROR(_xlfn.PERCENTRANK.INC(Table4[Percentage of households that are renting (Census)],Table4[[#This Row],[Percentage of households that are renting (Census)]]),"")</f>
        <v>0.93799999999999994</v>
      </c>
      <c r="L7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85" spans="2:12" x14ac:dyDescent="0.65">
      <c r="B785" s="3">
        <v>35211325001</v>
      </c>
      <c r="C785" s="3">
        <v>35211325</v>
      </c>
      <c r="D785" s="3">
        <v>628</v>
      </c>
      <c r="E785" s="3">
        <v>944</v>
      </c>
      <c r="F785" s="3">
        <f>_xlfn.LET(
 _xlpm.DataPoint, _xlfn.XLOOKUP(Table4[[#This Row],[DBUID]],PMD[DBUID],PMD[Indexed_Proximity_To_Groceries],"",0),
 IF(_xlpm.DataPoint = "","",VALUE(_xlpm.DataPoint)))</f>
        <v>3.1253045476481299E-2</v>
      </c>
      <c r="G785" s="4">
        <f>_xlfn.LET(
 _xlpm.DataPoint, _xlfn.XLOOKUP(Table4[[#This Row],[DAUID]],Census[ALT_GEO_CODE],Census[Percent_Of_Income_From_Goverment_Transfers],"",0),
 IF(_xlpm.DataPoint = "","",VALUE(_xlpm.DataPoint)))</f>
        <v>11.8</v>
      </c>
      <c r="H785" s="4">
        <f>_xlfn.LET(
 _xlpm.DataPoint, _xlfn.XLOOKUP(Table4[[#This Row],[DAUID]],Census[ALT_GEO_CODE],Census[Percent_Renters],"",0),
 IF(_xlpm.DataPoint = "","",VALUE(_xlpm.DataPoint)))</f>
        <v>34.700000000000003</v>
      </c>
      <c r="I785" s="3">
        <f>IFERROR(_xlfn.PERCENTRANK.INC(Table4[Proximity to groceries (PMD)],Table4[[#This Row],[Proximity to groceries (PMD)]]),"")</f>
        <v>0.61099999999999999</v>
      </c>
      <c r="J785" s="3">
        <f>IFERROR(_xlfn.PERCENTRANK.INC(Table4[Percentage of income from government transfers (Census)],Table4[[#This Row],[Percentage of income from government transfers (Census)]]),"")</f>
        <v>0.5</v>
      </c>
      <c r="K785" s="3">
        <f>IFERROR(_xlfn.PERCENTRANK.INC(Table4[Percentage of households that are renting (Census)],Table4[[#This Row],[Percentage of households that are renting (Census)]]),"")</f>
        <v>0.91100000000000003</v>
      </c>
      <c r="L78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0.56166754229548632</v>
      </c>
    </row>
    <row r="786" spans="2:12" x14ac:dyDescent="0.65">
      <c r="B786" s="3">
        <v>35211325002</v>
      </c>
      <c r="C786" s="3">
        <v>35211325</v>
      </c>
      <c r="D786" s="3">
        <v>316</v>
      </c>
      <c r="E786" s="3">
        <v>944</v>
      </c>
      <c r="F786" s="3">
        <f>_xlfn.LET(
 _xlpm.DataPoint, _xlfn.XLOOKUP(Table4[[#This Row],[DBUID]],PMD[DBUID],PMD[Indexed_Proximity_To_Groceries],"",0),
 IF(_xlpm.DataPoint = "","",VALUE(_xlpm.DataPoint)))</f>
        <v>1.53448349705572E-2</v>
      </c>
      <c r="G786" s="4">
        <f>_xlfn.LET(
 _xlpm.DataPoint, _xlfn.XLOOKUP(Table4[[#This Row],[DAUID]],Census[ALT_GEO_CODE],Census[Percent_Of_Income_From_Goverment_Transfers],"",0),
 IF(_xlpm.DataPoint = "","",VALUE(_xlpm.DataPoint)))</f>
        <v>11.8</v>
      </c>
      <c r="H786" s="4">
        <f>_xlfn.LET(
 _xlpm.DataPoint, _xlfn.XLOOKUP(Table4[[#This Row],[DAUID]],Census[ALT_GEO_CODE],Census[Percent_Renters],"",0),
 IF(_xlpm.DataPoint = "","",VALUE(_xlpm.DataPoint)))</f>
        <v>34.700000000000003</v>
      </c>
      <c r="I786" s="3">
        <f>IFERROR(_xlfn.PERCENTRANK.INC(Table4[Proximity to groceries (PMD)],Table4[[#This Row],[Proximity to groceries (PMD)]]),"")</f>
        <v>0.35199999999999998</v>
      </c>
      <c r="J786" s="3">
        <f>IFERROR(_xlfn.PERCENTRANK.INC(Table4[Percentage of income from government transfers (Census)],Table4[[#This Row],[Percentage of income from government transfers (Census)]]),"")</f>
        <v>0.5</v>
      </c>
      <c r="K786" s="3">
        <f>IFERROR(_xlfn.PERCENTRANK.INC(Table4[Percentage of households that are renting (Census)],Table4[[#This Row],[Percentage of households that are renting (Census)]]),"")</f>
        <v>0.91100000000000003</v>
      </c>
      <c r="L78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0.66581636037435021</v>
      </c>
    </row>
    <row r="787" spans="2:12" x14ac:dyDescent="0.65">
      <c r="B787" s="3">
        <v>35211349001</v>
      </c>
      <c r="C787" s="3">
        <v>35211349</v>
      </c>
      <c r="D787" s="3">
        <v>222</v>
      </c>
      <c r="E787" s="3">
        <v>631</v>
      </c>
      <c r="F787" s="3">
        <f>_xlfn.LET(
 _xlpm.DataPoint, _xlfn.XLOOKUP(Table4[[#This Row],[DBUID]],PMD[DBUID],PMD[Indexed_Proximity_To_Groceries],"",0),
 IF(_xlpm.DataPoint = "","",VALUE(_xlpm.DataPoint)))</f>
        <v>5.6877806504248996E-3</v>
      </c>
      <c r="G787" s="4">
        <f>_xlfn.LET(
 _xlpm.DataPoint, _xlfn.XLOOKUP(Table4[[#This Row],[DAUID]],Census[ALT_GEO_CODE],Census[Percent_Of_Income_From_Goverment_Transfers],"",0),
 IF(_xlpm.DataPoint = "","",VALUE(_xlpm.DataPoint)))</f>
        <v>14.3</v>
      </c>
      <c r="H787" s="4">
        <f>_xlfn.LET(
 _xlpm.DataPoint, _xlfn.XLOOKUP(Table4[[#This Row],[DAUID]],Census[ALT_GEO_CODE],Census[Percent_Renters],"",0),
 IF(_xlpm.DataPoint = "","",VALUE(_xlpm.DataPoint)))</f>
        <v>9.4</v>
      </c>
      <c r="I787" s="3">
        <f>IFERROR(_xlfn.PERCENTRANK.INC(Table4[Proximity to groceries (PMD)],Table4[[#This Row],[Proximity to groceries (PMD)]]),"")</f>
        <v>0.11600000000000001</v>
      </c>
      <c r="J787" s="3">
        <f>IFERROR(_xlfn.PERCENTRANK.INC(Table4[Percentage of income from government transfers (Census)],Table4[[#This Row],[Percentage of income from government transfers (Census)]]),"")</f>
        <v>0.78400000000000003</v>
      </c>
      <c r="K787" s="3">
        <f>IFERROR(_xlfn.PERCENTRANK.INC(Table4[Percentage of households that are renting (Census)],Table4[[#This Row],[Percentage of households that are renting (Census)]]),"")</f>
        <v>0.26</v>
      </c>
      <c r="L7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88" spans="2:12" x14ac:dyDescent="0.65">
      <c r="B788" s="3">
        <v>35211349002</v>
      </c>
      <c r="C788" s="3">
        <v>35211349</v>
      </c>
      <c r="D788" s="3">
        <v>331</v>
      </c>
      <c r="E788" s="3">
        <v>631</v>
      </c>
      <c r="F788" s="3">
        <f>_xlfn.LET(
 _xlpm.DataPoint, _xlfn.XLOOKUP(Table4[[#This Row],[DBUID]],PMD[DBUID],PMD[Indexed_Proximity_To_Groceries],"",0),
 IF(_xlpm.DataPoint = "","",VALUE(_xlpm.DataPoint)))</f>
        <v>8.7091340379646005E-3</v>
      </c>
      <c r="G788" s="4">
        <f>_xlfn.LET(
 _xlpm.DataPoint, _xlfn.XLOOKUP(Table4[[#This Row],[DAUID]],Census[ALT_GEO_CODE],Census[Percent_Of_Income_From_Goverment_Transfers],"",0),
 IF(_xlpm.DataPoint = "","",VALUE(_xlpm.DataPoint)))</f>
        <v>14.3</v>
      </c>
      <c r="H788" s="4">
        <f>_xlfn.LET(
 _xlpm.DataPoint, _xlfn.XLOOKUP(Table4[[#This Row],[DAUID]],Census[ALT_GEO_CODE],Census[Percent_Renters],"",0),
 IF(_xlpm.DataPoint = "","",VALUE(_xlpm.DataPoint)))</f>
        <v>9.4</v>
      </c>
      <c r="I788" s="3">
        <f>IFERROR(_xlfn.PERCENTRANK.INC(Table4[Proximity to groceries (PMD)],Table4[[#This Row],[Proximity to groceries (PMD)]]),"")</f>
        <v>0.20499999999999999</v>
      </c>
      <c r="J788" s="3">
        <f>IFERROR(_xlfn.PERCENTRANK.INC(Table4[Percentage of income from government transfers (Census)],Table4[[#This Row],[Percentage of income from government transfers (Census)]]),"")</f>
        <v>0.78400000000000003</v>
      </c>
      <c r="K788" s="3">
        <f>IFERROR(_xlfn.PERCENTRANK.INC(Table4[Percentage of households that are renting (Census)],Table4[[#This Row],[Percentage of households that are renting (Census)]]),"")</f>
        <v>0.26</v>
      </c>
      <c r="L78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0.54519539608769529</v>
      </c>
    </row>
    <row r="789" spans="2:12" x14ac:dyDescent="0.65">
      <c r="B789" s="3">
        <v>35211349003</v>
      </c>
      <c r="C789" s="3">
        <v>35211349</v>
      </c>
      <c r="D789" s="3">
        <v>78</v>
      </c>
      <c r="E789" s="3">
        <v>631</v>
      </c>
      <c r="F789" s="3">
        <f>_xlfn.LET(
 _xlpm.DataPoint, _xlfn.XLOOKUP(Table4[[#This Row],[DBUID]],PMD[DBUID],PMD[Indexed_Proximity_To_Groceries],"",0),
 IF(_xlpm.DataPoint = "","",VALUE(_xlpm.DataPoint)))</f>
        <v>1.06394490370261E-2</v>
      </c>
      <c r="G789" s="4">
        <f>_xlfn.LET(
 _xlpm.DataPoint, _xlfn.XLOOKUP(Table4[[#This Row],[DAUID]],Census[ALT_GEO_CODE],Census[Percent_Of_Income_From_Goverment_Transfers],"",0),
 IF(_xlpm.DataPoint = "","",VALUE(_xlpm.DataPoint)))</f>
        <v>14.3</v>
      </c>
      <c r="H789" s="4">
        <f>_xlfn.LET(
 _xlpm.DataPoint, _xlfn.XLOOKUP(Table4[[#This Row],[DAUID]],Census[ALT_GEO_CODE],Census[Percent_Renters],"",0),
 IF(_xlpm.DataPoint = "","",VALUE(_xlpm.DataPoint)))</f>
        <v>9.4</v>
      </c>
      <c r="I789" s="3">
        <f>IFERROR(_xlfn.PERCENTRANK.INC(Table4[Proximity to groceries (PMD)],Table4[[#This Row],[Proximity to groceries (PMD)]]),"")</f>
        <v>0.246</v>
      </c>
      <c r="J789" s="3">
        <f>IFERROR(_xlfn.PERCENTRANK.INC(Table4[Percentage of income from government transfers (Census)],Table4[[#This Row],[Percentage of income from government transfers (Census)]]),"")</f>
        <v>0.78400000000000003</v>
      </c>
      <c r="K789" s="3">
        <f>IFERROR(_xlfn.PERCENTRANK.INC(Table4[Percentage of households that are renting (Census)],Table4[[#This Row],[Percentage of households that are renting (Census)]]),"")</f>
        <v>0.26</v>
      </c>
      <c r="L7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90" spans="2:12" x14ac:dyDescent="0.65">
      <c r="B790" s="3">
        <v>35211350001</v>
      </c>
      <c r="C790" s="3">
        <v>35211350</v>
      </c>
      <c r="D790" s="3">
        <v>217</v>
      </c>
      <c r="E790" s="3">
        <v>516</v>
      </c>
      <c r="F790" s="3">
        <f>_xlfn.LET(
 _xlpm.DataPoint, _xlfn.XLOOKUP(Table4[[#This Row],[DBUID]],PMD[DBUID],PMD[Indexed_Proximity_To_Groceries],"",0),
 IF(_xlpm.DataPoint = "","",VALUE(_xlpm.DataPoint)))</f>
        <v>5.3440967537278002E-3</v>
      </c>
      <c r="G790" s="4">
        <f>_xlfn.LET(
 _xlpm.DataPoint, _xlfn.XLOOKUP(Table4[[#This Row],[DAUID]],Census[ALT_GEO_CODE],Census[Percent_Of_Income_From_Goverment_Transfers],"",0),
 IF(_xlpm.DataPoint = "","",VALUE(_xlpm.DataPoint)))</f>
        <v>11.3</v>
      </c>
      <c r="H790" s="4">
        <f>_xlfn.LET(
 _xlpm.DataPoint, _xlfn.XLOOKUP(Table4[[#This Row],[DAUID]],Census[ALT_GEO_CODE],Census[Percent_Renters],"",0),
 IF(_xlpm.DataPoint = "","",VALUE(_xlpm.DataPoint)))</f>
        <v>9.1</v>
      </c>
      <c r="I790" s="3">
        <f>IFERROR(_xlfn.PERCENTRANK.INC(Table4[Proximity to groceries (PMD)],Table4[[#This Row],[Proximity to groceries (PMD)]]),"")</f>
        <v>0.107</v>
      </c>
      <c r="J790" s="3">
        <f>IFERROR(_xlfn.PERCENTRANK.INC(Table4[Percentage of income from government transfers (Census)],Table4[[#This Row],[Percentage of income from government transfers (Census)]]),"")</f>
        <v>0.40300000000000002</v>
      </c>
      <c r="K790" s="3">
        <f>IFERROR(_xlfn.PERCENTRANK.INC(Table4[Percentage of households that are renting (Census)],Table4[[#This Row],[Percentage of households that are renting (Census)]]),"")</f>
        <v>0.24399999999999999</v>
      </c>
      <c r="L7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91" spans="2:12" x14ac:dyDescent="0.65">
      <c r="B791" s="3">
        <v>35211350002</v>
      </c>
      <c r="C791" s="3">
        <v>35211350</v>
      </c>
      <c r="D791" s="3">
        <v>63</v>
      </c>
      <c r="E791" s="3">
        <v>516</v>
      </c>
      <c r="F791" s="3">
        <f>_xlfn.LET(
 _xlpm.DataPoint, _xlfn.XLOOKUP(Table4[[#This Row],[DBUID]],PMD[DBUID],PMD[Indexed_Proximity_To_Groceries],"",0),
 IF(_xlpm.DataPoint = "","",VALUE(_xlpm.DataPoint)))</f>
        <v>5.3407831193269997E-3</v>
      </c>
      <c r="G791" s="4">
        <f>_xlfn.LET(
 _xlpm.DataPoint, _xlfn.XLOOKUP(Table4[[#This Row],[DAUID]],Census[ALT_GEO_CODE],Census[Percent_Of_Income_From_Goverment_Transfers],"",0),
 IF(_xlpm.DataPoint = "","",VALUE(_xlpm.DataPoint)))</f>
        <v>11.3</v>
      </c>
      <c r="H791" s="4">
        <f>_xlfn.LET(
 _xlpm.DataPoint, _xlfn.XLOOKUP(Table4[[#This Row],[DAUID]],Census[ALT_GEO_CODE],Census[Percent_Renters],"",0),
 IF(_xlpm.DataPoint = "","",VALUE(_xlpm.DataPoint)))</f>
        <v>9.1</v>
      </c>
      <c r="I791" s="3">
        <f>IFERROR(_xlfn.PERCENTRANK.INC(Table4[Proximity to groceries (PMD)],Table4[[#This Row],[Proximity to groceries (PMD)]]),"")</f>
        <v>0.106</v>
      </c>
      <c r="J791" s="3">
        <f>IFERROR(_xlfn.PERCENTRANK.INC(Table4[Percentage of income from government transfers (Census)],Table4[[#This Row],[Percentage of income from government transfers (Census)]]),"")</f>
        <v>0.40300000000000002</v>
      </c>
      <c r="K791" s="3">
        <f>IFERROR(_xlfn.PERCENTRANK.INC(Table4[Percentage of households that are renting (Census)],Table4[[#This Row],[Percentage of households that are renting (Census)]]),"")</f>
        <v>0.24399999999999999</v>
      </c>
      <c r="L7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92" spans="2:12" x14ac:dyDescent="0.65">
      <c r="B792" s="3">
        <v>35211350003</v>
      </c>
      <c r="C792" s="3">
        <v>35211350</v>
      </c>
      <c r="D792" s="3">
        <v>236</v>
      </c>
      <c r="E792" s="3">
        <v>516</v>
      </c>
      <c r="F792" s="3">
        <f>_xlfn.LET(
 _xlpm.DataPoint, _xlfn.XLOOKUP(Table4[[#This Row],[DBUID]],PMD[DBUID],PMD[Indexed_Proximity_To_Groceries],"",0),
 IF(_xlpm.DataPoint = "","",VALUE(_xlpm.DataPoint)))</f>
        <v>1.0087053959896E-2</v>
      </c>
      <c r="G792" s="4">
        <f>_xlfn.LET(
 _xlpm.DataPoint, _xlfn.XLOOKUP(Table4[[#This Row],[DAUID]],Census[ALT_GEO_CODE],Census[Percent_Of_Income_From_Goverment_Transfers],"",0),
 IF(_xlpm.DataPoint = "","",VALUE(_xlpm.DataPoint)))</f>
        <v>11.3</v>
      </c>
      <c r="H792" s="4">
        <f>_xlfn.LET(
 _xlpm.DataPoint, _xlfn.XLOOKUP(Table4[[#This Row],[DAUID]],Census[ALT_GEO_CODE],Census[Percent_Renters],"",0),
 IF(_xlpm.DataPoint = "","",VALUE(_xlpm.DataPoint)))</f>
        <v>9.1</v>
      </c>
      <c r="I792" s="3">
        <f>IFERROR(_xlfn.PERCENTRANK.INC(Table4[Proximity to groceries (PMD)],Table4[[#This Row],[Proximity to groceries (PMD)]]),"")</f>
        <v>0.23499999999999999</v>
      </c>
      <c r="J792" s="3">
        <f>IFERROR(_xlfn.PERCENTRANK.INC(Table4[Percentage of income from government transfers (Census)],Table4[[#This Row],[Percentage of income from government transfers (Census)]]),"")</f>
        <v>0.40300000000000002</v>
      </c>
      <c r="K792" s="3">
        <f>IFERROR(_xlfn.PERCENTRANK.INC(Table4[Percentage of households that are renting (Census)],Table4[[#This Row],[Percentage of households that are renting (Census)]]),"")</f>
        <v>0.24399999999999999</v>
      </c>
      <c r="L7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93" spans="2:12" x14ac:dyDescent="0.65">
      <c r="B793" s="3">
        <v>35211351001</v>
      </c>
      <c r="C793" s="3">
        <v>35211351</v>
      </c>
      <c r="D793" s="3">
        <v>318</v>
      </c>
      <c r="E793" s="3">
        <v>631</v>
      </c>
      <c r="F793" s="3">
        <f>_xlfn.LET(
 _xlpm.DataPoint, _xlfn.XLOOKUP(Table4[[#This Row],[DBUID]],PMD[DBUID],PMD[Indexed_Proximity_To_Groceries],"",0),
 IF(_xlpm.DataPoint = "","",VALUE(_xlpm.DataPoint)))</f>
        <v>2.0105236275355699E-2</v>
      </c>
      <c r="G793" s="4">
        <f>_xlfn.LET(
 _xlpm.DataPoint, _xlfn.XLOOKUP(Table4[[#This Row],[DAUID]],Census[ALT_GEO_CODE],Census[Percent_Of_Income_From_Goverment_Transfers],"",0),
 IF(_xlpm.DataPoint = "","",VALUE(_xlpm.DataPoint)))</f>
        <v>10.4</v>
      </c>
      <c r="H793" s="4">
        <f>_xlfn.LET(
 _xlpm.DataPoint, _xlfn.XLOOKUP(Table4[[#This Row],[DAUID]],Census[ALT_GEO_CODE],Census[Percent_Renters],"",0),
 IF(_xlpm.DataPoint = "","",VALUE(_xlpm.DataPoint)))</f>
        <v>6.3</v>
      </c>
      <c r="I793" s="3">
        <f>IFERROR(_xlfn.PERCENTRANK.INC(Table4[Proximity to groceries (PMD)],Table4[[#This Row],[Proximity to groceries (PMD)]]),"")</f>
        <v>0.44800000000000001</v>
      </c>
      <c r="J793" s="3">
        <f>IFERROR(_xlfn.PERCENTRANK.INC(Table4[Percentage of income from government transfers (Census)],Table4[[#This Row],[Percentage of income from government transfers (Census)]]),"")</f>
        <v>0.312</v>
      </c>
      <c r="K793" s="3">
        <f>IFERROR(_xlfn.PERCENTRANK.INC(Table4[Percentage of households that are renting (Census)],Table4[[#This Row],[Percentage of households that are renting (Census)]]),"")</f>
        <v>0.14199999999999999</v>
      </c>
      <c r="L79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0.29026455446293509</v>
      </c>
    </row>
    <row r="794" spans="2:12" x14ac:dyDescent="0.65">
      <c r="B794" s="3">
        <v>35211351002</v>
      </c>
      <c r="C794" s="3">
        <v>35211351</v>
      </c>
      <c r="D794" s="3">
        <v>313</v>
      </c>
      <c r="E794" s="3">
        <v>631</v>
      </c>
      <c r="F794" s="3">
        <f>_xlfn.LET(
 _xlpm.DataPoint, _xlfn.XLOOKUP(Table4[[#This Row],[DBUID]],PMD[DBUID],PMD[Indexed_Proximity_To_Groceries],"",0),
 IF(_xlpm.DataPoint = "","",VALUE(_xlpm.DataPoint)))</f>
        <v>1.26323008942582E-2</v>
      </c>
      <c r="G794" s="4">
        <f>_xlfn.LET(
 _xlpm.DataPoint, _xlfn.XLOOKUP(Table4[[#This Row],[DAUID]],Census[ALT_GEO_CODE],Census[Percent_Of_Income_From_Goverment_Transfers],"",0),
 IF(_xlpm.DataPoint = "","",VALUE(_xlpm.DataPoint)))</f>
        <v>10.4</v>
      </c>
      <c r="H794" s="4">
        <f>_xlfn.LET(
 _xlpm.DataPoint, _xlfn.XLOOKUP(Table4[[#This Row],[DAUID]],Census[ALT_GEO_CODE],Census[Percent_Renters],"",0),
 IF(_xlpm.DataPoint = "","",VALUE(_xlpm.DataPoint)))</f>
        <v>6.3</v>
      </c>
      <c r="I794" s="3">
        <f>IFERROR(_xlfn.PERCENTRANK.INC(Table4[Proximity to groceries (PMD)],Table4[[#This Row],[Proximity to groceries (PMD)]]),"")</f>
        <v>0.28899999999999998</v>
      </c>
      <c r="J794" s="3">
        <f>IFERROR(_xlfn.PERCENTRANK.INC(Table4[Percentage of income from government transfers (Census)],Table4[[#This Row],[Percentage of income from government transfers (Census)]]),"")</f>
        <v>0.312</v>
      </c>
      <c r="K794" s="3">
        <f>IFERROR(_xlfn.PERCENTRANK.INC(Table4[Percentage of households that are renting (Census)],Table4[[#This Row],[Percentage of households that are renting (Census)]]),"")</f>
        <v>0.14199999999999999</v>
      </c>
      <c r="L79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0.31581846112853118</v>
      </c>
    </row>
    <row r="795" spans="2:12" x14ac:dyDescent="0.65">
      <c r="B795" s="3">
        <v>35211352001</v>
      </c>
      <c r="C795" s="3">
        <v>35211352</v>
      </c>
      <c r="D795" s="3">
        <v>161</v>
      </c>
      <c r="E795" s="3">
        <v>437</v>
      </c>
      <c r="F795" s="3">
        <f>_xlfn.LET(
 _xlpm.DataPoint, _xlfn.XLOOKUP(Table4[[#This Row],[DBUID]],PMD[DBUID],PMD[Indexed_Proximity_To_Groceries],"",0),
 IF(_xlpm.DataPoint = "","",VALUE(_xlpm.DataPoint)))</f>
        <v>8.8986554053978005E-3</v>
      </c>
      <c r="G795" s="4">
        <f>_xlfn.LET(
 _xlpm.DataPoint, _xlfn.XLOOKUP(Table4[[#This Row],[DAUID]],Census[ALT_GEO_CODE],Census[Percent_Of_Income_From_Goverment_Transfers],"",0),
 IF(_xlpm.DataPoint = "","",VALUE(_xlpm.DataPoint)))</f>
        <v>12.4</v>
      </c>
      <c r="H795" s="4">
        <f>_xlfn.LET(
 _xlpm.DataPoint, _xlfn.XLOOKUP(Table4[[#This Row],[DAUID]],Census[ALT_GEO_CODE],Census[Percent_Renters],"",0),
 IF(_xlpm.DataPoint = "","",VALUE(_xlpm.DataPoint)))</f>
        <v>20.7</v>
      </c>
      <c r="I795" s="3">
        <f>IFERROR(_xlfn.PERCENTRANK.INC(Table4[Proximity to groceries (PMD)],Table4[[#This Row],[Proximity to groceries (PMD)]]),"")</f>
        <v>0.21299999999999999</v>
      </c>
      <c r="J795" s="3">
        <f>IFERROR(_xlfn.PERCENTRANK.INC(Table4[Percentage of income from government transfers (Census)],Table4[[#This Row],[Percentage of income from government transfers (Census)]]),"")</f>
        <v>0.57799999999999996</v>
      </c>
      <c r="K795" s="3">
        <f>IFERROR(_xlfn.PERCENTRANK.INC(Table4[Percentage of households that are renting (Census)],Table4[[#This Row],[Percentage of households that are renting (Census)]]),"")</f>
        <v>0.78400000000000003</v>
      </c>
      <c r="L7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96" spans="2:12" x14ac:dyDescent="0.65">
      <c r="B796" s="3">
        <v>35211352002</v>
      </c>
      <c r="C796" s="3">
        <v>35211352</v>
      </c>
      <c r="D796" s="3">
        <v>276</v>
      </c>
      <c r="E796" s="3">
        <v>437</v>
      </c>
      <c r="F796" s="3">
        <f>_xlfn.LET(
 _xlpm.DataPoint, _xlfn.XLOOKUP(Table4[[#This Row],[DBUID]],PMD[DBUID],PMD[Indexed_Proximity_To_Groceries],"",0),
 IF(_xlpm.DataPoint = "","",VALUE(_xlpm.DataPoint)))</f>
        <v>7.2945974861090002E-3</v>
      </c>
      <c r="G796" s="4">
        <f>_xlfn.LET(
 _xlpm.DataPoint, _xlfn.XLOOKUP(Table4[[#This Row],[DAUID]],Census[ALT_GEO_CODE],Census[Percent_Of_Income_From_Goverment_Transfers],"",0),
 IF(_xlpm.DataPoint = "","",VALUE(_xlpm.DataPoint)))</f>
        <v>12.4</v>
      </c>
      <c r="H796" s="4">
        <f>_xlfn.LET(
 _xlpm.DataPoint, _xlfn.XLOOKUP(Table4[[#This Row],[DAUID]],Census[ALT_GEO_CODE],Census[Percent_Renters],"",0),
 IF(_xlpm.DataPoint = "","",VALUE(_xlpm.DataPoint)))</f>
        <v>20.7</v>
      </c>
      <c r="I796" s="3">
        <f>IFERROR(_xlfn.PERCENTRANK.INC(Table4[Proximity to groceries (PMD)],Table4[[#This Row],[Proximity to groceries (PMD)]]),"")</f>
        <v>0.16200000000000001</v>
      </c>
      <c r="J796" s="3">
        <f>IFERROR(_xlfn.PERCENTRANK.INC(Table4[Percentage of income from government transfers (Census)],Table4[[#This Row],[Percentage of income from government transfers (Census)]]),"")</f>
        <v>0.57799999999999996</v>
      </c>
      <c r="K796" s="3">
        <f>IFERROR(_xlfn.PERCENTRANK.INC(Table4[Percentage of households that are renting (Census)],Table4[[#This Row],[Percentage of households that are renting (Census)]]),"")</f>
        <v>0.78400000000000003</v>
      </c>
      <c r="L7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97" spans="2:12" x14ac:dyDescent="0.65">
      <c r="B797" s="3">
        <v>35211353001</v>
      </c>
      <c r="C797" s="3">
        <v>35211353</v>
      </c>
      <c r="D797" s="3">
        <v>386</v>
      </c>
      <c r="E797" s="3">
        <v>619</v>
      </c>
      <c r="F797" s="3">
        <f>_xlfn.LET(
 _xlpm.DataPoint, _xlfn.XLOOKUP(Table4[[#This Row],[DBUID]],PMD[DBUID],PMD[Indexed_Proximity_To_Groceries],"",0),
 IF(_xlpm.DataPoint = "","",VALUE(_xlpm.DataPoint)))</f>
        <v>9.5818559136547007E-3</v>
      </c>
      <c r="G797" s="4">
        <f>_xlfn.LET(
 _xlpm.DataPoint, _xlfn.XLOOKUP(Table4[[#This Row],[DAUID]],Census[ALT_GEO_CODE],Census[Percent_Of_Income_From_Goverment_Transfers],"",0),
 IF(_xlpm.DataPoint = "","",VALUE(_xlpm.DataPoint)))</f>
        <v>12</v>
      </c>
      <c r="H797" s="4">
        <f>_xlfn.LET(
 _xlpm.DataPoint, _xlfn.XLOOKUP(Table4[[#This Row],[DAUID]],Census[ALT_GEO_CODE],Census[Percent_Renters],"",0),
 IF(_xlpm.DataPoint = "","",VALUE(_xlpm.DataPoint)))</f>
        <v>6.7</v>
      </c>
      <c r="I797" s="3">
        <f>IFERROR(_xlfn.PERCENTRANK.INC(Table4[Proximity to groceries (PMD)],Table4[[#This Row],[Proximity to groceries (PMD)]]),"")</f>
        <v>0.22700000000000001</v>
      </c>
      <c r="J797" s="3">
        <f>IFERROR(_xlfn.PERCENTRANK.INC(Table4[Percentage of income from government transfers (Census)],Table4[[#This Row],[Percentage of income from government transfers (Census)]]),"")</f>
        <v>0.51900000000000002</v>
      </c>
      <c r="K797" s="3">
        <f>IFERROR(_xlfn.PERCENTRANK.INC(Table4[Percentage of households that are renting (Census)],Table4[[#This Row],[Percentage of households that are renting (Census)]]),"")</f>
        <v>0.159</v>
      </c>
      <c r="L79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0.39955937521939722</v>
      </c>
    </row>
    <row r="798" spans="2:12" x14ac:dyDescent="0.65">
      <c r="B798" s="3">
        <v>35211353002</v>
      </c>
      <c r="C798" s="3">
        <v>35211353</v>
      </c>
      <c r="D798" s="3">
        <v>148</v>
      </c>
      <c r="E798" s="3">
        <v>619</v>
      </c>
      <c r="F798" s="3">
        <f>_xlfn.LET(
 _xlpm.DataPoint, _xlfn.XLOOKUP(Table4[[#This Row],[DBUID]],PMD[DBUID],PMD[Indexed_Proximity_To_Groceries],"",0),
 IF(_xlpm.DataPoint = "","",VALUE(_xlpm.DataPoint)))</f>
        <v>9.7469055739054997E-3</v>
      </c>
      <c r="G798" s="4">
        <f>_xlfn.LET(
 _xlpm.DataPoint, _xlfn.XLOOKUP(Table4[[#This Row],[DAUID]],Census[ALT_GEO_CODE],Census[Percent_Of_Income_From_Goverment_Transfers],"",0),
 IF(_xlpm.DataPoint = "","",VALUE(_xlpm.DataPoint)))</f>
        <v>12</v>
      </c>
      <c r="H798" s="4">
        <f>_xlfn.LET(
 _xlpm.DataPoint, _xlfn.XLOOKUP(Table4[[#This Row],[DAUID]],Census[ALT_GEO_CODE],Census[Percent_Renters],"",0),
 IF(_xlpm.DataPoint = "","",VALUE(_xlpm.DataPoint)))</f>
        <v>6.7</v>
      </c>
      <c r="I798" s="3">
        <f>IFERROR(_xlfn.PERCENTRANK.INC(Table4[Proximity to groceries (PMD)],Table4[[#This Row],[Proximity to groceries (PMD)]]),"")</f>
        <v>0.22900000000000001</v>
      </c>
      <c r="J798" s="3">
        <f>IFERROR(_xlfn.PERCENTRANK.INC(Table4[Percentage of income from government transfers (Census)],Table4[[#This Row],[Percentage of income from government transfers (Census)]]),"")</f>
        <v>0.51900000000000002</v>
      </c>
      <c r="K798" s="3">
        <f>IFERROR(_xlfn.PERCENTRANK.INC(Table4[Percentage of households that are renting (Census)],Table4[[#This Row],[Percentage of households that are renting (Census)]]),"")</f>
        <v>0.159</v>
      </c>
      <c r="L7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799" spans="2:12" x14ac:dyDescent="0.65">
      <c r="B799" s="3">
        <v>35211353003</v>
      </c>
      <c r="C799" s="3">
        <v>35211353</v>
      </c>
      <c r="D799" s="3">
        <v>85</v>
      </c>
      <c r="E799" s="3">
        <v>619</v>
      </c>
      <c r="F799" s="3">
        <f>_xlfn.LET(
 _xlpm.DataPoint, _xlfn.XLOOKUP(Table4[[#This Row],[DBUID]],PMD[DBUID],PMD[Indexed_Proximity_To_Groceries],"",0),
 IF(_xlpm.DataPoint = "","",VALUE(_xlpm.DataPoint)))</f>
        <v>9.5668674512280998E-3</v>
      </c>
      <c r="G799" s="4">
        <f>_xlfn.LET(
 _xlpm.DataPoint, _xlfn.XLOOKUP(Table4[[#This Row],[DAUID]],Census[ALT_GEO_CODE],Census[Percent_Of_Income_From_Goverment_Transfers],"",0),
 IF(_xlpm.DataPoint = "","",VALUE(_xlpm.DataPoint)))</f>
        <v>12</v>
      </c>
      <c r="H799" s="4">
        <f>_xlfn.LET(
 _xlpm.DataPoint, _xlfn.XLOOKUP(Table4[[#This Row],[DAUID]],Census[ALT_GEO_CODE],Census[Percent_Renters],"",0),
 IF(_xlpm.DataPoint = "","",VALUE(_xlpm.DataPoint)))</f>
        <v>6.7</v>
      </c>
      <c r="I799" s="3">
        <f>IFERROR(_xlfn.PERCENTRANK.INC(Table4[Proximity to groceries (PMD)],Table4[[#This Row],[Proximity to groceries (PMD)]]),"")</f>
        <v>0.22600000000000001</v>
      </c>
      <c r="J799" s="3">
        <f>IFERROR(_xlfn.PERCENTRANK.INC(Table4[Percentage of income from government transfers (Census)],Table4[[#This Row],[Percentage of income from government transfers (Census)]]),"")</f>
        <v>0.51900000000000002</v>
      </c>
      <c r="K799" s="3">
        <f>IFERROR(_xlfn.PERCENTRANK.INC(Table4[Percentage of households that are renting (Census)],Table4[[#This Row],[Percentage of households that are renting (Census)]]),"")</f>
        <v>0.159</v>
      </c>
      <c r="L7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00" spans="2:12" x14ac:dyDescent="0.65">
      <c r="B800" s="3">
        <v>35211354001</v>
      </c>
      <c r="C800" s="3">
        <v>35211354</v>
      </c>
      <c r="D800" s="3">
        <v>111</v>
      </c>
      <c r="E800" s="3">
        <v>406</v>
      </c>
      <c r="F800" s="3">
        <f>_xlfn.LET(
 _xlpm.DataPoint, _xlfn.XLOOKUP(Table4[[#This Row],[DBUID]],PMD[DBUID],PMD[Indexed_Proximity_To_Groceries],"",0),
 IF(_xlpm.DataPoint = "","",VALUE(_xlpm.DataPoint)))</f>
        <v>1.76978755753717E-2</v>
      </c>
      <c r="G800" s="4">
        <f>_xlfn.LET(
 _xlpm.DataPoint, _xlfn.XLOOKUP(Table4[[#This Row],[DAUID]],Census[ALT_GEO_CODE],Census[Percent_Of_Income_From_Goverment_Transfers],"",0),
 IF(_xlpm.DataPoint = "","",VALUE(_xlpm.DataPoint)))</f>
        <v>25.2</v>
      </c>
      <c r="H800" s="4">
        <f>_xlfn.LET(
 _xlpm.DataPoint, _xlfn.XLOOKUP(Table4[[#This Row],[DAUID]],Census[ALT_GEO_CODE],Census[Percent_Renters],"",0),
 IF(_xlpm.DataPoint = "","",VALUE(_xlpm.DataPoint)))</f>
        <v>12.5</v>
      </c>
      <c r="I800" s="3">
        <f>IFERROR(_xlfn.PERCENTRANK.INC(Table4[Proximity to groceries (PMD)],Table4[[#This Row],[Proximity to groceries (PMD)]]),"")</f>
        <v>0.40799999999999997</v>
      </c>
      <c r="J800" s="3">
        <f>IFERROR(_xlfn.PERCENTRANK.INC(Table4[Percentage of income from government transfers (Census)],Table4[[#This Row],[Percentage of income from government transfers (Census)]]),"")</f>
        <v>0.98899999999999999</v>
      </c>
      <c r="K800" s="3">
        <f>IFERROR(_xlfn.PERCENTRANK.INC(Table4[Percentage of households that are renting (Census)],Table4[[#This Row],[Percentage of households that are renting (Census)]]),"")</f>
        <v>0.41799999999999998</v>
      </c>
      <c r="L8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01" spans="2:12" x14ac:dyDescent="0.65">
      <c r="B801" s="3">
        <v>35211354002</v>
      </c>
      <c r="C801" s="3">
        <v>35211354</v>
      </c>
      <c r="D801" s="3">
        <v>157</v>
      </c>
      <c r="E801" s="3">
        <v>406</v>
      </c>
      <c r="F801" s="3">
        <f>_xlfn.LET(
 _xlpm.DataPoint, _xlfn.XLOOKUP(Table4[[#This Row],[DBUID]],PMD[DBUID],PMD[Indexed_Proximity_To_Groceries],"",0),
 IF(_xlpm.DataPoint = "","",VALUE(_xlpm.DataPoint)))</f>
        <v>3.047645562368E-2</v>
      </c>
      <c r="G801" s="4">
        <f>_xlfn.LET(
 _xlpm.DataPoint, _xlfn.XLOOKUP(Table4[[#This Row],[DAUID]],Census[ALT_GEO_CODE],Census[Percent_Of_Income_From_Goverment_Transfers],"",0),
 IF(_xlpm.DataPoint = "","",VALUE(_xlpm.DataPoint)))</f>
        <v>25.2</v>
      </c>
      <c r="H801" s="4">
        <f>_xlfn.LET(
 _xlpm.DataPoint, _xlfn.XLOOKUP(Table4[[#This Row],[DAUID]],Census[ALT_GEO_CODE],Census[Percent_Renters],"",0),
 IF(_xlpm.DataPoint = "","",VALUE(_xlpm.DataPoint)))</f>
        <v>12.5</v>
      </c>
      <c r="I801" s="3">
        <f>IFERROR(_xlfn.PERCENTRANK.INC(Table4[Proximity to groceries (PMD)],Table4[[#This Row],[Proximity to groceries (PMD)]]),"")</f>
        <v>0.6</v>
      </c>
      <c r="J801" s="3">
        <f>IFERROR(_xlfn.PERCENTRANK.INC(Table4[Percentage of income from government transfers (Census)],Table4[[#This Row],[Percentage of income from government transfers (Census)]]),"")</f>
        <v>0.98899999999999999</v>
      </c>
      <c r="K801" s="3">
        <f>IFERROR(_xlfn.PERCENTRANK.INC(Table4[Percentage of households that are renting (Census)],Table4[[#This Row],[Percentage of households that are renting (Census)]]),"")</f>
        <v>0.41799999999999998</v>
      </c>
      <c r="L8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02" spans="2:12" x14ac:dyDescent="0.65">
      <c r="B802" s="3">
        <v>35211354003</v>
      </c>
      <c r="C802" s="3">
        <v>35211354</v>
      </c>
      <c r="D802" s="3">
        <v>138</v>
      </c>
      <c r="E802" s="3">
        <v>406</v>
      </c>
      <c r="F802" s="3">
        <f>_xlfn.LET(
 _xlpm.DataPoint, _xlfn.XLOOKUP(Table4[[#This Row],[DBUID]],PMD[DBUID],PMD[Indexed_Proximity_To_Groceries],"",0),
 IF(_xlpm.DataPoint = "","",VALUE(_xlpm.DataPoint)))</f>
        <v>2.6512313699464701E-2</v>
      </c>
      <c r="G802" s="4">
        <f>_xlfn.LET(
 _xlpm.DataPoint, _xlfn.XLOOKUP(Table4[[#This Row],[DAUID]],Census[ALT_GEO_CODE],Census[Percent_Of_Income_From_Goverment_Transfers],"",0),
 IF(_xlpm.DataPoint = "","",VALUE(_xlpm.DataPoint)))</f>
        <v>25.2</v>
      </c>
      <c r="H802" s="4">
        <f>_xlfn.LET(
 _xlpm.DataPoint, _xlfn.XLOOKUP(Table4[[#This Row],[DAUID]],Census[ALT_GEO_CODE],Census[Percent_Renters],"",0),
 IF(_xlpm.DataPoint = "","",VALUE(_xlpm.DataPoint)))</f>
        <v>12.5</v>
      </c>
      <c r="I802" s="3">
        <f>IFERROR(_xlfn.PERCENTRANK.INC(Table4[Proximity to groceries (PMD)],Table4[[#This Row],[Proximity to groceries (PMD)]]),"")</f>
        <v>0.55300000000000005</v>
      </c>
      <c r="J802" s="3">
        <f>IFERROR(_xlfn.PERCENTRANK.INC(Table4[Percentage of income from government transfers (Census)],Table4[[#This Row],[Percentage of income from government transfers (Census)]]),"")</f>
        <v>0.98899999999999999</v>
      </c>
      <c r="K802" s="3">
        <f>IFERROR(_xlfn.PERCENTRANK.INC(Table4[Percentage of households that are renting (Census)],Table4[[#This Row],[Percentage of households that are renting (Census)]]),"")</f>
        <v>0.41799999999999998</v>
      </c>
      <c r="L8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03" spans="2:12" x14ac:dyDescent="0.65">
      <c r="B803" s="3">
        <v>35211355001</v>
      </c>
      <c r="C803" s="3">
        <v>35211355</v>
      </c>
      <c r="D803" s="3">
        <v>514</v>
      </c>
      <c r="E803" s="3">
        <v>599</v>
      </c>
      <c r="F803" s="3">
        <f>_xlfn.LET(
 _xlpm.DataPoint, _xlfn.XLOOKUP(Table4[[#This Row],[DBUID]],PMD[DBUID],PMD[Indexed_Proximity_To_Groceries],"",0),
 IF(_xlpm.DataPoint = "","",VALUE(_xlpm.DataPoint)))</f>
        <v>5.3995568782876004E-3</v>
      </c>
      <c r="G803" s="4">
        <f>_xlfn.LET(
 _xlpm.DataPoint, _xlfn.XLOOKUP(Table4[[#This Row],[DAUID]],Census[ALT_GEO_CODE],Census[Percent_Of_Income_From_Goverment_Transfers],"",0),
 IF(_xlpm.DataPoint = "","",VALUE(_xlpm.DataPoint)))</f>
        <v>13.9</v>
      </c>
      <c r="H803" s="4">
        <f>_xlfn.LET(
 _xlpm.DataPoint, _xlfn.XLOOKUP(Table4[[#This Row],[DAUID]],Census[ALT_GEO_CODE],Census[Percent_Renters],"",0),
 IF(_xlpm.DataPoint = "","",VALUE(_xlpm.DataPoint)))</f>
        <v>11.4</v>
      </c>
      <c r="I803" s="3">
        <f>IFERROR(_xlfn.PERCENTRANK.INC(Table4[Proximity to groceries (PMD)],Table4[[#This Row],[Proximity to groceries (PMD)]]),"")</f>
        <v>0.109</v>
      </c>
      <c r="J803" s="3">
        <f>IFERROR(_xlfn.PERCENTRANK.INC(Table4[Percentage of income from government transfers (Census)],Table4[[#This Row],[Percentage of income from government transfers (Census)]]),"")</f>
        <v>0.753</v>
      </c>
      <c r="K803" s="3">
        <f>IFERROR(_xlfn.PERCENTRANK.INC(Table4[Percentage of households that are renting (Census)],Table4[[#This Row],[Percentage of households that are renting (Census)]]),"")</f>
        <v>0.34499999999999997</v>
      </c>
      <c r="L80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0.6139937142809847</v>
      </c>
    </row>
    <row r="804" spans="2:12" x14ac:dyDescent="0.65">
      <c r="B804" s="3">
        <v>35211355002</v>
      </c>
      <c r="C804" s="3">
        <v>35211355</v>
      </c>
      <c r="D804" s="3">
        <v>85</v>
      </c>
      <c r="E804" s="3">
        <v>599</v>
      </c>
      <c r="F804" s="3">
        <f>_xlfn.LET(
 _xlpm.DataPoint, _xlfn.XLOOKUP(Table4[[#This Row],[DBUID]],PMD[DBUID],PMD[Indexed_Proximity_To_Groceries],"",0),
 IF(_xlpm.DataPoint = "","",VALUE(_xlpm.DataPoint)))</f>
        <v>6.3015112340996E-3</v>
      </c>
      <c r="G804" s="4">
        <f>_xlfn.LET(
 _xlpm.DataPoint, _xlfn.XLOOKUP(Table4[[#This Row],[DAUID]],Census[ALT_GEO_CODE],Census[Percent_Of_Income_From_Goverment_Transfers],"",0),
 IF(_xlpm.DataPoint = "","",VALUE(_xlpm.DataPoint)))</f>
        <v>13.9</v>
      </c>
      <c r="H804" s="4">
        <f>_xlfn.LET(
 _xlpm.DataPoint, _xlfn.XLOOKUP(Table4[[#This Row],[DAUID]],Census[ALT_GEO_CODE],Census[Percent_Renters],"",0),
 IF(_xlpm.DataPoint = "","",VALUE(_xlpm.DataPoint)))</f>
        <v>11.4</v>
      </c>
      <c r="I804" s="3">
        <f>IFERROR(_xlfn.PERCENTRANK.INC(Table4[Proximity to groceries (PMD)],Table4[[#This Row],[Proximity to groceries (PMD)]]),"")</f>
        <v>0.13600000000000001</v>
      </c>
      <c r="J804" s="3">
        <f>IFERROR(_xlfn.PERCENTRANK.INC(Table4[Percentage of income from government transfers (Census)],Table4[[#This Row],[Percentage of income from government transfers (Census)]]),"")</f>
        <v>0.753</v>
      </c>
      <c r="K804" s="3">
        <f>IFERROR(_xlfn.PERCENTRANK.INC(Table4[Percentage of households that are renting (Census)],Table4[[#This Row],[Percentage of households that are renting (Census)]]),"")</f>
        <v>0.34499999999999997</v>
      </c>
      <c r="L8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05" spans="2:12" x14ac:dyDescent="0.65">
      <c r="B805" s="3">
        <v>35211356001</v>
      </c>
      <c r="C805" s="3">
        <v>35211356</v>
      </c>
      <c r="D805" s="3">
        <v>94</v>
      </c>
      <c r="E805" s="3">
        <v>442</v>
      </c>
      <c r="F805" s="3">
        <f>_xlfn.LET(
 _xlpm.DataPoint, _xlfn.XLOOKUP(Table4[[#This Row],[DBUID]],PMD[DBUID],PMD[Indexed_Proximity_To_Groceries],"",0),
 IF(_xlpm.DataPoint = "","",VALUE(_xlpm.DataPoint)))</f>
        <v>5.0717618065361002E-3</v>
      </c>
      <c r="G805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805" s="4">
        <f>_xlfn.LET(
 _xlpm.DataPoint, _xlfn.XLOOKUP(Table4[[#This Row],[DAUID]],Census[ALT_GEO_CODE],Census[Percent_Renters],"",0),
 IF(_xlpm.DataPoint = "","",VALUE(_xlpm.DataPoint)))</f>
        <v>24.1</v>
      </c>
      <c r="I805" s="3">
        <f>IFERROR(_xlfn.PERCENTRANK.INC(Table4[Proximity to groceries (PMD)],Table4[[#This Row],[Proximity to groceries (PMD)]]),"")</f>
        <v>9.9000000000000005E-2</v>
      </c>
      <c r="J805" s="3">
        <f>IFERROR(_xlfn.PERCENTRANK.INC(Table4[Percentage of income from government transfers (Census)],Table4[[#This Row],[Percentage of income from government transfers (Census)]]),"")</f>
        <v>0.126</v>
      </c>
      <c r="K805" s="3">
        <f>IFERROR(_xlfn.PERCENTRANK.INC(Table4[Percentage of households that are renting (Census)],Table4[[#This Row],[Percentage of households that are renting (Census)]]),"")</f>
        <v>0.83599999999999997</v>
      </c>
      <c r="L8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06" spans="2:12" x14ac:dyDescent="0.65">
      <c r="B806" s="3">
        <v>35211356002</v>
      </c>
      <c r="C806" s="3">
        <v>35211356</v>
      </c>
      <c r="D806" s="3">
        <v>101</v>
      </c>
      <c r="E806" s="3">
        <v>442</v>
      </c>
      <c r="F806" s="3">
        <f>_xlfn.LET(
 _xlpm.DataPoint, _xlfn.XLOOKUP(Table4[[#This Row],[DBUID]],PMD[DBUID],PMD[Indexed_Proximity_To_Groceries],"",0),
 IF(_xlpm.DataPoint = "","",VALUE(_xlpm.DataPoint)))</f>
        <v>6.5573386164690002E-3</v>
      </c>
      <c r="G806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806" s="4">
        <f>_xlfn.LET(
 _xlpm.DataPoint, _xlfn.XLOOKUP(Table4[[#This Row],[DAUID]],Census[ALT_GEO_CODE],Census[Percent_Renters],"",0),
 IF(_xlpm.DataPoint = "","",VALUE(_xlpm.DataPoint)))</f>
        <v>24.1</v>
      </c>
      <c r="I806" s="3">
        <f>IFERROR(_xlfn.PERCENTRANK.INC(Table4[Proximity to groceries (PMD)],Table4[[#This Row],[Proximity to groceries (PMD)]]),"")</f>
        <v>0.14299999999999999</v>
      </c>
      <c r="J806" s="3">
        <f>IFERROR(_xlfn.PERCENTRANK.INC(Table4[Percentage of income from government transfers (Census)],Table4[[#This Row],[Percentage of income from government transfers (Census)]]),"")</f>
        <v>0.126</v>
      </c>
      <c r="K806" s="3">
        <f>IFERROR(_xlfn.PERCENTRANK.INC(Table4[Percentage of households that are renting (Census)],Table4[[#This Row],[Percentage of households that are renting (Census)]]),"")</f>
        <v>0.83599999999999997</v>
      </c>
      <c r="L8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07" spans="2:12" x14ac:dyDescent="0.65">
      <c r="B807" s="3">
        <v>35211356003</v>
      </c>
      <c r="C807" s="3">
        <v>35211356</v>
      </c>
      <c r="D807" s="3">
        <v>132</v>
      </c>
      <c r="E807" s="3">
        <v>442</v>
      </c>
      <c r="F807" s="3">
        <f>_xlfn.LET(
 _xlpm.DataPoint, _xlfn.XLOOKUP(Table4[[#This Row],[DBUID]],PMD[DBUID],PMD[Indexed_Proximity_To_Groceries],"",0),
 IF(_xlpm.DataPoint = "","",VALUE(_xlpm.DataPoint)))</f>
        <v>6.2310427702482003E-3</v>
      </c>
      <c r="G807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807" s="4">
        <f>_xlfn.LET(
 _xlpm.DataPoint, _xlfn.XLOOKUP(Table4[[#This Row],[DAUID]],Census[ALT_GEO_CODE],Census[Percent_Renters],"",0),
 IF(_xlpm.DataPoint = "","",VALUE(_xlpm.DataPoint)))</f>
        <v>24.1</v>
      </c>
      <c r="I807" s="3">
        <f>IFERROR(_xlfn.PERCENTRANK.INC(Table4[Proximity to groceries (PMD)],Table4[[#This Row],[Proximity to groceries (PMD)]]),"")</f>
        <v>0.13300000000000001</v>
      </c>
      <c r="J807" s="3">
        <f>IFERROR(_xlfn.PERCENTRANK.INC(Table4[Percentage of income from government transfers (Census)],Table4[[#This Row],[Percentage of income from government transfers (Census)]]),"")</f>
        <v>0.126</v>
      </c>
      <c r="K807" s="3">
        <f>IFERROR(_xlfn.PERCENTRANK.INC(Table4[Percentage of households that are renting (Census)],Table4[[#This Row],[Percentage of households that are renting (Census)]]),"")</f>
        <v>0.83599999999999997</v>
      </c>
      <c r="L8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08" spans="2:12" x14ac:dyDescent="0.65">
      <c r="B808" s="3">
        <v>35211356004</v>
      </c>
      <c r="C808" s="3">
        <v>35211356</v>
      </c>
      <c r="D808" s="3">
        <v>115</v>
      </c>
      <c r="E808" s="3">
        <v>442</v>
      </c>
      <c r="F808" s="3">
        <f>_xlfn.LET(
 _xlpm.DataPoint, _xlfn.XLOOKUP(Table4[[#This Row],[DBUID]],PMD[DBUID],PMD[Indexed_Proximity_To_Groceries],"",0),
 IF(_xlpm.DataPoint = "","",VALUE(_xlpm.DataPoint)))</f>
        <v>6.0796886729049E-3</v>
      </c>
      <c r="G808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808" s="4">
        <f>_xlfn.LET(
 _xlpm.DataPoint, _xlfn.XLOOKUP(Table4[[#This Row],[DAUID]],Census[ALT_GEO_CODE],Census[Percent_Renters],"",0),
 IF(_xlpm.DataPoint = "","",VALUE(_xlpm.DataPoint)))</f>
        <v>24.1</v>
      </c>
      <c r="I808" s="3">
        <f>IFERROR(_xlfn.PERCENTRANK.INC(Table4[Proximity to groceries (PMD)],Table4[[#This Row],[Proximity to groceries (PMD)]]),"")</f>
        <v>0.127</v>
      </c>
      <c r="J808" s="3">
        <f>IFERROR(_xlfn.PERCENTRANK.INC(Table4[Percentage of income from government transfers (Census)],Table4[[#This Row],[Percentage of income from government transfers (Census)]]),"")</f>
        <v>0.126</v>
      </c>
      <c r="K808" s="3">
        <f>IFERROR(_xlfn.PERCENTRANK.INC(Table4[Percentage of households that are renting (Census)],Table4[[#This Row],[Percentage of households that are renting (Census)]]),"")</f>
        <v>0.83599999999999997</v>
      </c>
      <c r="L8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09" spans="2:12" x14ac:dyDescent="0.65">
      <c r="B809" s="3">
        <v>35211357001</v>
      </c>
      <c r="C809" s="3">
        <v>35211357</v>
      </c>
      <c r="D809" s="3">
        <v>173</v>
      </c>
      <c r="E809" s="3">
        <v>423</v>
      </c>
      <c r="F809" s="3">
        <f>_xlfn.LET(
 _xlpm.DataPoint, _xlfn.XLOOKUP(Table4[[#This Row],[DBUID]],PMD[DBUID],PMD[Indexed_Proximity_To_Groceries],"",0),
 IF(_xlpm.DataPoint = "","",VALUE(_xlpm.DataPoint)))</f>
        <v>5.0364153427579E-3</v>
      </c>
      <c r="G809" s="4">
        <f>_xlfn.LET(
 _xlpm.DataPoint, _xlfn.XLOOKUP(Table4[[#This Row],[DAUID]],Census[ALT_GEO_CODE],Census[Percent_Of_Income_From_Goverment_Transfers],"",0),
 IF(_xlpm.DataPoint = "","",VALUE(_xlpm.DataPoint)))</f>
        <v>23.6</v>
      </c>
      <c r="H809" s="4">
        <f>_xlfn.LET(
 _xlpm.DataPoint, _xlfn.XLOOKUP(Table4[[#This Row],[DAUID]],Census[ALT_GEO_CODE],Census[Percent_Renters],"",0),
 IF(_xlpm.DataPoint = "","",VALUE(_xlpm.DataPoint)))</f>
        <v>34.6</v>
      </c>
      <c r="I809" s="3">
        <f>IFERROR(_xlfn.PERCENTRANK.INC(Table4[Proximity to groceries (PMD)],Table4[[#This Row],[Proximity to groceries (PMD)]]),"")</f>
        <v>9.7000000000000003E-2</v>
      </c>
      <c r="J809" s="3">
        <f>IFERROR(_xlfn.PERCENTRANK.INC(Table4[Percentage of income from government transfers (Census)],Table4[[#This Row],[Percentage of income from government transfers (Census)]]),"")</f>
        <v>0.98399999999999999</v>
      </c>
      <c r="K809" s="3">
        <f>IFERROR(_xlfn.PERCENTRANK.INC(Table4[Percentage of households that are renting (Census)],Table4[[#This Row],[Percentage of households that are renting (Census)]]),"")</f>
        <v>0.91</v>
      </c>
      <c r="L8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10" spans="2:12" x14ac:dyDescent="0.65">
      <c r="B810" s="3">
        <v>35211357002</v>
      </c>
      <c r="C810" s="3">
        <v>35211357</v>
      </c>
      <c r="D810" s="3">
        <v>158</v>
      </c>
      <c r="E810" s="3">
        <v>423</v>
      </c>
      <c r="F810" s="3" t="str">
        <f>_xlfn.LET(
 _xlpm.DataPoint, _xlfn.XLOOKUP(Table4[[#This Row],[DBUID]],PMD[DBUID],PMD[Indexed_Proximity_To_Groceries],"",0),
 IF(_xlpm.DataPoint = "","",VALUE(_xlpm.DataPoint)))</f>
        <v/>
      </c>
      <c r="G810" s="4">
        <f>_xlfn.LET(
 _xlpm.DataPoint, _xlfn.XLOOKUP(Table4[[#This Row],[DAUID]],Census[ALT_GEO_CODE],Census[Percent_Of_Income_From_Goverment_Transfers],"",0),
 IF(_xlpm.DataPoint = "","",VALUE(_xlpm.DataPoint)))</f>
        <v>23.6</v>
      </c>
      <c r="H810" s="4">
        <f>_xlfn.LET(
 _xlpm.DataPoint, _xlfn.XLOOKUP(Table4[[#This Row],[DAUID]],Census[ALT_GEO_CODE],Census[Percent_Renters],"",0),
 IF(_xlpm.DataPoint = "","",VALUE(_xlpm.DataPoint)))</f>
        <v>34.6</v>
      </c>
      <c r="I810" s="3" t="str">
        <f>IFERROR(_xlfn.PERCENTRANK.INC(Table4[Proximity to groceries (PMD)],Table4[[#This Row],[Proximity to groceries (PMD)]]),"")</f>
        <v/>
      </c>
      <c r="J810" s="3">
        <f>IFERROR(_xlfn.PERCENTRANK.INC(Table4[Percentage of income from government transfers (Census)],Table4[[#This Row],[Percentage of income from government transfers (Census)]]),"")</f>
        <v>0.98399999999999999</v>
      </c>
      <c r="K810" s="3">
        <f>IFERROR(_xlfn.PERCENTRANK.INC(Table4[Percentage of households that are renting (Census)],Table4[[#This Row],[Percentage of households that are renting (Census)]]),"")</f>
        <v>0.91</v>
      </c>
      <c r="L8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11" spans="2:12" x14ac:dyDescent="0.65">
      <c r="B811" s="3">
        <v>35211357003</v>
      </c>
      <c r="C811" s="3">
        <v>35211357</v>
      </c>
      <c r="D811" s="3">
        <v>92</v>
      </c>
      <c r="E811" s="3">
        <v>423</v>
      </c>
      <c r="F811" s="3">
        <f>_xlfn.LET(
 _xlpm.DataPoint, _xlfn.XLOOKUP(Table4[[#This Row],[DBUID]],PMD[DBUID],PMD[Indexed_Proximity_To_Groceries],"",0),
 IF(_xlpm.DataPoint = "","",VALUE(_xlpm.DataPoint)))</f>
        <v>4.1201493552505998E-3</v>
      </c>
      <c r="G811" s="4">
        <f>_xlfn.LET(
 _xlpm.DataPoint, _xlfn.XLOOKUP(Table4[[#This Row],[DAUID]],Census[ALT_GEO_CODE],Census[Percent_Of_Income_From_Goverment_Transfers],"",0),
 IF(_xlpm.DataPoint = "","",VALUE(_xlpm.DataPoint)))</f>
        <v>23.6</v>
      </c>
      <c r="H811" s="4">
        <f>_xlfn.LET(
 _xlpm.DataPoint, _xlfn.XLOOKUP(Table4[[#This Row],[DAUID]],Census[ALT_GEO_CODE],Census[Percent_Renters],"",0),
 IF(_xlpm.DataPoint = "","",VALUE(_xlpm.DataPoint)))</f>
        <v>34.6</v>
      </c>
      <c r="I811" s="3">
        <f>IFERROR(_xlfn.PERCENTRANK.INC(Table4[Proximity to groceries (PMD)],Table4[[#This Row],[Proximity to groceries (PMD)]]),"")</f>
        <v>7.3999999999999996E-2</v>
      </c>
      <c r="J811" s="3">
        <f>IFERROR(_xlfn.PERCENTRANK.INC(Table4[Percentage of income from government transfers (Census)],Table4[[#This Row],[Percentage of income from government transfers (Census)]]),"")</f>
        <v>0.98399999999999999</v>
      </c>
      <c r="K811" s="3">
        <f>IFERROR(_xlfn.PERCENTRANK.INC(Table4[Percentage of households that are renting (Census)],Table4[[#This Row],[Percentage of households that are renting (Census)]]),"")</f>
        <v>0.91</v>
      </c>
      <c r="L8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12" spans="2:12" x14ac:dyDescent="0.65">
      <c r="B812" s="3">
        <v>35211358001</v>
      </c>
      <c r="C812" s="3">
        <v>35211358</v>
      </c>
      <c r="D812" s="3">
        <v>230</v>
      </c>
      <c r="E812" s="3">
        <v>784</v>
      </c>
      <c r="F812" s="3">
        <f>_xlfn.LET(
 _xlpm.DataPoint, _xlfn.XLOOKUP(Table4[[#This Row],[DBUID]],PMD[DBUID],PMD[Indexed_Proximity_To_Groceries],"",0),
 IF(_xlpm.DataPoint = "","",VALUE(_xlpm.DataPoint)))</f>
        <v>3.1330185222802E-3</v>
      </c>
      <c r="G812" s="4">
        <f>_xlfn.LET(
 _xlpm.DataPoint, _xlfn.XLOOKUP(Table4[[#This Row],[DAUID]],Census[ALT_GEO_CODE],Census[Percent_Of_Income_From_Goverment_Transfers],"",0),
 IF(_xlpm.DataPoint = "","",VALUE(_xlpm.DataPoint)))</f>
        <v>16</v>
      </c>
      <c r="H812" s="4">
        <f>_xlfn.LET(
 _xlpm.DataPoint, _xlfn.XLOOKUP(Table4[[#This Row],[DAUID]],Census[ALT_GEO_CODE],Census[Percent_Renters],"",0),
 IF(_xlpm.DataPoint = "","",VALUE(_xlpm.DataPoint)))</f>
        <v>50.9</v>
      </c>
      <c r="I812" s="3">
        <f>IFERROR(_xlfn.PERCENTRANK.INC(Table4[Proximity to groceries (PMD)],Table4[[#This Row],[Proximity to groceries (PMD)]]),"")</f>
        <v>4.5999999999999999E-2</v>
      </c>
      <c r="J812" s="3">
        <f>IFERROR(_xlfn.PERCENTRANK.INC(Table4[Percentage of income from government transfers (Census)],Table4[[#This Row],[Percentage of income from government transfers (Census)]]),"")</f>
        <v>0.85899999999999999</v>
      </c>
      <c r="K812" s="3">
        <f>IFERROR(_xlfn.PERCENTRANK.INC(Table4[Percentage of households that are renting (Census)],Table4[[#This Row],[Percentage of households that are renting (Census)]]),"")</f>
        <v>0.94499999999999995</v>
      </c>
      <c r="L8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13" spans="2:12" x14ac:dyDescent="0.65">
      <c r="B813" s="3">
        <v>35211358002</v>
      </c>
      <c r="C813" s="3">
        <v>35211358</v>
      </c>
      <c r="D813" s="3">
        <v>45</v>
      </c>
      <c r="E813" s="3">
        <v>784</v>
      </c>
      <c r="F813" s="3">
        <f>_xlfn.LET(
 _xlpm.DataPoint, _xlfn.XLOOKUP(Table4[[#This Row],[DBUID]],PMD[DBUID],PMD[Indexed_Proximity_To_Groceries],"",0),
 IF(_xlpm.DataPoint = "","",VALUE(_xlpm.DataPoint)))</f>
        <v>3.863515409112E-3</v>
      </c>
      <c r="G813" s="4">
        <f>_xlfn.LET(
 _xlpm.DataPoint, _xlfn.XLOOKUP(Table4[[#This Row],[DAUID]],Census[ALT_GEO_CODE],Census[Percent_Of_Income_From_Goverment_Transfers],"",0),
 IF(_xlpm.DataPoint = "","",VALUE(_xlpm.DataPoint)))</f>
        <v>16</v>
      </c>
      <c r="H813" s="4">
        <f>_xlfn.LET(
 _xlpm.DataPoint, _xlfn.XLOOKUP(Table4[[#This Row],[DAUID]],Census[ALT_GEO_CODE],Census[Percent_Renters],"",0),
 IF(_xlpm.DataPoint = "","",VALUE(_xlpm.DataPoint)))</f>
        <v>50.9</v>
      </c>
      <c r="I813" s="3">
        <f>IFERROR(_xlfn.PERCENTRANK.INC(Table4[Proximity to groceries (PMD)],Table4[[#This Row],[Proximity to groceries (PMD)]]),"")</f>
        <v>6.7000000000000004E-2</v>
      </c>
      <c r="J813" s="3">
        <f>IFERROR(_xlfn.PERCENTRANK.INC(Table4[Percentage of income from government transfers (Census)],Table4[[#This Row],[Percentage of income from government transfers (Census)]]),"")</f>
        <v>0.85899999999999999</v>
      </c>
      <c r="K813" s="3">
        <f>IFERROR(_xlfn.PERCENTRANK.INC(Table4[Percentage of households that are renting (Census)],Table4[[#This Row],[Percentage of households that are renting (Census)]]),"")</f>
        <v>0.94499999999999995</v>
      </c>
      <c r="L8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14" spans="2:12" x14ac:dyDescent="0.65">
      <c r="B814" s="3">
        <v>35211358003</v>
      </c>
      <c r="C814" s="3">
        <v>35211358</v>
      </c>
      <c r="D814" s="3">
        <v>269</v>
      </c>
      <c r="E814" s="3">
        <v>784</v>
      </c>
      <c r="F814" s="3" t="str">
        <f>_xlfn.LET(
 _xlpm.DataPoint, _xlfn.XLOOKUP(Table4[[#This Row],[DBUID]],PMD[DBUID],PMD[Indexed_Proximity_To_Groceries],"",0),
 IF(_xlpm.DataPoint = "","",VALUE(_xlpm.DataPoint)))</f>
        <v/>
      </c>
      <c r="G814" s="4">
        <f>_xlfn.LET(
 _xlpm.DataPoint, _xlfn.XLOOKUP(Table4[[#This Row],[DAUID]],Census[ALT_GEO_CODE],Census[Percent_Of_Income_From_Goverment_Transfers],"",0),
 IF(_xlpm.DataPoint = "","",VALUE(_xlpm.DataPoint)))</f>
        <v>16</v>
      </c>
      <c r="H814" s="4">
        <f>_xlfn.LET(
 _xlpm.DataPoint, _xlfn.XLOOKUP(Table4[[#This Row],[DAUID]],Census[ALT_GEO_CODE],Census[Percent_Renters],"",0),
 IF(_xlpm.DataPoint = "","",VALUE(_xlpm.DataPoint)))</f>
        <v>50.9</v>
      </c>
      <c r="I814" s="3" t="str">
        <f>IFERROR(_xlfn.PERCENTRANK.INC(Table4[Proximity to groceries (PMD)],Table4[[#This Row],[Proximity to groceries (PMD)]]),"")</f>
        <v/>
      </c>
      <c r="J814" s="3">
        <f>IFERROR(_xlfn.PERCENTRANK.INC(Table4[Percentage of income from government transfers (Census)],Table4[[#This Row],[Percentage of income from government transfers (Census)]]),"")</f>
        <v>0.85899999999999999</v>
      </c>
      <c r="K814" s="3">
        <f>IFERROR(_xlfn.PERCENTRANK.INC(Table4[Percentage of households that are renting (Census)],Table4[[#This Row],[Percentage of households that are renting (Census)]]),"")</f>
        <v>0.94499999999999995</v>
      </c>
      <c r="L8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15" spans="2:12" x14ac:dyDescent="0.65">
      <c r="B815" s="3">
        <v>35211358004</v>
      </c>
      <c r="C815" s="3">
        <v>35211358</v>
      </c>
      <c r="D815" s="3">
        <v>109</v>
      </c>
      <c r="E815" s="3">
        <v>784</v>
      </c>
      <c r="F815" s="3">
        <f>_xlfn.LET(
 _xlpm.DataPoint, _xlfn.XLOOKUP(Table4[[#This Row],[DBUID]],PMD[DBUID],PMD[Indexed_Proximity_To_Groceries],"",0),
 IF(_xlpm.DataPoint = "","",VALUE(_xlpm.DataPoint)))</f>
        <v>3.5926410351745999E-3</v>
      </c>
      <c r="G815" s="4">
        <f>_xlfn.LET(
 _xlpm.DataPoint, _xlfn.XLOOKUP(Table4[[#This Row],[DAUID]],Census[ALT_GEO_CODE],Census[Percent_Of_Income_From_Goverment_Transfers],"",0),
 IF(_xlpm.DataPoint = "","",VALUE(_xlpm.DataPoint)))</f>
        <v>16</v>
      </c>
      <c r="H815" s="4">
        <f>_xlfn.LET(
 _xlpm.DataPoint, _xlfn.XLOOKUP(Table4[[#This Row],[DAUID]],Census[ALT_GEO_CODE],Census[Percent_Renters],"",0),
 IF(_xlpm.DataPoint = "","",VALUE(_xlpm.DataPoint)))</f>
        <v>50.9</v>
      </c>
      <c r="I815" s="3">
        <f>IFERROR(_xlfn.PERCENTRANK.INC(Table4[Proximity to groceries (PMD)],Table4[[#This Row],[Proximity to groceries (PMD)]]),"")</f>
        <v>0.06</v>
      </c>
      <c r="J815" s="3">
        <f>IFERROR(_xlfn.PERCENTRANK.INC(Table4[Percentage of income from government transfers (Census)],Table4[[#This Row],[Percentage of income from government transfers (Census)]]),"")</f>
        <v>0.85899999999999999</v>
      </c>
      <c r="K815" s="3">
        <f>IFERROR(_xlfn.PERCENTRANK.INC(Table4[Percentage of households that are renting (Census)],Table4[[#This Row],[Percentage of households that are renting (Census)]]),"")</f>
        <v>0.94499999999999995</v>
      </c>
      <c r="L8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16" spans="2:12" x14ac:dyDescent="0.65">
      <c r="B816" s="3">
        <v>35211358005</v>
      </c>
      <c r="C816" s="3">
        <v>35211358</v>
      </c>
      <c r="D816" s="3">
        <v>71</v>
      </c>
      <c r="E816" s="3">
        <v>784</v>
      </c>
      <c r="F816" s="3" t="str">
        <f>_xlfn.LET(
 _xlpm.DataPoint, _xlfn.XLOOKUP(Table4[[#This Row],[DBUID]],PMD[DBUID],PMD[Indexed_Proximity_To_Groceries],"",0),
 IF(_xlpm.DataPoint = "","",VALUE(_xlpm.DataPoint)))</f>
        <v/>
      </c>
      <c r="G816" s="4">
        <f>_xlfn.LET(
 _xlpm.DataPoint, _xlfn.XLOOKUP(Table4[[#This Row],[DAUID]],Census[ALT_GEO_CODE],Census[Percent_Of_Income_From_Goverment_Transfers],"",0),
 IF(_xlpm.DataPoint = "","",VALUE(_xlpm.DataPoint)))</f>
        <v>16</v>
      </c>
      <c r="H816" s="4">
        <f>_xlfn.LET(
 _xlpm.DataPoint, _xlfn.XLOOKUP(Table4[[#This Row],[DAUID]],Census[ALT_GEO_CODE],Census[Percent_Renters],"",0),
 IF(_xlpm.DataPoint = "","",VALUE(_xlpm.DataPoint)))</f>
        <v>50.9</v>
      </c>
      <c r="I816" s="3" t="str">
        <f>IFERROR(_xlfn.PERCENTRANK.INC(Table4[Proximity to groceries (PMD)],Table4[[#This Row],[Proximity to groceries (PMD)]]),"")</f>
        <v/>
      </c>
      <c r="J816" s="3">
        <f>IFERROR(_xlfn.PERCENTRANK.INC(Table4[Percentage of income from government transfers (Census)],Table4[[#This Row],[Percentage of income from government transfers (Census)]]),"")</f>
        <v>0.85899999999999999</v>
      </c>
      <c r="K816" s="3">
        <f>IFERROR(_xlfn.PERCENTRANK.INC(Table4[Percentage of households that are renting (Census)],Table4[[#This Row],[Percentage of households that are renting (Census)]]),"")</f>
        <v>0.94499999999999995</v>
      </c>
      <c r="L8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17" spans="2:12" x14ac:dyDescent="0.65">
      <c r="B817" s="3">
        <v>35211358006</v>
      </c>
      <c r="C817" s="3">
        <v>35211358</v>
      </c>
      <c r="D817" s="3">
        <v>60</v>
      </c>
      <c r="E817" s="3">
        <v>784</v>
      </c>
      <c r="F817" s="3">
        <f>_xlfn.LET(
 _xlpm.DataPoint, _xlfn.XLOOKUP(Table4[[#This Row],[DBUID]],PMD[DBUID],PMD[Indexed_Proximity_To_Groceries],"",0),
 IF(_xlpm.DataPoint = "","",VALUE(_xlpm.DataPoint)))</f>
        <v>3.2147255800370998E-3</v>
      </c>
      <c r="G817" s="4">
        <f>_xlfn.LET(
 _xlpm.DataPoint, _xlfn.XLOOKUP(Table4[[#This Row],[DAUID]],Census[ALT_GEO_CODE],Census[Percent_Of_Income_From_Goverment_Transfers],"",0),
 IF(_xlpm.DataPoint = "","",VALUE(_xlpm.DataPoint)))</f>
        <v>16</v>
      </c>
      <c r="H817" s="4">
        <f>_xlfn.LET(
 _xlpm.DataPoint, _xlfn.XLOOKUP(Table4[[#This Row],[DAUID]],Census[ALT_GEO_CODE],Census[Percent_Renters],"",0),
 IF(_xlpm.DataPoint = "","",VALUE(_xlpm.DataPoint)))</f>
        <v>50.9</v>
      </c>
      <c r="I817" s="3">
        <f>IFERROR(_xlfn.PERCENTRANK.INC(Table4[Proximity to groceries (PMD)],Table4[[#This Row],[Proximity to groceries (PMD)]]),"")</f>
        <v>0.05</v>
      </c>
      <c r="J817" s="3">
        <f>IFERROR(_xlfn.PERCENTRANK.INC(Table4[Percentage of income from government transfers (Census)],Table4[[#This Row],[Percentage of income from government transfers (Census)]]),"")</f>
        <v>0.85899999999999999</v>
      </c>
      <c r="K817" s="3">
        <f>IFERROR(_xlfn.PERCENTRANK.INC(Table4[Percentage of households that are renting (Census)],Table4[[#This Row],[Percentage of households that are renting (Census)]]),"")</f>
        <v>0.94499999999999995</v>
      </c>
      <c r="L8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18" spans="2:12" x14ac:dyDescent="0.65">
      <c r="B818" s="3">
        <v>35211359001</v>
      </c>
      <c r="C818" s="3">
        <v>35211359</v>
      </c>
      <c r="D818" s="3">
        <v>179</v>
      </c>
      <c r="E818" s="3">
        <v>490</v>
      </c>
      <c r="F818" s="3">
        <f>_xlfn.LET(
 _xlpm.DataPoint, _xlfn.XLOOKUP(Table4[[#This Row],[DBUID]],PMD[DBUID],PMD[Indexed_Proximity_To_Groceries],"",0),
 IF(_xlpm.DataPoint = "","",VALUE(_xlpm.DataPoint)))</f>
        <v>4.7800072072682002E-3</v>
      </c>
      <c r="G818" s="4">
        <f>_xlfn.LET(
 _xlpm.DataPoint, _xlfn.XLOOKUP(Table4[[#This Row],[DAUID]],Census[ALT_GEO_CODE],Census[Percent_Of_Income_From_Goverment_Transfers],"",0),
 IF(_xlpm.DataPoint = "","",VALUE(_xlpm.DataPoint)))</f>
        <v>20.6</v>
      </c>
      <c r="H818" s="4">
        <f>_xlfn.LET(
 _xlpm.DataPoint, _xlfn.XLOOKUP(Table4[[#This Row],[DAUID]],Census[ALT_GEO_CODE],Census[Percent_Renters],"",0),
 IF(_xlpm.DataPoint = "","",VALUE(_xlpm.DataPoint)))</f>
        <v>24.3</v>
      </c>
      <c r="I818" s="3">
        <f>IFERROR(_xlfn.PERCENTRANK.INC(Table4[Proximity to groceries (PMD)],Table4[[#This Row],[Proximity to groceries (PMD)]]),"")</f>
        <v>8.7999999999999995E-2</v>
      </c>
      <c r="J818" s="3">
        <f>IFERROR(_xlfn.PERCENTRANK.INC(Table4[Percentage of income from government transfers (Census)],Table4[[#This Row],[Percentage of income from government transfers (Census)]]),"")</f>
        <v>0.96299999999999997</v>
      </c>
      <c r="K818" s="3">
        <f>IFERROR(_xlfn.PERCENTRANK.INC(Table4[Percentage of households that are renting (Census)],Table4[[#This Row],[Percentage of households that are renting (Census)]]),"")</f>
        <v>0.83699999999999997</v>
      </c>
      <c r="L8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19" spans="2:12" x14ac:dyDescent="0.65">
      <c r="B819" s="3">
        <v>35211359002</v>
      </c>
      <c r="C819" s="3">
        <v>35211359</v>
      </c>
      <c r="D819" s="3">
        <v>40</v>
      </c>
      <c r="E819" s="3">
        <v>490</v>
      </c>
      <c r="F819" s="3">
        <f>_xlfn.LET(
 _xlpm.DataPoint, _xlfn.XLOOKUP(Table4[[#This Row],[DBUID]],PMD[DBUID],PMD[Indexed_Proximity_To_Groceries],"",0),
 IF(_xlpm.DataPoint = "","",VALUE(_xlpm.DataPoint)))</f>
        <v>4.9054658949765004E-3</v>
      </c>
      <c r="G819" s="4">
        <f>_xlfn.LET(
 _xlpm.DataPoint, _xlfn.XLOOKUP(Table4[[#This Row],[DAUID]],Census[ALT_GEO_CODE],Census[Percent_Of_Income_From_Goverment_Transfers],"",0),
 IF(_xlpm.DataPoint = "","",VALUE(_xlpm.DataPoint)))</f>
        <v>20.6</v>
      </c>
      <c r="H819" s="4">
        <f>_xlfn.LET(
 _xlpm.DataPoint, _xlfn.XLOOKUP(Table4[[#This Row],[DAUID]],Census[ALT_GEO_CODE],Census[Percent_Renters],"",0),
 IF(_xlpm.DataPoint = "","",VALUE(_xlpm.DataPoint)))</f>
        <v>24.3</v>
      </c>
      <c r="I819" s="3">
        <f>IFERROR(_xlfn.PERCENTRANK.INC(Table4[Proximity to groceries (PMD)],Table4[[#This Row],[Proximity to groceries (PMD)]]),"")</f>
        <v>9.2999999999999999E-2</v>
      </c>
      <c r="J819" s="3">
        <f>IFERROR(_xlfn.PERCENTRANK.INC(Table4[Percentage of income from government transfers (Census)],Table4[[#This Row],[Percentage of income from government transfers (Census)]]),"")</f>
        <v>0.96299999999999997</v>
      </c>
      <c r="K819" s="3">
        <f>IFERROR(_xlfn.PERCENTRANK.INC(Table4[Percentage of households that are renting (Census)],Table4[[#This Row],[Percentage of households that are renting (Census)]]),"")</f>
        <v>0.83699999999999997</v>
      </c>
      <c r="L8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20" spans="2:12" x14ac:dyDescent="0.65">
      <c r="B820" s="3">
        <v>35211359003</v>
      </c>
      <c r="C820" s="3">
        <v>35211359</v>
      </c>
      <c r="D820" s="3">
        <v>148</v>
      </c>
      <c r="E820" s="3">
        <v>490</v>
      </c>
      <c r="F820" s="3">
        <f>_xlfn.LET(
 _xlpm.DataPoint, _xlfn.XLOOKUP(Table4[[#This Row],[DBUID]],PMD[DBUID],PMD[Indexed_Proximity_To_Groceries],"",0),
 IF(_xlpm.DataPoint = "","",VALUE(_xlpm.DataPoint)))</f>
        <v>5.2588230162697001E-3</v>
      </c>
      <c r="G820" s="4">
        <f>_xlfn.LET(
 _xlpm.DataPoint, _xlfn.XLOOKUP(Table4[[#This Row],[DAUID]],Census[ALT_GEO_CODE],Census[Percent_Of_Income_From_Goverment_Transfers],"",0),
 IF(_xlpm.DataPoint = "","",VALUE(_xlpm.DataPoint)))</f>
        <v>20.6</v>
      </c>
      <c r="H820" s="4">
        <f>_xlfn.LET(
 _xlpm.DataPoint, _xlfn.XLOOKUP(Table4[[#This Row],[DAUID]],Census[ALT_GEO_CODE],Census[Percent_Renters],"",0),
 IF(_xlpm.DataPoint = "","",VALUE(_xlpm.DataPoint)))</f>
        <v>24.3</v>
      </c>
      <c r="I820" s="3">
        <f>IFERROR(_xlfn.PERCENTRANK.INC(Table4[Proximity to groceries (PMD)],Table4[[#This Row],[Proximity to groceries (PMD)]]),"")</f>
        <v>0.104</v>
      </c>
      <c r="J820" s="3">
        <f>IFERROR(_xlfn.PERCENTRANK.INC(Table4[Percentage of income from government transfers (Census)],Table4[[#This Row],[Percentage of income from government transfers (Census)]]),"")</f>
        <v>0.96299999999999997</v>
      </c>
      <c r="K820" s="3">
        <f>IFERROR(_xlfn.PERCENTRANK.INC(Table4[Percentage of households that are renting (Census)],Table4[[#This Row],[Percentage of households that are renting (Census)]]),"")</f>
        <v>0.83699999999999997</v>
      </c>
      <c r="L8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21" spans="2:12" x14ac:dyDescent="0.65">
      <c r="B821" s="3">
        <v>35211359004</v>
      </c>
      <c r="C821" s="3">
        <v>35211359</v>
      </c>
      <c r="D821" s="3">
        <v>123</v>
      </c>
      <c r="E821" s="3">
        <v>490</v>
      </c>
      <c r="F821" s="3">
        <f>_xlfn.LET(
 _xlpm.DataPoint, _xlfn.XLOOKUP(Table4[[#This Row],[DBUID]],PMD[DBUID],PMD[Indexed_Proximity_To_Groceries],"",0),
 IF(_xlpm.DataPoint = "","",VALUE(_xlpm.DataPoint)))</f>
        <v>6.0713306338613998E-3</v>
      </c>
      <c r="G821" s="4">
        <f>_xlfn.LET(
 _xlpm.DataPoint, _xlfn.XLOOKUP(Table4[[#This Row],[DAUID]],Census[ALT_GEO_CODE],Census[Percent_Of_Income_From_Goverment_Transfers],"",0),
 IF(_xlpm.DataPoint = "","",VALUE(_xlpm.DataPoint)))</f>
        <v>20.6</v>
      </c>
      <c r="H821" s="4">
        <f>_xlfn.LET(
 _xlpm.DataPoint, _xlfn.XLOOKUP(Table4[[#This Row],[DAUID]],Census[ALT_GEO_CODE],Census[Percent_Renters],"",0),
 IF(_xlpm.DataPoint = "","",VALUE(_xlpm.DataPoint)))</f>
        <v>24.3</v>
      </c>
      <c r="I821" s="3">
        <f>IFERROR(_xlfn.PERCENTRANK.INC(Table4[Proximity to groceries (PMD)],Table4[[#This Row],[Proximity to groceries (PMD)]]),"")</f>
        <v>0.126</v>
      </c>
      <c r="J821" s="3">
        <f>IFERROR(_xlfn.PERCENTRANK.INC(Table4[Percentage of income from government transfers (Census)],Table4[[#This Row],[Percentage of income from government transfers (Census)]]),"")</f>
        <v>0.96299999999999997</v>
      </c>
      <c r="K821" s="3">
        <f>IFERROR(_xlfn.PERCENTRANK.INC(Table4[Percentage of households that are renting (Census)],Table4[[#This Row],[Percentage of households that are renting (Census)]]),"")</f>
        <v>0.83699999999999997</v>
      </c>
      <c r="L8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22" spans="2:12" x14ac:dyDescent="0.65">
      <c r="B822" s="3">
        <v>35211362002</v>
      </c>
      <c r="C822" s="3">
        <v>35211362</v>
      </c>
      <c r="D822" s="3">
        <v>159</v>
      </c>
      <c r="E822" s="3">
        <v>940</v>
      </c>
      <c r="F822" s="3">
        <f>_xlfn.LET(
 _xlpm.DataPoint, _xlfn.XLOOKUP(Table4[[#This Row],[DBUID]],PMD[DBUID],PMD[Indexed_Proximity_To_Groceries],"",0),
 IF(_xlpm.DataPoint = "","",VALUE(_xlpm.DataPoint)))</f>
        <v>1.59323649520598E-2</v>
      </c>
      <c r="G822" s="4">
        <f>_xlfn.LET(
 _xlpm.DataPoint, _xlfn.XLOOKUP(Table4[[#This Row],[DAUID]],Census[ALT_GEO_CODE],Census[Percent_Of_Income_From_Goverment_Transfers],"",0),
 IF(_xlpm.DataPoint = "","",VALUE(_xlpm.DataPoint)))</f>
        <v>12.3</v>
      </c>
      <c r="H822" s="4">
        <f>_xlfn.LET(
 _xlpm.DataPoint, _xlfn.XLOOKUP(Table4[[#This Row],[DAUID]],Census[ALT_GEO_CODE],Census[Percent_Renters],"",0),
 IF(_xlpm.DataPoint = "","",VALUE(_xlpm.DataPoint)))</f>
        <v>16.7</v>
      </c>
      <c r="I822" s="3">
        <f>IFERROR(_xlfn.PERCENTRANK.INC(Table4[Proximity to groceries (PMD)],Table4[[#This Row],[Proximity to groceries (PMD)]]),"")</f>
        <v>0.36599999999999999</v>
      </c>
      <c r="J822" s="3">
        <f>IFERROR(_xlfn.PERCENTRANK.INC(Table4[Percentage of income from government transfers (Census)],Table4[[#This Row],[Percentage of income from government transfers (Census)]]),"")</f>
        <v>0.57499999999999996</v>
      </c>
      <c r="K822" s="3">
        <f>IFERROR(_xlfn.PERCENTRANK.INC(Table4[Percentage of households that are renting (Census)],Table4[[#This Row],[Percentage of households that are renting (Census)]]),"")</f>
        <v>0.61799999999999999</v>
      </c>
      <c r="L8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23" spans="2:12" x14ac:dyDescent="0.65">
      <c r="B823" s="3">
        <v>35211362003</v>
      </c>
      <c r="C823" s="3">
        <v>35211362</v>
      </c>
      <c r="D823" s="3">
        <v>134</v>
      </c>
      <c r="E823" s="3">
        <v>940</v>
      </c>
      <c r="F823" s="3">
        <f>_xlfn.LET(
 _xlpm.DataPoint, _xlfn.XLOOKUP(Table4[[#This Row],[DBUID]],PMD[DBUID],PMD[Indexed_Proximity_To_Groceries],"",0),
 IF(_xlpm.DataPoint = "","",VALUE(_xlpm.DataPoint)))</f>
        <v>1.2776153567969999E-2</v>
      </c>
      <c r="G823" s="4">
        <f>_xlfn.LET(
 _xlpm.DataPoint, _xlfn.XLOOKUP(Table4[[#This Row],[DAUID]],Census[ALT_GEO_CODE],Census[Percent_Of_Income_From_Goverment_Transfers],"",0),
 IF(_xlpm.DataPoint = "","",VALUE(_xlpm.DataPoint)))</f>
        <v>12.3</v>
      </c>
      <c r="H823" s="4">
        <f>_xlfn.LET(
 _xlpm.DataPoint, _xlfn.XLOOKUP(Table4[[#This Row],[DAUID]],Census[ALT_GEO_CODE],Census[Percent_Renters],"",0),
 IF(_xlpm.DataPoint = "","",VALUE(_xlpm.DataPoint)))</f>
        <v>16.7</v>
      </c>
      <c r="I823" s="3">
        <f>IFERROR(_xlfn.PERCENTRANK.INC(Table4[Proximity to groceries (PMD)],Table4[[#This Row],[Proximity to groceries (PMD)]]),"")</f>
        <v>0.29199999999999998</v>
      </c>
      <c r="J823" s="3">
        <f>IFERROR(_xlfn.PERCENTRANK.INC(Table4[Percentage of income from government transfers (Census)],Table4[[#This Row],[Percentage of income from government transfers (Census)]]),"")</f>
        <v>0.57499999999999996</v>
      </c>
      <c r="K823" s="3">
        <f>IFERROR(_xlfn.PERCENTRANK.INC(Table4[Percentage of households that are renting (Census)],Table4[[#This Row],[Percentage of households that are renting (Census)]]),"")</f>
        <v>0.61799999999999999</v>
      </c>
      <c r="L8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24" spans="2:12" x14ac:dyDescent="0.65">
      <c r="B824" s="3">
        <v>35211362004</v>
      </c>
      <c r="C824" s="3">
        <v>35211362</v>
      </c>
      <c r="D824" s="3">
        <v>647</v>
      </c>
      <c r="E824" s="3">
        <v>940</v>
      </c>
      <c r="F824" s="3">
        <f>_xlfn.LET(
 _xlpm.DataPoint, _xlfn.XLOOKUP(Table4[[#This Row],[DBUID]],PMD[DBUID],PMD[Indexed_Proximity_To_Groceries],"",0),
 IF(_xlpm.DataPoint = "","",VALUE(_xlpm.DataPoint)))</f>
        <v>2.8351603858091999E-3</v>
      </c>
      <c r="G824" s="4">
        <f>_xlfn.LET(
 _xlpm.DataPoint, _xlfn.XLOOKUP(Table4[[#This Row],[DAUID]],Census[ALT_GEO_CODE],Census[Percent_Of_Income_From_Goverment_Transfers],"",0),
 IF(_xlpm.DataPoint = "","",VALUE(_xlpm.DataPoint)))</f>
        <v>12.3</v>
      </c>
      <c r="H824" s="4">
        <f>_xlfn.LET(
 _xlpm.DataPoint, _xlfn.XLOOKUP(Table4[[#This Row],[DAUID]],Census[ALT_GEO_CODE],Census[Percent_Renters],"",0),
 IF(_xlpm.DataPoint = "","",VALUE(_xlpm.DataPoint)))</f>
        <v>16.7</v>
      </c>
      <c r="I824" s="3">
        <f>IFERROR(_xlfn.PERCENTRANK.INC(Table4[Proximity to groceries (PMD)],Table4[[#This Row],[Proximity to groceries (PMD)]]),"")</f>
        <v>0.04</v>
      </c>
      <c r="J824" s="3">
        <f>IFERROR(_xlfn.PERCENTRANK.INC(Table4[Percentage of income from government transfers (Census)],Table4[[#This Row],[Percentage of income from government transfers (Census)]]),"")</f>
        <v>0.57499999999999996</v>
      </c>
      <c r="K824" s="3">
        <f>IFERROR(_xlfn.PERCENTRANK.INC(Table4[Percentage of households that are renting (Census)],Table4[[#This Row],[Percentage of households that are renting (Census)]]),"")</f>
        <v>0.61799999999999999</v>
      </c>
      <c r="L82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0.69872966883900867</v>
      </c>
    </row>
    <row r="825" spans="2:12" x14ac:dyDescent="0.65">
      <c r="B825" s="3">
        <v>35211363001</v>
      </c>
      <c r="C825" s="3">
        <v>35211363</v>
      </c>
      <c r="D825" s="3">
        <v>165</v>
      </c>
      <c r="E825" s="3">
        <v>497</v>
      </c>
      <c r="F825" s="3">
        <f>_xlfn.LET(
 _xlpm.DataPoint, _xlfn.XLOOKUP(Table4[[#This Row],[DBUID]],PMD[DBUID],PMD[Indexed_Proximity_To_Groceries],"",0),
 IF(_xlpm.DataPoint = "","",VALUE(_xlpm.DataPoint)))</f>
        <v>8.5618911272090006E-3</v>
      </c>
      <c r="G825" s="4">
        <f>_xlfn.LET(
 _xlpm.DataPoint, _xlfn.XLOOKUP(Table4[[#This Row],[DAUID]],Census[ALT_GEO_CODE],Census[Percent_Of_Income_From_Goverment_Transfers],"",0),
 IF(_xlpm.DataPoint = "","",VALUE(_xlpm.DataPoint)))</f>
        <v>12</v>
      </c>
      <c r="H825" s="4">
        <f>_xlfn.LET(
 _xlpm.DataPoint, _xlfn.XLOOKUP(Table4[[#This Row],[DAUID]],Census[ALT_GEO_CODE],Census[Percent_Renters],"",0),
 IF(_xlpm.DataPoint = "","",VALUE(_xlpm.DataPoint)))</f>
        <v>25</v>
      </c>
      <c r="I825" s="3">
        <f>IFERROR(_xlfn.PERCENTRANK.INC(Table4[Proximity to groceries (PMD)],Table4[[#This Row],[Proximity to groceries (PMD)]]),"")</f>
        <v>0.2</v>
      </c>
      <c r="J825" s="3">
        <f>IFERROR(_xlfn.PERCENTRANK.INC(Table4[Percentage of income from government transfers (Census)],Table4[[#This Row],[Percentage of income from government transfers (Census)]]),"")</f>
        <v>0.51900000000000002</v>
      </c>
      <c r="K825" s="3">
        <f>IFERROR(_xlfn.PERCENTRANK.INC(Table4[Percentage of households that are renting (Census)],Table4[[#This Row],[Percentage of households that are renting (Census)]]),"")</f>
        <v>0.84299999999999997</v>
      </c>
      <c r="L8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26" spans="2:12" x14ac:dyDescent="0.65">
      <c r="B826" s="3">
        <v>35211363002</v>
      </c>
      <c r="C826" s="3">
        <v>35211363</v>
      </c>
      <c r="D826" s="3">
        <v>332</v>
      </c>
      <c r="E826" s="3">
        <v>497</v>
      </c>
      <c r="F826" s="3">
        <f>_xlfn.LET(
 _xlpm.DataPoint, _xlfn.XLOOKUP(Table4[[#This Row],[DBUID]],PMD[DBUID],PMD[Indexed_Proximity_To_Groceries],"",0),
 IF(_xlpm.DataPoint = "","",VALUE(_xlpm.DataPoint)))</f>
        <v>8.7878635220721996E-3</v>
      </c>
      <c r="G826" s="4">
        <f>_xlfn.LET(
 _xlpm.DataPoint, _xlfn.XLOOKUP(Table4[[#This Row],[DAUID]],Census[ALT_GEO_CODE],Census[Percent_Of_Income_From_Goverment_Transfers],"",0),
 IF(_xlpm.DataPoint = "","",VALUE(_xlpm.DataPoint)))</f>
        <v>12</v>
      </c>
      <c r="H826" s="4">
        <f>_xlfn.LET(
 _xlpm.DataPoint, _xlfn.XLOOKUP(Table4[[#This Row],[DAUID]],Census[ALT_GEO_CODE],Census[Percent_Renters],"",0),
 IF(_xlpm.DataPoint = "","",VALUE(_xlpm.DataPoint)))</f>
        <v>25</v>
      </c>
      <c r="I826" s="3">
        <f>IFERROR(_xlfn.PERCENTRANK.INC(Table4[Proximity to groceries (PMD)],Table4[[#This Row],[Proximity to groceries (PMD)]]),"")</f>
        <v>0.20899999999999999</v>
      </c>
      <c r="J826" s="3">
        <f>IFERROR(_xlfn.PERCENTRANK.INC(Table4[Percentage of income from government transfers (Census)],Table4[[#This Row],[Percentage of income from government transfers (Census)]]),"")</f>
        <v>0.51900000000000002</v>
      </c>
      <c r="K826" s="3">
        <f>IFERROR(_xlfn.PERCENTRANK.INC(Table4[Percentage of households that are renting (Census)],Table4[[#This Row],[Percentage of households that are renting (Census)]]),"")</f>
        <v>0.84299999999999997</v>
      </c>
      <c r="L8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27" spans="2:12" x14ac:dyDescent="0.65">
      <c r="B827" s="3">
        <v>35211364001</v>
      </c>
      <c r="C827" s="3">
        <v>35211364</v>
      </c>
      <c r="D827" s="3">
        <v>200</v>
      </c>
      <c r="E827" s="3">
        <v>644</v>
      </c>
      <c r="F827" s="3">
        <f>_xlfn.LET(
 _xlpm.DataPoint, _xlfn.XLOOKUP(Table4[[#This Row],[DBUID]],PMD[DBUID],PMD[Indexed_Proximity_To_Groceries],"",0),
 IF(_xlpm.DataPoint = "","",VALUE(_xlpm.DataPoint)))</f>
        <v>8.7265743738283007E-3</v>
      </c>
      <c r="G827" s="4">
        <f>_xlfn.LET(
 _xlpm.DataPoint, _xlfn.XLOOKUP(Table4[[#This Row],[DAUID]],Census[ALT_GEO_CODE],Census[Percent_Of_Income_From_Goverment_Transfers],"",0),
 IF(_xlpm.DataPoint = "","",VALUE(_xlpm.DataPoint)))</f>
        <v>15</v>
      </c>
      <c r="H827" s="4">
        <f>_xlfn.LET(
 _xlpm.DataPoint, _xlfn.XLOOKUP(Table4[[#This Row],[DAUID]],Census[ALT_GEO_CODE],Census[Percent_Renters],"",0),
 IF(_xlpm.DataPoint = "","",VALUE(_xlpm.DataPoint)))</f>
        <v>13.5</v>
      </c>
      <c r="I827" s="3">
        <f>IFERROR(_xlfn.PERCENTRANK.INC(Table4[Proximity to groceries (PMD)],Table4[[#This Row],[Proximity to groceries (PMD)]]),"")</f>
        <v>0.20699999999999999</v>
      </c>
      <c r="J827" s="3">
        <f>IFERROR(_xlfn.PERCENTRANK.INC(Table4[Percentage of income from government transfers (Census)],Table4[[#This Row],[Percentage of income from government transfers (Census)]]),"")</f>
        <v>0.81299999999999994</v>
      </c>
      <c r="K827" s="3">
        <f>IFERROR(_xlfn.PERCENTRANK.INC(Table4[Percentage of households that are renting (Census)],Table4[[#This Row],[Percentage of households that are renting (Census)]]),"")</f>
        <v>0.46100000000000002</v>
      </c>
      <c r="L8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28" spans="2:12" x14ac:dyDescent="0.65">
      <c r="B828" s="3">
        <v>35211364002</v>
      </c>
      <c r="C828" s="3">
        <v>35211364</v>
      </c>
      <c r="D828" s="3">
        <v>444</v>
      </c>
      <c r="E828" s="3">
        <v>644</v>
      </c>
      <c r="F828" s="3">
        <f>_xlfn.LET(
 _xlpm.DataPoint, _xlfn.XLOOKUP(Table4[[#This Row],[DBUID]],PMD[DBUID],PMD[Indexed_Proximity_To_Groceries],"",0),
 IF(_xlpm.DataPoint = "","",VALUE(_xlpm.DataPoint)))</f>
        <v>1.52131516770895E-2</v>
      </c>
      <c r="G828" s="4">
        <f>_xlfn.LET(
 _xlpm.DataPoint, _xlfn.XLOOKUP(Table4[[#This Row],[DAUID]],Census[ALT_GEO_CODE],Census[Percent_Of_Income_From_Goverment_Transfers],"",0),
 IF(_xlpm.DataPoint = "","",VALUE(_xlpm.DataPoint)))</f>
        <v>15</v>
      </c>
      <c r="H828" s="4">
        <f>_xlfn.LET(
 _xlpm.DataPoint, _xlfn.XLOOKUP(Table4[[#This Row],[DAUID]],Census[ALT_GEO_CODE],Census[Percent_Renters],"",0),
 IF(_xlpm.DataPoint = "","",VALUE(_xlpm.DataPoint)))</f>
        <v>13.5</v>
      </c>
      <c r="I828" s="3">
        <f>IFERROR(_xlfn.PERCENTRANK.INC(Table4[Proximity to groceries (PMD)],Table4[[#This Row],[Proximity to groceries (PMD)]]),"")</f>
        <v>0.34499999999999997</v>
      </c>
      <c r="J828" s="3">
        <f>IFERROR(_xlfn.PERCENTRANK.INC(Table4[Percentage of income from government transfers (Census)],Table4[[#This Row],[Percentage of income from government transfers (Census)]]),"")</f>
        <v>0.81299999999999994</v>
      </c>
      <c r="K828" s="3">
        <f>IFERROR(_xlfn.PERCENTRANK.INC(Table4[Percentage of households that are renting (Census)],Table4[[#This Row],[Percentage of households that are renting (Census)]]),"")</f>
        <v>0.46100000000000002</v>
      </c>
      <c r="L82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0.62614885438648593</v>
      </c>
    </row>
    <row r="829" spans="2:12" x14ac:dyDescent="0.65">
      <c r="B829" s="3">
        <v>35211365001</v>
      </c>
      <c r="C829" s="3">
        <v>35211365</v>
      </c>
      <c r="D829" s="3">
        <v>213</v>
      </c>
      <c r="E829" s="3">
        <v>397</v>
      </c>
      <c r="F829" s="3">
        <f>_xlfn.LET(
 _xlpm.DataPoint, _xlfn.XLOOKUP(Table4[[#This Row],[DBUID]],PMD[DBUID],PMD[Indexed_Proximity_To_Groceries],"",0),
 IF(_xlpm.DataPoint = "","",VALUE(_xlpm.DataPoint)))</f>
        <v>4.3612072526350004E-3</v>
      </c>
      <c r="G829" s="4">
        <f>_xlfn.LET(
 _xlpm.DataPoint, _xlfn.XLOOKUP(Table4[[#This Row],[DAUID]],Census[ALT_GEO_CODE],Census[Percent_Of_Income_From_Goverment_Transfers],"",0),
 IF(_xlpm.DataPoint = "","",VALUE(_xlpm.DataPoint)))</f>
        <v>12.4</v>
      </c>
      <c r="H829" s="4">
        <f>_xlfn.LET(
 _xlpm.DataPoint, _xlfn.XLOOKUP(Table4[[#This Row],[DAUID]],Census[ALT_GEO_CODE],Census[Percent_Renters],"",0),
 IF(_xlpm.DataPoint = "","",VALUE(_xlpm.DataPoint)))</f>
        <v>7.4</v>
      </c>
      <c r="I829" s="3">
        <f>IFERROR(_xlfn.PERCENTRANK.INC(Table4[Proximity to groceries (PMD)],Table4[[#This Row],[Proximity to groceries (PMD)]]),"")</f>
        <v>0.08</v>
      </c>
      <c r="J829" s="3">
        <f>IFERROR(_xlfn.PERCENTRANK.INC(Table4[Percentage of income from government transfers (Census)],Table4[[#This Row],[Percentage of income from government transfers (Census)]]),"")</f>
        <v>0.57799999999999996</v>
      </c>
      <c r="K829" s="3">
        <f>IFERROR(_xlfn.PERCENTRANK.INC(Table4[Percentage of households that are renting (Census)],Table4[[#This Row],[Percentage of households that are renting (Census)]]),"")</f>
        <v>0.17699999999999999</v>
      </c>
      <c r="L8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30" spans="2:12" x14ac:dyDescent="0.65">
      <c r="B830" s="3">
        <v>35211365002</v>
      </c>
      <c r="C830" s="3">
        <v>35211365</v>
      </c>
      <c r="D830" s="3">
        <v>184</v>
      </c>
      <c r="E830" s="3">
        <v>397</v>
      </c>
      <c r="F830" s="3">
        <f>_xlfn.LET(
 _xlpm.DataPoint, _xlfn.XLOOKUP(Table4[[#This Row],[DBUID]],PMD[DBUID],PMD[Indexed_Proximity_To_Groceries],"",0),
 IF(_xlpm.DataPoint = "","",VALUE(_xlpm.DataPoint)))</f>
        <v>3.2322786867551002E-3</v>
      </c>
      <c r="G830" s="4">
        <f>_xlfn.LET(
 _xlpm.DataPoint, _xlfn.XLOOKUP(Table4[[#This Row],[DAUID]],Census[ALT_GEO_CODE],Census[Percent_Of_Income_From_Goverment_Transfers],"",0),
 IF(_xlpm.DataPoint = "","",VALUE(_xlpm.DataPoint)))</f>
        <v>12.4</v>
      </c>
      <c r="H830" s="4">
        <f>_xlfn.LET(
 _xlpm.DataPoint, _xlfn.XLOOKUP(Table4[[#This Row],[DAUID]],Census[ALT_GEO_CODE],Census[Percent_Renters],"",0),
 IF(_xlpm.DataPoint = "","",VALUE(_xlpm.DataPoint)))</f>
        <v>7.4</v>
      </c>
      <c r="I830" s="3">
        <f>IFERROR(_xlfn.PERCENTRANK.INC(Table4[Proximity to groceries (PMD)],Table4[[#This Row],[Proximity to groceries (PMD)]]),"")</f>
        <v>5.1999999999999998E-2</v>
      </c>
      <c r="J830" s="3">
        <f>IFERROR(_xlfn.PERCENTRANK.INC(Table4[Percentage of income from government transfers (Census)],Table4[[#This Row],[Percentage of income from government transfers (Census)]]),"")</f>
        <v>0.57799999999999996</v>
      </c>
      <c r="K830" s="3">
        <f>IFERROR(_xlfn.PERCENTRANK.INC(Table4[Percentage of households that are renting (Census)],Table4[[#This Row],[Percentage of households that are renting (Census)]]),"")</f>
        <v>0.17699999999999999</v>
      </c>
      <c r="L8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31" spans="2:12" x14ac:dyDescent="0.65">
      <c r="B831" s="3">
        <v>35211366004</v>
      </c>
      <c r="C831" s="3">
        <v>35211366</v>
      </c>
      <c r="D831" s="3">
        <v>17</v>
      </c>
      <c r="E831" s="3">
        <v>806</v>
      </c>
      <c r="F831" s="3">
        <f>_xlfn.LET(
 _xlpm.DataPoint, _xlfn.XLOOKUP(Table4[[#This Row],[DBUID]],PMD[DBUID],PMD[Indexed_Proximity_To_Groceries],"",0),
 IF(_xlpm.DataPoint = "","",VALUE(_xlpm.DataPoint)))</f>
        <v>4.0083636399627601E-2</v>
      </c>
      <c r="G831" s="4">
        <f>_xlfn.LET(
 _xlpm.DataPoint, _xlfn.XLOOKUP(Table4[[#This Row],[DAUID]],Census[ALT_GEO_CODE],Census[Percent_Of_Income_From_Goverment_Transfers],"",0),
 IF(_xlpm.DataPoint = "","",VALUE(_xlpm.DataPoint)))</f>
        <v>30</v>
      </c>
      <c r="H831" s="4">
        <f>_xlfn.LET(
 _xlpm.DataPoint, _xlfn.XLOOKUP(Table4[[#This Row],[DAUID]],Census[ALT_GEO_CODE],Census[Percent_Renters],"",0),
 IF(_xlpm.DataPoint = "","",VALUE(_xlpm.DataPoint)))</f>
        <v>67.3</v>
      </c>
      <c r="I831" s="3">
        <f>IFERROR(_xlfn.PERCENTRANK.INC(Table4[Proximity to groceries (PMD)],Table4[[#This Row],[Proximity to groceries (PMD)]]),"")</f>
        <v>0.71599999999999997</v>
      </c>
      <c r="J831" s="3">
        <f>IFERROR(_xlfn.PERCENTRANK.INC(Table4[Percentage of income from government transfers (Census)],Table4[[#This Row],[Percentage of income from government transfers (Census)]]),"")</f>
        <v>0.99399999999999999</v>
      </c>
      <c r="K831" s="3">
        <f>IFERROR(_xlfn.PERCENTRANK.INC(Table4[Percentage of households that are renting (Census)],Table4[[#This Row],[Percentage of households that are renting (Census)]]),"")</f>
        <v>0.96</v>
      </c>
      <c r="L8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32" spans="2:12" x14ac:dyDescent="0.65">
      <c r="B832" s="3">
        <v>35211366005</v>
      </c>
      <c r="C832" s="3">
        <v>35211366</v>
      </c>
      <c r="D832" s="3">
        <v>789</v>
      </c>
      <c r="E832" s="3">
        <v>806</v>
      </c>
      <c r="F832" s="3">
        <f>_xlfn.LET(
 _xlpm.DataPoint, _xlfn.XLOOKUP(Table4[[#This Row],[DBUID]],PMD[DBUID],PMD[Indexed_Proximity_To_Groceries],"",0),
 IF(_xlpm.DataPoint = "","",VALUE(_xlpm.DataPoint)))</f>
        <v>2.2279527971543998E-3</v>
      </c>
      <c r="G832" s="4">
        <f>_xlfn.LET(
 _xlpm.DataPoint, _xlfn.XLOOKUP(Table4[[#This Row],[DAUID]],Census[ALT_GEO_CODE],Census[Percent_Of_Income_From_Goverment_Transfers],"",0),
 IF(_xlpm.DataPoint = "","",VALUE(_xlpm.DataPoint)))</f>
        <v>30</v>
      </c>
      <c r="H832" s="4">
        <f>_xlfn.LET(
 _xlpm.DataPoint, _xlfn.XLOOKUP(Table4[[#This Row],[DAUID]],Census[ALT_GEO_CODE],Census[Percent_Renters],"",0),
 IF(_xlpm.DataPoint = "","",VALUE(_xlpm.DataPoint)))</f>
        <v>67.3</v>
      </c>
      <c r="I832" s="3">
        <f>IFERROR(_xlfn.PERCENTRANK.INC(Table4[Proximity to groceries (PMD)],Table4[[#This Row],[Proximity to groceries (PMD)]]),"")</f>
        <v>3.1E-2</v>
      </c>
      <c r="J832" s="3">
        <f>IFERROR(_xlfn.PERCENTRANK.INC(Table4[Percentage of income from government transfers (Census)],Table4[[#This Row],[Percentage of income from government transfers (Census)]]),"")</f>
        <v>0.99399999999999999</v>
      </c>
      <c r="K832" s="3">
        <f>IFERROR(_xlfn.PERCENTRANK.INC(Table4[Percentage of households that are renting (Census)],Table4[[#This Row],[Percentage of households that are renting (Census)]]),"")</f>
        <v>0.96</v>
      </c>
      <c r="L83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0.97422768030273266</v>
      </c>
    </row>
    <row r="833" spans="2:12" x14ac:dyDescent="0.65">
      <c r="B833" s="3">
        <v>35211367003</v>
      </c>
      <c r="C833" s="3">
        <v>35211367</v>
      </c>
      <c r="D833" s="3">
        <v>249</v>
      </c>
      <c r="E833" s="3">
        <v>374</v>
      </c>
      <c r="F833" s="3">
        <f>_xlfn.LET(
 _xlpm.DataPoint, _xlfn.XLOOKUP(Table4[[#This Row],[DBUID]],PMD[DBUID],PMD[Indexed_Proximity_To_Groceries],"",0),
 IF(_xlpm.DataPoint = "","",VALUE(_xlpm.DataPoint)))</f>
        <v>8.8627259474862007E-3</v>
      </c>
      <c r="G833" s="4">
        <f>_xlfn.LET(
 _xlpm.DataPoint, _xlfn.XLOOKUP(Table4[[#This Row],[DAUID]],Census[ALT_GEO_CODE],Census[Percent_Of_Income_From_Goverment_Transfers],"",0),
 IF(_xlpm.DataPoint = "","",VALUE(_xlpm.DataPoint)))</f>
        <v>16</v>
      </c>
      <c r="H833" s="4">
        <f>_xlfn.LET(
 _xlpm.DataPoint, _xlfn.XLOOKUP(Table4[[#This Row],[DAUID]],Census[ALT_GEO_CODE],Census[Percent_Renters],"",0),
 IF(_xlpm.DataPoint = "","",VALUE(_xlpm.DataPoint)))</f>
        <v>14.3</v>
      </c>
      <c r="I833" s="3">
        <f>IFERROR(_xlfn.PERCENTRANK.INC(Table4[Proximity to groceries (PMD)],Table4[[#This Row],[Proximity to groceries (PMD)]]),"")</f>
        <v>0.21199999999999999</v>
      </c>
      <c r="J833" s="3">
        <f>IFERROR(_xlfn.PERCENTRANK.INC(Table4[Percentage of income from government transfers (Census)],Table4[[#This Row],[Percentage of income from government transfers (Census)]]),"")</f>
        <v>0.85899999999999999</v>
      </c>
      <c r="K833" s="3">
        <f>IFERROR(_xlfn.PERCENTRANK.INC(Table4[Percentage of households that are renting (Census)],Table4[[#This Row],[Percentage of households that are renting (Census)]]),"")</f>
        <v>0.48799999999999999</v>
      </c>
      <c r="L8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34" spans="2:12" x14ac:dyDescent="0.65">
      <c r="B834" s="3">
        <v>35211367004</v>
      </c>
      <c r="C834" s="3">
        <v>35211367</v>
      </c>
      <c r="D834" s="3">
        <v>125</v>
      </c>
      <c r="E834" s="3">
        <v>374</v>
      </c>
      <c r="F834" s="3">
        <f>_xlfn.LET(
 _xlpm.DataPoint, _xlfn.XLOOKUP(Table4[[#This Row],[DBUID]],PMD[DBUID],PMD[Indexed_Proximity_To_Groceries],"",0),
 IF(_xlpm.DataPoint = "","",VALUE(_xlpm.DataPoint)))</f>
        <v>3.5272301735451303E-2</v>
      </c>
      <c r="G834" s="4">
        <f>_xlfn.LET(
 _xlpm.DataPoint, _xlfn.XLOOKUP(Table4[[#This Row],[DAUID]],Census[ALT_GEO_CODE],Census[Percent_Of_Income_From_Goverment_Transfers],"",0),
 IF(_xlpm.DataPoint = "","",VALUE(_xlpm.DataPoint)))</f>
        <v>16</v>
      </c>
      <c r="H834" s="4">
        <f>_xlfn.LET(
 _xlpm.DataPoint, _xlfn.XLOOKUP(Table4[[#This Row],[DAUID]],Census[ALT_GEO_CODE],Census[Percent_Renters],"",0),
 IF(_xlpm.DataPoint = "","",VALUE(_xlpm.DataPoint)))</f>
        <v>14.3</v>
      </c>
      <c r="I834" s="3">
        <f>IFERROR(_xlfn.PERCENTRANK.INC(Table4[Proximity to groceries (PMD)],Table4[[#This Row],[Proximity to groceries (PMD)]]),"")</f>
        <v>0.66600000000000004</v>
      </c>
      <c r="J834" s="3">
        <f>IFERROR(_xlfn.PERCENTRANK.INC(Table4[Percentage of income from government transfers (Census)],Table4[[#This Row],[Percentage of income from government transfers (Census)]]),"")</f>
        <v>0.85899999999999999</v>
      </c>
      <c r="K834" s="3">
        <f>IFERROR(_xlfn.PERCENTRANK.INC(Table4[Percentage of households that are renting (Census)],Table4[[#This Row],[Percentage of households that are renting (Census)]]),"")</f>
        <v>0.48799999999999999</v>
      </c>
      <c r="L8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35" spans="2:12" x14ac:dyDescent="0.65">
      <c r="B835" s="3">
        <v>35211367005</v>
      </c>
      <c r="C835" s="3">
        <v>35211367</v>
      </c>
      <c r="D835" s="3">
        <v>0</v>
      </c>
      <c r="E835" s="3">
        <v>374</v>
      </c>
      <c r="F835" s="3">
        <f>_xlfn.LET(
 _xlpm.DataPoint, _xlfn.XLOOKUP(Table4[[#This Row],[DBUID]],PMD[DBUID],PMD[Indexed_Proximity_To_Groceries],"",0),
 IF(_xlpm.DataPoint = "","",VALUE(_xlpm.DataPoint)))</f>
        <v>7.0095168151649095E-2</v>
      </c>
      <c r="G835" s="4">
        <f>_xlfn.LET(
 _xlpm.DataPoint, _xlfn.XLOOKUP(Table4[[#This Row],[DAUID]],Census[ALT_GEO_CODE],Census[Percent_Of_Income_From_Goverment_Transfers],"",0),
 IF(_xlpm.DataPoint = "","",VALUE(_xlpm.DataPoint)))</f>
        <v>16</v>
      </c>
      <c r="H835" s="4">
        <f>_xlfn.LET(
 _xlpm.DataPoint, _xlfn.XLOOKUP(Table4[[#This Row],[DAUID]],Census[ALT_GEO_CODE],Census[Percent_Renters],"",0),
 IF(_xlpm.DataPoint = "","",VALUE(_xlpm.DataPoint)))</f>
        <v>14.3</v>
      </c>
      <c r="I835" s="3">
        <f>IFERROR(_xlfn.PERCENTRANK.INC(Table4[Proximity to groceries (PMD)],Table4[[#This Row],[Proximity to groceries (PMD)]]),"")</f>
        <v>0.90800000000000003</v>
      </c>
      <c r="J835" s="3">
        <f>IFERROR(_xlfn.PERCENTRANK.INC(Table4[Percentage of income from government transfers (Census)],Table4[[#This Row],[Percentage of income from government transfers (Census)]]),"")</f>
        <v>0.85899999999999999</v>
      </c>
      <c r="K835" s="3">
        <f>IFERROR(_xlfn.PERCENTRANK.INC(Table4[Percentage of households that are renting (Census)],Table4[[#This Row],[Percentage of households that are renting (Census)]]),"")</f>
        <v>0.48799999999999999</v>
      </c>
      <c r="L8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36" spans="2:12" x14ac:dyDescent="0.65">
      <c r="B836" s="3">
        <v>35211367006</v>
      </c>
      <c r="C836" s="3">
        <v>35211367</v>
      </c>
      <c r="D836" s="3">
        <v>0</v>
      </c>
      <c r="E836" s="3">
        <v>374</v>
      </c>
      <c r="F836" s="3">
        <f>_xlfn.LET(
 _xlpm.DataPoint, _xlfn.XLOOKUP(Table4[[#This Row],[DBUID]],PMD[DBUID],PMD[Indexed_Proximity_To_Groceries],"",0),
 IF(_xlpm.DataPoint = "","",VALUE(_xlpm.DataPoint)))</f>
        <v>7.2196733840601698E-2</v>
      </c>
      <c r="G836" s="4">
        <f>_xlfn.LET(
 _xlpm.DataPoint, _xlfn.XLOOKUP(Table4[[#This Row],[DAUID]],Census[ALT_GEO_CODE],Census[Percent_Of_Income_From_Goverment_Transfers],"",0),
 IF(_xlpm.DataPoint = "","",VALUE(_xlpm.DataPoint)))</f>
        <v>16</v>
      </c>
      <c r="H836" s="4">
        <f>_xlfn.LET(
 _xlpm.DataPoint, _xlfn.XLOOKUP(Table4[[#This Row],[DAUID]],Census[ALT_GEO_CODE],Census[Percent_Renters],"",0),
 IF(_xlpm.DataPoint = "","",VALUE(_xlpm.DataPoint)))</f>
        <v>14.3</v>
      </c>
      <c r="I836" s="3">
        <f>IFERROR(_xlfn.PERCENTRANK.INC(Table4[Proximity to groceries (PMD)],Table4[[#This Row],[Proximity to groceries (PMD)]]),"")</f>
        <v>0.91600000000000004</v>
      </c>
      <c r="J836" s="3">
        <f>IFERROR(_xlfn.PERCENTRANK.INC(Table4[Percentage of income from government transfers (Census)],Table4[[#This Row],[Percentage of income from government transfers (Census)]]),"")</f>
        <v>0.85899999999999999</v>
      </c>
      <c r="K836" s="3">
        <f>IFERROR(_xlfn.PERCENTRANK.INC(Table4[Percentage of households that are renting (Census)],Table4[[#This Row],[Percentage of households that are renting (Census)]]),"")</f>
        <v>0.48799999999999999</v>
      </c>
      <c r="L8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37" spans="2:12" x14ac:dyDescent="0.65">
      <c r="B837" s="3">
        <v>35211369001</v>
      </c>
      <c r="C837" s="3">
        <v>35211369</v>
      </c>
      <c r="D837" s="3">
        <v>155</v>
      </c>
      <c r="E837" s="3">
        <v>813</v>
      </c>
      <c r="F837" s="3">
        <f>_xlfn.LET(
 _xlpm.DataPoint, _xlfn.XLOOKUP(Table4[[#This Row],[DBUID]],PMD[DBUID],PMD[Indexed_Proximity_To_Groceries],"",0),
 IF(_xlpm.DataPoint = "","",VALUE(_xlpm.DataPoint)))</f>
        <v>0.1085260872690435</v>
      </c>
      <c r="G837" s="4">
        <f>_xlfn.LET(
 _xlpm.DataPoint, _xlfn.XLOOKUP(Table4[[#This Row],[DAUID]],Census[ALT_GEO_CODE],Census[Percent_Of_Income_From_Goverment_Transfers],"",0),
 IF(_xlpm.DataPoint = "","",VALUE(_xlpm.DataPoint)))</f>
        <v>10.6</v>
      </c>
      <c r="H837" s="4">
        <f>_xlfn.LET(
 _xlpm.DataPoint, _xlfn.XLOOKUP(Table4[[#This Row],[DAUID]],Census[ALT_GEO_CODE],Census[Percent_Renters],"",0),
 IF(_xlpm.DataPoint = "","",VALUE(_xlpm.DataPoint)))</f>
        <v>19.600000000000001</v>
      </c>
      <c r="I837" s="3">
        <f>IFERROR(_xlfn.PERCENTRANK.INC(Table4[Proximity to groceries (PMD)],Table4[[#This Row],[Proximity to groceries (PMD)]]),"")</f>
        <v>0.97099999999999997</v>
      </c>
      <c r="J837" s="3">
        <f>IFERROR(_xlfn.PERCENTRANK.INC(Table4[Percentage of income from government transfers (Census)],Table4[[#This Row],[Percentage of income from government transfers (Census)]]),"")</f>
        <v>0.33100000000000002</v>
      </c>
      <c r="K837" s="3">
        <f>IFERROR(_xlfn.PERCENTRANK.INC(Table4[Percentage of households that are renting (Census)],Table4[[#This Row],[Percentage of households that are renting (Census)]]),"")</f>
        <v>0.755</v>
      </c>
      <c r="L8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38" spans="2:12" x14ac:dyDescent="0.65">
      <c r="B838" s="3">
        <v>35211369002</v>
      </c>
      <c r="C838" s="3">
        <v>35211369</v>
      </c>
      <c r="D838" s="3">
        <v>658</v>
      </c>
      <c r="E838" s="3">
        <v>813</v>
      </c>
      <c r="F838" s="3">
        <f>_xlfn.LET(
 _xlpm.DataPoint, _xlfn.XLOOKUP(Table4[[#This Row],[DBUID]],PMD[DBUID],PMD[Indexed_Proximity_To_Groceries],"",0),
 IF(_xlpm.DataPoint = "","",VALUE(_xlpm.DataPoint)))</f>
        <v>0.11292195302632881</v>
      </c>
      <c r="G838" s="4">
        <f>_xlfn.LET(
 _xlpm.DataPoint, _xlfn.XLOOKUP(Table4[[#This Row],[DAUID]],Census[ALT_GEO_CODE],Census[Percent_Of_Income_From_Goverment_Transfers],"",0),
 IF(_xlpm.DataPoint = "","",VALUE(_xlpm.DataPoint)))</f>
        <v>10.6</v>
      </c>
      <c r="H838" s="4">
        <f>_xlfn.LET(
 _xlpm.DataPoint, _xlfn.XLOOKUP(Table4[[#This Row],[DAUID]],Census[ALT_GEO_CODE],Census[Percent_Renters],"",0),
 IF(_xlpm.DataPoint = "","",VALUE(_xlpm.DataPoint)))</f>
        <v>19.600000000000001</v>
      </c>
      <c r="I838" s="3">
        <f>IFERROR(_xlfn.PERCENTRANK.INC(Table4[Proximity to groceries (PMD)],Table4[[#This Row],[Proximity to groceries (PMD)]]),"")</f>
        <v>0.97399999999999998</v>
      </c>
      <c r="J838" s="3">
        <f>IFERROR(_xlfn.PERCENTRANK.INC(Table4[Percentage of income from government transfers (Census)],Table4[[#This Row],[Percentage of income from government transfers (Census)]]),"")</f>
        <v>0.33100000000000002</v>
      </c>
      <c r="K838" s="3">
        <f>IFERROR(_xlfn.PERCENTRANK.INC(Table4[Percentage of households that are renting (Census)],Table4[[#This Row],[Percentage of households that are renting (Census)]]),"")</f>
        <v>0.755</v>
      </c>
      <c r="L83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0.18660191560860029</v>
      </c>
    </row>
    <row r="839" spans="2:12" x14ac:dyDescent="0.65">
      <c r="B839" s="3">
        <v>35211370001</v>
      </c>
      <c r="C839" s="3">
        <v>35211370</v>
      </c>
      <c r="D839" s="3">
        <v>141</v>
      </c>
      <c r="E839" s="3">
        <v>590</v>
      </c>
      <c r="F839" s="3">
        <f>_xlfn.LET(
 _xlpm.DataPoint, _xlfn.XLOOKUP(Table4[[#This Row],[DBUID]],PMD[DBUID],PMD[Indexed_Proximity_To_Groceries],"",0),
 IF(_xlpm.DataPoint = "","",VALUE(_xlpm.DataPoint)))</f>
        <v>5.62042411970703E-2</v>
      </c>
      <c r="G839" s="4">
        <f>_xlfn.LET(
 _xlpm.DataPoint, _xlfn.XLOOKUP(Table4[[#This Row],[DAUID]],Census[ALT_GEO_CODE],Census[Percent_Of_Income_From_Goverment_Transfers],"",0),
 IF(_xlpm.DataPoint = "","",VALUE(_xlpm.DataPoint)))</f>
        <v>11.7</v>
      </c>
      <c r="H839" s="4">
        <f>_xlfn.LET(
 _xlpm.DataPoint, _xlfn.XLOOKUP(Table4[[#This Row],[DAUID]],Census[ALT_GEO_CODE],Census[Percent_Renters],"",0),
 IF(_xlpm.DataPoint = "","",VALUE(_xlpm.DataPoint)))</f>
        <v>8.1</v>
      </c>
      <c r="I839" s="3">
        <f>IFERROR(_xlfn.PERCENTRANK.INC(Table4[Proximity to groceries (PMD)],Table4[[#This Row],[Proximity to groceries (PMD)]]),"")</f>
        <v>0.84199999999999997</v>
      </c>
      <c r="J839" s="3">
        <f>IFERROR(_xlfn.PERCENTRANK.INC(Table4[Percentage of income from government transfers (Census)],Table4[[#This Row],[Percentage of income from government transfers (Census)]]),"")</f>
        <v>0.495</v>
      </c>
      <c r="K839" s="3">
        <f>IFERROR(_xlfn.PERCENTRANK.INC(Table4[Percentage of households that are renting (Census)],Table4[[#This Row],[Percentage of households that are renting (Census)]]),"")</f>
        <v>0.21</v>
      </c>
      <c r="L8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40" spans="2:12" x14ac:dyDescent="0.65">
      <c r="B840" s="3">
        <v>35211370002</v>
      </c>
      <c r="C840" s="3">
        <v>35211370</v>
      </c>
      <c r="D840" s="3">
        <v>177</v>
      </c>
      <c r="E840" s="3">
        <v>590</v>
      </c>
      <c r="F840" s="3">
        <f>_xlfn.LET(
 _xlpm.DataPoint, _xlfn.XLOOKUP(Table4[[#This Row],[DBUID]],PMD[DBUID],PMD[Indexed_Proximity_To_Groceries],"",0),
 IF(_xlpm.DataPoint = "","",VALUE(_xlpm.DataPoint)))</f>
        <v>0.11000955928715329</v>
      </c>
      <c r="G840" s="4">
        <f>_xlfn.LET(
 _xlpm.DataPoint, _xlfn.XLOOKUP(Table4[[#This Row],[DAUID]],Census[ALT_GEO_CODE],Census[Percent_Of_Income_From_Goverment_Transfers],"",0),
 IF(_xlpm.DataPoint = "","",VALUE(_xlpm.DataPoint)))</f>
        <v>11.7</v>
      </c>
      <c r="H840" s="4">
        <f>_xlfn.LET(
 _xlpm.DataPoint, _xlfn.XLOOKUP(Table4[[#This Row],[DAUID]],Census[ALT_GEO_CODE],Census[Percent_Renters],"",0),
 IF(_xlpm.DataPoint = "","",VALUE(_xlpm.DataPoint)))</f>
        <v>8.1</v>
      </c>
      <c r="I840" s="3">
        <f>IFERROR(_xlfn.PERCENTRANK.INC(Table4[Proximity to groceries (PMD)],Table4[[#This Row],[Proximity to groceries (PMD)]]),"")</f>
        <v>0.97299999999999998</v>
      </c>
      <c r="J840" s="3">
        <f>IFERROR(_xlfn.PERCENTRANK.INC(Table4[Percentage of income from government transfers (Census)],Table4[[#This Row],[Percentage of income from government transfers (Census)]]),"")</f>
        <v>0.495</v>
      </c>
      <c r="K840" s="3">
        <f>IFERROR(_xlfn.PERCENTRANK.INC(Table4[Percentage of households that are renting (Census)],Table4[[#This Row],[Percentage of households that are renting (Census)]]),"")</f>
        <v>0.21</v>
      </c>
      <c r="L8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41" spans="2:12" x14ac:dyDescent="0.65">
      <c r="B841" s="3">
        <v>35211370003</v>
      </c>
      <c r="C841" s="3">
        <v>35211370</v>
      </c>
      <c r="D841" s="3">
        <v>272</v>
      </c>
      <c r="E841" s="3">
        <v>590</v>
      </c>
      <c r="F841" s="3">
        <f>_xlfn.LET(
 _xlpm.DataPoint, _xlfn.XLOOKUP(Table4[[#This Row],[DBUID]],PMD[DBUID],PMD[Indexed_Proximity_To_Groceries],"",0),
 IF(_xlpm.DataPoint = "","",VALUE(_xlpm.DataPoint)))</f>
        <v>2.6009147151507199E-2</v>
      </c>
      <c r="G841" s="4">
        <f>_xlfn.LET(
 _xlpm.DataPoint, _xlfn.XLOOKUP(Table4[[#This Row],[DAUID]],Census[ALT_GEO_CODE],Census[Percent_Of_Income_From_Goverment_Transfers],"",0),
 IF(_xlpm.DataPoint = "","",VALUE(_xlpm.DataPoint)))</f>
        <v>11.7</v>
      </c>
      <c r="H841" s="4">
        <f>_xlfn.LET(
 _xlpm.DataPoint, _xlfn.XLOOKUP(Table4[[#This Row],[DAUID]],Census[ALT_GEO_CODE],Census[Percent_Renters],"",0),
 IF(_xlpm.DataPoint = "","",VALUE(_xlpm.DataPoint)))</f>
        <v>8.1</v>
      </c>
      <c r="I841" s="3">
        <f>IFERROR(_xlfn.PERCENTRANK.INC(Table4[Proximity to groceries (PMD)],Table4[[#This Row],[Proximity to groceries (PMD)]]),"")</f>
        <v>0.54400000000000004</v>
      </c>
      <c r="J841" s="3">
        <f>IFERROR(_xlfn.PERCENTRANK.INC(Table4[Percentage of income from government transfers (Census)],Table4[[#This Row],[Percentage of income from government transfers (Census)]]),"")</f>
        <v>0.495</v>
      </c>
      <c r="K841" s="3">
        <f>IFERROR(_xlfn.PERCENTRANK.INC(Table4[Percentage of households that are renting (Census)],Table4[[#This Row],[Percentage of households that are renting (Census)]]),"")</f>
        <v>0.21</v>
      </c>
      <c r="L8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42" spans="2:12" x14ac:dyDescent="0.65">
      <c r="B842" s="3">
        <v>35211371001</v>
      </c>
      <c r="C842" s="3">
        <v>35211371</v>
      </c>
      <c r="D842" s="3">
        <v>176</v>
      </c>
      <c r="E842" s="3">
        <v>626</v>
      </c>
      <c r="F842" s="3">
        <f>_xlfn.LET(
 _xlpm.DataPoint, _xlfn.XLOOKUP(Table4[[#This Row],[DBUID]],PMD[DBUID],PMD[Indexed_Proximity_To_Groceries],"",0),
 IF(_xlpm.DataPoint = "","",VALUE(_xlpm.DataPoint)))</f>
        <v>6.3050832640852802E-2</v>
      </c>
      <c r="G842" s="4">
        <f>_xlfn.LET(
 _xlpm.DataPoint, _xlfn.XLOOKUP(Table4[[#This Row],[DAUID]],Census[ALT_GEO_CODE],Census[Percent_Of_Income_From_Goverment_Transfers],"",0),
 IF(_xlpm.DataPoint = "","",VALUE(_xlpm.DataPoint)))</f>
        <v>14.3</v>
      </c>
      <c r="H842" s="4">
        <f>_xlfn.LET(
 _xlpm.DataPoint, _xlfn.XLOOKUP(Table4[[#This Row],[DAUID]],Census[ALT_GEO_CODE],Census[Percent_Renters],"",0),
 IF(_xlpm.DataPoint = "","",VALUE(_xlpm.DataPoint)))</f>
        <v>14.7</v>
      </c>
      <c r="I842" s="3">
        <f>IFERROR(_xlfn.PERCENTRANK.INC(Table4[Proximity to groceries (PMD)],Table4[[#This Row],[Proximity to groceries (PMD)]]),"")</f>
        <v>0.877</v>
      </c>
      <c r="J842" s="3">
        <f>IFERROR(_xlfn.PERCENTRANK.INC(Table4[Percentage of income from government transfers (Census)],Table4[[#This Row],[Percentage of income from government transfers (Census)]]),"")</f>
        <v>0.78400000000000003</v>
      </c>
      <c r="K842" s="3">
        <f>IFERROR(_xlfn.PERCENTRANK.INC(Table4[Percentage of households that are renting (Census)],Table4[[#This Row],[Percentage of households that are renting (Census)]]),"")</f>
        <v>0.51800000000000002</v>
      </c>
      <c r="L8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43" spans="2:12" x14ac:dyDescent="0.65">
      <c r="B843" s="3">
        <v>35211371002</v>
      </c>
      <c r="C843" s="3">
        <v>35211371</v>
      </c>
      <c r="D843" s="3">
        <v>302</v>
      </c>
      <c r="E843" s="3">
        <v>626</v>
      </c>
      <c r="F843" s="3">
        <f>_xlfn.LET(
 _xlpm.DataPoint, _xlfn.XLOOKUP(Table4[[#This Row],[DBUID]],PMD[DBUID],PMD[Indexed_Proximity_To_Groceries],"",0),
 IF(_xlpm.DataPoint = "","",VALUE(_xlpm.DataPoint)))</f>
        <v>4.7452953503138301E-2</v>
      </c>
      <c r="G843" s="4">
        <f>_xlfn.LET(
 _xlpm.DataPoint, _xlfn.XLOOKUP(Table4[[#This Row],[DAUID]],Census[ALT_GEO_CODE],Census[Percent_Of_Income_From_Goverment_Transfers],"",0),
 IF(_xlpm.DataPoint = "","",VALUE(_xlpm.DataPoint)))</f>
        <v>14.3</v>
      </c>
      <c r="H843" s="4">
        <f>_xlfn.LET(
 _xlpm.DataPoint, _xlfn.XLOOKUP(Table4[[#This Row],[DAUID]],Census[ALT_GEO_CODE],Census[Percent_Renters],"",0),
 IF(_xlpm.DataPoint = "","",VALUE(_xlpm.DataPoint)))</f>
        <v>14.7</v>
      </c>
      <c r="I843" s="3">
        <f>IFERROR(_xlfn.PERCENTRANK.INC(Table4[Proximity to groceries (PMD)],Table4[[#This Row],[Proximity to groceries (PMD)]]),"")</f>
        <v>0.78100000000000003</v>
      </c>
      <c r="J843" s="3">
        <f>IFERROR(_xlfn.PERCENTRANK.INC(Table4[Percentage of income from government transfers (Census)],Table4[[#This Row],[Percentage of income from government transfers (Census)]]),"")</f>
        <v>0.78400000000000003</v>
      </c>
      <c r="K843" s="3">
        <f>IFERROR(_xlfn.PERCENTRANK.INC(Table4[Percentage of households that are renting (Census)],Table4[[#This Row],[Percentage of households that are renting (Census)]]),"")</f>
        <v>0.51800000000000002</v>
      </c>
      <c r="L84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0.44637169307022462</v>
      </c>
    </row>
    <row r="844" spans="2:12" x14ac:dyDescent="0.65">
      <c r="B844" s="3">
        <v>35211371003</v>
      </c>
      <c r="C844" s="3">
        <v>35211371</v>
      </c>
      <c r="D844" s="3">
        <v>148</v>
      </c>
      <c r="E844" s="3">
        <v>626</v>
      </c>
      <c r="F844" s="3">
        <f>_xlfn.LET(
 _xlpm.DataPoint, _xlfn.XLOOKUP(Table4[[#This Row],[DBUID]],PMD[DBUID],PMD[Indexed_Proximity_To_Groceries],"",0),
 IF(_xlpm.DataPoint = "","",VALUE(_xlpm.DataPoint)))</f>
        <v>4.79178541564921E-2</v>
      </c>
      <c r="G844" s="4">
        <f>_xlfn.LET(
 _xlpm.DataPoint, _xlfn.XLOOKUP(Table4[[#This Row],[DAUID]],Census[ALT_GEO_CODE],Census[Percent_Of_Income_From_Goverment_Transfers],"",0),
 IF(_xlpm.DataPoint = "","",VALUE(_xlpm.DataPoint)))</f>
        <v>14.3</v>
      </c>
      <c r="H844" s="4">
        <f>_xlfn.LET(
 _xlpm.DataPoint, _xlfn.XLOOKUP(Table4[[#This Row],[DAUID]],Census[ALT_GEO_CODE],Census[Percent_Renters],"",0),
 IF(_xlpm.DataPoint = "","",VALUE(_xlpm.DataPoint)))</f>
        <v>14.7</v>
      </c>
      <c r="I844" s="3">
        <f>IFERROR(_xlfn.PERCENTRANK.INC(Table4[Proximity to groceries (PMD)],Table4[[#This Row],[Proximity to groceries (PMD)]]),"")</f>
        <v>0.78600000000000003</v>
      </c>
      <c r="J844" s="3">
        <f>IFERROR(_xlfn.PERCENTRANK.INC(Table4[Percentage of income from government transfers (Census)],Table4[[#This Row],[Percentage of income from government transfers (Census)]]),"")</f>
        <v>0.78400000000000003</v>
      </c>
      <c r="K844" s="3">
        <f>IFERROR(_xlfn.PERCENTRANK.INC(Table4[Percentage of households that are renting (Census)],Table4[[#This Row],[Percentage of households that are renting (Census)]]),"")</f>
        <v>0.51800000000000002</v>
      </c>
      <c r="L8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45" spans="2:12" x14ac:dyDescent="0.65">
      <c r="B845" s="3">
        <v>35211375001</v>
      </c>
      <c r="C845" s="3">
        <v>35211375</v>
      </c>
      <c r="D845" s="3">
        <v>162</v>
      </c>
      <c r="E845" s="3">
        <v>299</v>
      </c>
      <c r="F845" s="3">
        <f>_xlfn.LET(
 _xlpm.DataPoint, _xlfn.XLOOKUP(Table4[[#This Row],[DBUID]],PMD[DBUID],PMD[Indexed_Proximity_To_Groceries],"",0),
 IF(_xlpm.DataPoint = "","",VALUE(_xlpm.DataPoint)))</f>
        <v>2.3273094044228E-3</v>
      </c>
      <c r="G845" s="4">
        <f>_xlfn.LET(
 _xlpm.DataPoint, _xlfn.XLOOKUP(Table4[[#This Row],[DAUID]],Census[ALT_GEO_CODE],Census[Percent_Of_Income_From_Goverment_Transfers],"",0),
 IF(_xlpm.DataPoint = "","",VALUE(_xlpm.DataPoint)))</f>
        <v>12.8</v>
      </c>
      <c r="H845" s="4">
        <f>_xlfn.LET(
 _xlpm.DataPoint, _xlfn.XLOOKUP(Table4[[#This Row],[DAUID]],Census[ALT_GEO_CODE],Census[Percent_Renters],"",0),
 IF(_xlpm.DataPoint = "","",VALUE(_xlpm.DataPoint)))</f>
        <v>9.5</v>
      </c>
      <c r="I845" s="3">
        <f>IFERROR(_xlfn.PERCENTRANK.INC(Table4[Proximity to groceries (PMD)],Table4[[#This Row],[Proximity to groceries (PMD)]]),"")</f>
        <v>3.4000000000000002E-2</v>
      </c>
      <c r="J845" s="3">
        <f>IFERROR(_xlfn.PERCENTRANK.INC(Table4[Percentage of income from government transfers (Census)],Table4[[#This Row],[Percentage of income from government transfers (Census)]]),"")</f>
        <v>0.63800000000000001</v>
      </c>
      <c r="K845" s="3">
        <f>IFERROR(_xlfn.PERCENTRANK.INC(Table4[Percentage of households that are renting (Census)],Table4[[#This Row],[Percentage of households that are renting (Census)]]),"")</f>
        <v>0.26600000000000001</v>
      </c>
      <c r="L8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46" spans="2:12" x14ac:dyDescent="0.65">
      <c r="B846" s="3">
        <v>35211375002</v>
      </c>
      <c r="C846" s="3">
        <v>35211375</v>
      </c>
      <c r="D846" s="3">
        <v>42</v>
      </c>
      <c r="E846" s="3">
        <v>299</v>
      </c>
      <c r="F846" s="3">
        <f>_xlfn.LET(
 _xlpm.DataPoint, _xlfn.XLOOKUP(Table4[[#This Row],[DBUID]],PMD[DBUID],PMD[Indexed_Proximity_To_Groceries],"",0),
 IF(_xlpm.DataPoint = "","",VALUE(_xlpm.DataPoint)))</f>
        <v>2.8242929181809002E-3</v>
      </c>
      <c r="G846" s="4">
        <f>_xlfn.LET(
 _xlpm.DataPoint, _xlfn.XLOOKUP(Table4[[#This Row],[DAUID]],Census[ALT_GEO_CODE],Census[Percent_Of_Income_From_Goverment_Transfers],"",0),
 IF(_xlpm.DataPoint = "","",VALUE(_xlpm.DataPoint)))</f>
        <v>12.8</v>
      </c>
      <c r="H846" s="4">
        <f>_xlfn.LET(
 _xlpm.DataPoint, _xlfn.XLOOKUP(Table4[[#This Row],[DAUID]],Census[ALT_GEO_CODE],Census[Percent_Renters],"",0),
 IF(_xlpm.DataPoint = "","",VALUE(_xlpm.DataPoint)))</f>
        <v>9.5</v>
      </c>
      <c r="I846" s="3">
        <f>IFERROR(_xlfn.PERCENTRANK.INC(Table4[Proximity to groceries (PMD)],Table4[[#This Row],[Proximity to groceries (PMD)]]),"")</f>
        <v>0.04</v>
      </c>
      <c r="J846" s="3">
        <f>IFERROR(_xlfn.PERCENTRANK.INC(Table4[Percentage of income from government transfers (Census)],Table4[[#This Row],[Percentage of income from government transfers (Census)]]),"")</f>
        <v>0.63800000000000001</v>
      </c>
      <c r="K846" s="3">
        <f>IFERROR(_xlfn.PERCENTRANK.INC(Table4[Percentage of households that are renting (Census)],Table4[[#This Row],[Percentage of households that are renting (Census)]]),"")</f>
        <v>0.26600000000000001</v>
      </c>
      <c r="L8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47" spans="2:12" x14ac:dyDescent="0.65">
      <c r="B847" s="3">
        <v>35211375003</v>
      </c>
      <c r="C847" s="3">
        <v>35211375</v>
      </c>
      <c r="D847" s="3">
        <v>95</v>
      </c>
      <c r="E847" s="3">
        <v>299</v>
      </c>
      <c r="F847" s="3">
        <f>_xlfn.LET(
 _xlpm.DataPoint, _xlfn.XLOOKUP(Table4[[#This Row],[DBUID]],PMD[DBUID],PMD[Indexed_Proximity_To_Groceries],"",0),
 IF(_xlpm.DataPoint = "","",VALUE(_xlpm.DataPoint)))</f>
        <v>2.4037551174107001E-3</v>
      </c>
      <c r="G847" s="4">
        <f>_xlfn.LET(
 _xlpm.DataPoint, _xlfn.XLOOKUP(Table4[[#This Row],[DAUID]],Census[ALT_GEO_CODE],Census[Percent_Of_Income_From_Goverment_Transfers],"",0),
 IF(_xlpm.DataPoint = "","",VALUE(_xlpm.DataPoint)))</f>
        <v>12.8</v>
      </c>
      <c r="H847" s="4">
        <f>_xlfn.LET(
 _xlpm.DataPoint, _xlfn.XLOOKUP(Table4[[#This Row],[DAUID]],Census[ALT_GEO_CODE],Census[Percent_Renters],"",0),
 IF(_xlpm.DataPoint = "","",VALUE(_xlpm.DataPoint)))</f>
        <v>9.5</v>
      </c>
      <c r="I847" s="3">
        <f>IFERROR(_xlfn.PERCENTRANK.INC(Table4[Proximity to groceries (PMD)],Table4[[#This Row],[Proximity to groceries (PMD)]]),"")</f>
        <v>3.6999999999999998E-2</v>
      </c>
      <c r="J847" s="3">
        <f>IFERROR(_xlfn.PERCENTRANK.INC(Table4[Percentage of income from government transfers (Census)],Table4[[#This Row],[Percentage of income from government transfers (Census)]]),"")</f>
        <v>0.63800000000000001</v>
      </c>
      <c r="K847" s="3">
        <f>IFERROR(_xlfn.PERCENTRANK.INC(Table4[Percentage of households that are renting (Census)],Table4[[#This Row],[Percentage of households that are renting (Census)]]),"")</f>
        <v>0.26600000000000001</v>
      </c>
      <c r="L8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48" spans="2:12" x14ac:dyDescent="0.65">
      <c r="B848" s="3">
        <v>35211376001</v>
      </c>
      <c r="C848" s="3">
        <v>35211376</v>
      </c>
      <c r="D848" s="3">
        <v>277</v>
      </c>
      <c r="E848" s="3">
        <v>369</v>
      </c>
      <c r="F848" s="3">
        <f>_xlfn.LET(
 _xlpm.DataPoint, _xlfn.XLOOKUP(Table4[[#This Row],[DBUID]],PMD[DBUID],PMD[Indexed_Proximity_To_Groceries],"",0),
 IF(_xlpm.DataPoint = "","",VALUE(_xlpm.DataPoint)))</f>
        <v>2.1087308912615E-3</v>
      </c>
      <c r="G848" s="4">
        <f>_xlfn.LET(
 _xlpm.DataPoint, _xlfn.XLOOKUP(Table4[[#This Row],[DAUID]],Census[ALT_GEO_CODE],Census[Percent_Of_Income_From_Goverment_Transfers],"",0),
 IF(_xlpm.DataPoint = "","",VALUE(_xlpm.DataPoint)))</f>
        <v>14.6</v>
      </c>
      <c r="H848" s="4">
        <f>_xlfn.LET(
 _xlpm.DataPoint, _xlfn.XLOOKUP(Table4[[#This Row],[DAUID]],Census[ALT_GEO_CODE],Census[Percent_Renters],"",0),
 IF(_xlpm.DataPoint = "","",VALUE(_xlpm.DataPoint)))</f>
        <v>12.5</v>
      </c>
      <c r="I848" s="3">
        <f>IFERROR(_xlfn.PERCENTRANK.INC(Table4[Proximity to groceries (PMD)],Table4[[#This Row],[Proximity to groceries (PMD)]]),"")</f>
        <v>2.9000000000000001E-2</v>
      </c>
      <c r="J848" s="3">
        <f>IFERROR(_xlfn.PERCENTRANK.INC(Table4[Percentage of income from government transfers (Census)],Table4[[#This Row],[Percentage of income from government transfers (Census)]]),"")</f>
        <v>0.79800000000000004</v>
      </c>
      <c r="K848" s="3">
        <f>IFERROR(_xlfn.PERCENTRANK.INC(Table4[Percentage of households that are renting (Census)],Table4[[#This Row],[Percentage of households that are renting (Census)]]),"")</f>
        <v>0.41799999999999998</v>
      </c>
      <c r="L8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49" spans="2:12" x14ac:dyDescent="0.65">
      <c r="B849" s="3">
        <v>35211376002</v>
      </c>
      <c r="C849" s="3">
        <v>35211376</v>
      </c>
      <c r="D849" s="3">
        <v>92</v>
      </c>
      <c r="E849" s="3">
        <v>369</v>
      </c>
      <c r="F849" s="3">
        <f>_xlfn.LET(
 _xlpm.DataPoint, _xlfn.XLOOKUP(Table4[[#This Row],[DBUID]],PMD[DBUID],PMD[Indexed_Proximity_To_Groceries],"",0),
 IF(_xlpm.DataPoint = "","",VALUE(_xlpm.DataPoint)))</f>
        <v>2.0378510063663998E-3</v>
      </c>
      <c r="G849" s="4">
        <f>_xlfn.LET(
 _xlpm.DataPoint, _xlfn.XLOOKUP(Table4[[#This Row],[DAUID]],Census[ALT_GEO_CODE],Census[Percent_Of_Income_From_Goverment_Transfers],"",0),
 IF(_xlpm.DataPoint = "","",VALUE(_xlpm.DataPoint)))</f>
        <v>14.6</v>
      </c>
      <c r="H849" s="4">
        <f>_xlfn.LET(
 _xlpm.DataPoint, _xlfn.XLOOKUP(Table4[[#This Row],[DAUID]],Census[ALT_GEO_CODE],Census[Percent_Renters],"",0),
 IF(_xlpm.DataPoint = "","",VALUE(_xlpm.DataPoint)))</f>
        <v>12.5</v>
      </c>
      <c r="I849" s="3">
        <f>IFERROR(_xlfn.PERCENTRANK.INC(Table4[Proximity to groceries (PMD)],Table4[[#This Row],[Proximity to groceries (PMD)]]),"")</f>
        <v>2.8000000000000001E-2</v>
      </c>
      <c r="J849" s="3">
        <f>IFERROR(_xlfn.PERCENTRANK.INC(Table4[Percentage of income from government transfers (Census)],Table4[[#This Row],[Percentage of income from government transfers (Census)]]),"")</f>
        <v>0.79800000000000004</v>
      </c>
      <c r="K849" s="3">
        <f>IFERROR(_xlfn.PERCENTRANK.INC(Table4[Percentage of households that are renting (Census)],Table4[[#This Row],[Percentage of households that are renting (Census)]]),"")</f>
        <v>0.41799999999999998</v>
      </c>
      <c r="L8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50" spans="2:12" x14ac:dyDescent="0.65">
      <c r="B850" s="3">
        <v>35211394001</v>
      </c>
      <c r="C850" s="3">
        <v>35211394</v>
      </c>
      <c r="D850" s="3">
        <v>76</v>
      </c>
      <c r="E850" s="3">
        <v>1052</v>
      </c>
      <c r="F850" s="3">
        <f>_xlfn.LET(
 _xlpm.DataPoint, _xlfn.XLOOKUP(Table4[[#This Row],[DBUID]],PMD[DBUID],PMD[Indexed_Proximity_To_Groceries],"",0),
 IF(_xlpm.DataPoint = "","",VALUE(_xlpm.DataPoint)))</f>
        <v>8.6387707398510993E-3</v>
      </c>
      <c r="G850" s="4">
        <f>_xlfn.LET(
 _xlpm.DataPoint, _xlfn.XLOOKUP(Table4[[#This Row],[DAUID]],Census[ALT_GEO_CODE],Census[Percent_Of_Income_From_Goverment_Transfers],"",0),
 IF(_xlpm.DataPoint = "","",VALUE(_xlpm.DataPoint)))</f>
        <v>12.9</v>
      </c>
      <c r="H850" s="4">
        <f>_xlfn.LET(
 _xlpm.DataPoint, _xlfn.XLOOKUP(Table4[[#This Row],[DAUID]],Census[ALT_GEO_CODE],Census[Percent_Renters],"",0),
 IF(_xlpm.DataPoint = "","",VALUE(_xlpm.DataPoint)))</f>
        <v>7.1</v>
      </c>
      <c r="I850" s="3">
        <f>IFERROR(_xlfn.PERCENTRANK.INC(Table4[Proximity to groceries (PMD)],Table4[[#This Row],[Proximity to groceries (PMD)]]),"")</f>
        <v>0.20300000000000001</v>
      </c>
      <c r="J850" s="3">
        <f>IFERROR(_xlfn.PERCENTRANK.INC(Table4[Percentage of income from government transfers (Census)],Table4[[#This Row],[Percentage of income from government transfers (Census)]]),"")</f>
        <v>0.65800000000000003</v>
      </c>
      <c r="K850" s="3">
        <f>IFERROR(_xlfn.PERCENTRANK.INC(Table4[Percentage of households that are renting (Census)],Table4[[#This Row],[Percentage of households that are renting (Census)]]),"")</f>
        <v>0.17</v>
      </c>
      <c r="L8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51" spans="2:12" x14ac:dyDescent="0.65">
      <c r="B851" s="3">
        <v>35211394002</v>
      </c>
      <c r="C851" s="3">
        <v>35211394</v>
      </c>
      <c r="D851" s="3">
        <v>146</v>
      </c>
      <c r="E851" s="3">
        <v>1052</v>
      </c>
      <c r="F851" s="3">
        <f>_xlfn.LET(
 _xlpm.DataPoint, _xlfn.XLOOKUP(Table4[[#This Row],[DBUID]],PMD[DBUID],PMD[Indexed_Proximity_To_Groceries],"",0),
 IF(_xlpm.DataPoint = "","",VALUE(_xlpm.DataPoint)))</f>
        <v>1.5057400797946999E-3</v>
      </c>
      <c r="G851" s="4">
        <f>_xlfn.LET(
 _xlpm.DataPoint, _xlfn.XLOOKUP(Table4[[#This Row],[DAUID]],Census[ALT_GEO_CODE],Census[Percent_Of_Income_From_Goverment_Transfers],"",0),
 IF(_xlpm.DataPoint = "","",VALUE(_xlpm.DataPoint)))</f>
        <v>12.9</v>
      </c>
      <c r="H851" s="4">
        <f>_xlfn.LET(
 _xlpm.DataPoint, _xlfn.XLOOKUP(Table4[[#This Row],[DAUID]],Census[ALT_GEO_CODE],Census[Percent_Renters],"",0),
 IF(_xlpm.DataPoint = "","",VALUE(_xlpm.DataPoint)))</f>
        <v>7.1</v>
      </c>
      <c r="I851" s="3">
        <f>IFERROR(_xlfn.PERCENTRANK.INC(Table4[Proximity to groceries (PMD)],Table4[[#This Row],[Proximity to groceries (PMD)]]),"")</f>
        <v>2E-3</v>
      </c>
      <c r="J851" s="3">
        <f>IFERROR(_xlfn.PERCENTRANK.INC(Table4[Percentage of income from government transfers (Census)],Table4[[#This Row],[Percentage of income from government transfers (Census)]]),"")</f>
        <v>0.65800000000000003</v>
      </c>
      <c r="K851" s="3">
        <f>IFERROR(_xlfn.PERCENTRANK.INC(Table4[Percentage of households that are renting (Census)],Table4[[#This Row],[Percentage of households that are renting (Census)]]),"")</f>
        <v>0.17</v>
      </c>
      <c r="L8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52" spans="2:12" x14ac:dyDescent="0.65">
      <c r="B852" s="3">
        <v>35211394003</v>
      </c>
      <c r="C852" s="3">
        <v>35211394</v>
      </c>
      <c r="D852" s="3">
        <v>101</v>
      </c>
      <c r="E852" s="3">
        <v>1052</v>
      </c>
      <c r="F852" s="3">
        <f>_xlfn.LET(
 _xlpm.DataPoint, _xlfn.XLOOKUP(Table4[[#This Row],[DBUID]],PMD[DBUID],PMD[Indexed_Proximity_To_Groceries],"",0),
 IF(_xlpm.DataPoint = "","",VALUE(_xlpm.DataPoint)))</f>
        <v>1.4777059834109999E-3</v>
      </c>
      <c r="G852" s="4">
        <f>_xlfn.LET(
 _xlpm.DataPoint, _xlfn.XLOOKUP(Table4[[#This Row],[DAUID]],Census[ALT_GEO_CODE],Census[Percent_Of_Income_From_Goverment_Transfers],"",0),
 IF(_xlpm.DataPoint = "","",VALUE(_xlpm.DataPoint)))</f>
        <v>12.9</v>
      </c>
      <c r="H852" s="4">
        <f>_xlfn.LET(
 _xlpm.DataPoint, _xlfn.XLOOKUP(Table4[[#This Row],[DAUID]],Census[ALT_GEO_CODE],Census[Percent_Renters],"",0),
 IF(_xlpm.DataPoint = "","",VALUE(_xlpm.DataPoint)))</f>
        <v>7.1</v>
      </c>
      <c r="I852" s="3">
        <f>IFERROR(_xlfn.PERCENTRANK.INC(Table4[Proximity to groceries (PMD)],Table4[[#This Row],[Proximity to groceries (PMD)]]),"")</f>
        <v>0</v>
      </c>
      <c r="J852" s="3">
        <f>IFERROR(_xlfn.PERCENTRANK.INC(Table4[Percentage of income from government transfers (Census)],Table4[[#This Row],[Percentage of income from government transfers (Census)]]),"")</f>
        <v>0.65800000000000003</v>
      </c>
      <c r="K852" s="3">
        <f>IFERROR(_xlfn.PERCENTRANK.INC(Table4[Percentage of households that are renting (Census)],Table4[[#This Row],[Percentage of households that are renting (Census)]]),"")</f>
        <v>0.17</v>
      </c>
      <c r="L8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53" spans="2:12" x14ac:dyDescent="0.65">
      <c r="B853" s="3">
        <v>35211394004</v>
      </c>
      <c r="C853" s="3">
        <v>35211394</v>
      </c>
      <c r="D853" s="3">
        <v>702</v>
      </c>
      <c r="E853" s="3">
        <v>1052</v>
      </c>
      <c r="F853" s="3">
        <f>_xlfn.LET(
 _xlpm.DataPoint, _xlfn.XLOOKUP(Table4[[#This Row],[DBUID]],PMD[DBUID],PMD[Indexed_Proximity_To_Groceries],"",0),
 IF(_xlpm.DataPoint = "","",VALUE(_xlpm.DataPoint)))</f>
        <v>6.5437605060249E-3</v>
      </c>
      <c r="G853" s="4">
        <f>_xlfn.LET(
 _xlpm.DataPoint, _xlfn.XLOOKUP(Table4[[#This Row],[DAUID]],Census[ALT_GEO_CODE],Census[Percent_Of_Income_From_Goverment_Transfers],"",0),
 IF(_xlpm.DataPoint = "","",VALUE(_xlpm.DataPoint)))</f>
        <v>12.9</v>
      </c>
      <c r="H853" s="4">
        <f>_xlfn.LET(
 _xlpm.DataPoint, _xlfn.XLOOKUP(Table4[[#This Row],[DAUID]],Census[ALT_GEO_CODE],Census[Percent_Renters],"",0),
 IF(_xlpm.DataPoint = "","",VALUE(_xlpm.DataPoint)))</f>
        <v>7.1</v>
      </c>
      <c r="I853" s="3">
        <f>IFERROR(_xlfn.PERCENTRANK.INC(Table4[Proximity to groceries (PMD)],Table4[[#This Row],[Proximity to groceries (PMD)]]),"")</f>
        <v>0.14199999999999999</v>
      </c>
      <c r="J853" s="3">
        <f>IFERROR(_xlfn.PERCENTRANK.INC(Table4[Percentage of income from government transfers (Census)],Table4[[#This Row],[Percentage of income from government transfers (Census)]]),"")</f>
        <v>0.65800000000000003</v>
      </c>
      <c r="K853" s="3">
        <f>IFERROR(_xlfn.PERCENTRANK.INC(Table4[Percentage of households that are renting (Census)],Table4[[#This Row],[Percentage of households that are renting (Census)]]),"")</f>
        <v>0.17</v>
      </c>
      <c r="L85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0.45784734588212</v>
      </c>
    </row>
    <row r="854" spans="2:12" x14ac:dyDescent="0.65">
      <c r="B854" s="3">
        <v>35211394005</v>
      </c>
      <c r="C854" s="3">
        <v>35211394</v>
      </c>
      <c r="D854" s="3">
        <v>27</v>
      </c>
      <c r="E854" s="3">
        <v>1052</v>
      </c>
      <c r="F854" s="3">
        <f>_xlfn.LET(
 _xlpm.DataPoint, _xlfn.XLOOKUP(Table4[[#This Row],[DBUID]],PMD[DBUID],PMD[Indexed_Proximity_To_Groceries],"",0),
 IF(_xlpm.DataPoint = "","",VALUE(_xlpm.DataPoint)))</f>
        <v>1.2052573357451E-2</v>
      </c>
      <c r="G854" s="4">
        <f>_xlfn.LET(
 _xlpm.DataPoint, _xlfn.XLOOKUP(Table4[[#This Row],[DAUID]],Census[ALT_GEO_CODE],Census[Percent_Of_Income_From_Goverment_Transfers],"",0),
 IF(_xlpm.DataPoint = "","",VALUE(_xlpm.DataPoint)))</f>
        <v>12.9</v>
      </c>
      <c r="H854" s="4">
        <f>_xlfn.LET(
 _xlpm.DataPoint, _xlfn.XLOOKUP(Table4[[#This Row],[DAUID]],Census[ALT_GEO_CODE],Census[Percent_Renters],"",0),
 IF(_xlpm.DataPoint = "","",VALUE(_xlpm.DataPoint)))</f>
        <v>7.1</v>
      </c>
      <c r="I854" s="3">
        <f>IFERROR(_xlfn.PERCENTRANK.INC(Table4[Proximity to groceries (PMD)],Table4[[#This Row],[Proximity to groceries (PMD)]]),"")</f>
        <v>0.27500000000000002</v>
      </c>
      <c r="J854" s="3">
        <f>IFERROR(_xlfn.PERCENTRANK.INC(Table4[Percentage of income from government transfers (Census)],Table4[[#This Row],[Percentage of income from government transfers (Census)]]),"")</f>
        <v>0.65800000000000003</v>
      </c>
      <c r="K854" s="3">
        <f>IFERROR(_xlfn.PERCENTRANK.INC(Table4[Percentage of households that are renting (Census)],Table4[[#This Row],[Percentage of households that are renting (Census)]]),"")</f>
        <v>0.17</v>
      </c>
      <c r="L8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55" spans="2:12" x14ac:dyDescent="0.65">
      <c r="B855" s="3">
        <v>35211397001</v>
      </c>
      <c r="C855" s="3">
        <v>35211397</v>
      </c>
      <c r="D855" s="3">
        <v>1258</v>
      </c>
      <c r="E855" s="3">
        <v>1258</v>
      </c>
      <c r="F855" s="3">
        <f>_xlfn.LET(
 _xlpm.DataPoint, _xlfn.XLOOKUP(Table4[[#This Row],[DBUID]],PMD[DBUID],PMD[Indexed_Proximity_To_Groceries],"",0),
 IF(_xlpm.DataPoint = "","",VALUE(_xlpm.DataPoint)))</f>
        <v>1.481330318393E-2</v>
      </c>
      <c r="G855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855" s="4">
        <f>_xlfn.LET(
 _xlpm.DataPoint, _xlfn.XLOOKUP(Table4[[#This Row],[DAUID]],Census[ALT_GEO_CODE],Census[Percent_Renters],"",0),
 IF(_xlpm.DataPoint = "","",VALUE(_xlpm.DataPoint)))</f>
        <v>0</v>
      </c>
      <c r="I855" s="3">
        <f>IFERROR(_xlfn.PERCENTRANK.INC(Table4[Proximity to groceries (PMD)],Table4[[#This Row],[Proximity to groceries (PMD)]]),"")</f>
        <v>0.33600000000000002</v>
      </c>
      <c r="J855" s="3">
        <f>IFERROR(_xlfn.PERCENTRANK.INC(Table4[Percentage of income from government transfers (Census)],Table4[[#This Row],[Percentage of income from government transfers (Census)]]),"")</f>
        <v>0.16700000000000001</v>
      </c>
      <c r="K855" s="3">
        <f>IFERROR(_xlfn.PERCENTRANK.INC(Table4[Percentage of households that are renting (Census)],Table4[[#This Row],[Percentage of households that are renting (Census)]]),"")</f>
        <v>0</v>
      </c>
      <c r="L85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856" spans="2:12" x14ac:dyDescent="0.65">
      <c r="B856" s="3">
        <v>35211399001</v>
      </c>
      <c r="C856" s="3">
        <v>35211399</v>
      </c>
      <c r="D856" s="3">
        <v>1272</v>
      </c>
      <c r="E856" s="3">
        <v>1272</v>
      </c>
      <c r="F856" s="3">
        <f>_xlfn.LET(
 _xlpm.DataPoint, _xlfn.XLOOKUP(Table4[[#This Row],[DBUID]],PMD[DBUID],PMD[Indexed_Proximity_To_Groceries],"",0),
 IF(_xlpm.DataPoint = "","",VALUE(_xlpm.DataPoint)))</f>
        <v>1.7949310811524399E-2</v>
      </c>
      <c r="G856" s="4">
        <f>_xlfn.LET(
 _xlpm.DataPoint, _xlfn.XLOOKUP(Table4[[#This Row],[DAUID]],Census[ALT_GEO_CODE],Census[Percent_Of_Income_From_Goverment_Transfers],"",0),
 IF(_xlpm.DataPoint = "","",VALUE(_xlpm.DataPoint)))</f>
        <v>15.1</v>
      </c>
      <c r="H856" s="4">
        <f>_xlfn.LET(
 _xlpm.DataPoint, _xlfn.XLOOKUP(Table4[[#This Row],[DAUID]],Census[ALT_GEO_CODE],Census[Percent_Renters],"",0),
 IF(_xlpm.DataPoint = "","",VALUE(_xlpm.DataPoint)))</f>
        <v>26</v>
      </c>
      <c r="I856" s="3">
        <f>IFERROR(_xlfn.PERCENTRANK.INC(Table4[Proximity to groceries (PMD)],Table4[[#This Row],[Proximity to groceries (PMD)]]),"")</f>
        <v>0.41599999999999998</v>
      </c>
      <c r="J856" s="3">
        <f>IFERROR(_xlfn.PERCENTRANK.INC(Table4[Percentage of income from government transfers (Census)],Table4[[#This Row],[Percentage of income from government transfers (Census)]]),"")</f>
        <v>0.81899999999999995</v>
      </c>
      <c r="K856" s="3">
        <f>IFERROR(_xlfn.PERCENTRANK.INC(Table4[Percentage of households that are renting (Census)],Table4[[#This Row],[Percentage of households that are renting (Census)]]),"")</f>
        <v>0.85</v>
      </c>
      <c r="L85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0.74080725152167504</v>
      </c>
    </row>
    <row r="857" spans="2:12" x14ac:dyDescent="0.65">
      <c r="B857" s="3">
        <v>35211403001</v>
      </c>
      <c r="C857" s="3">
        <v>35211403</v>
      </c>
      <c r="D857" s="3">
        <v>162</v>
      </c>
      <c r="E857" s="3">
        <v>1313</v>
      </c>
      <c r="F857" s="3">
        <f>_xlfn.LET(
 _xlpm.DataPoint, _xlfn.XLOOKUP(Table4[[#This Row],[DBUID]],PMD[DBUID],PMD[Indexed_Proximity_To_Groceries],"",0),
 IF(_xlpm.DataPoint = "","",VALUE(_xlpm.DataPoint)))</f>
        <v>7.8912129472475008E-3</v>
      </c>
      <c r="G857" s="4">
        <f>_xlfn.LET(
 _xlpm.DataPoint, _xlfn.XLOOKUP(Table4[[#This Row],[DAUID]],Census[ALT_GEO_CODE],Census[Percent_Of_Income_From_Goverment_Transfers],"",0),
 IF(_xlpm.DataPoint = "","",VALUE(_xlpm.DataPoint)))</f>
        <v>15.1</v>
      </c>
      <c r="H857" s="4">
        <f>_xlfn.LET(
 _xlpm.DataPoint, _xlfn.XLOOKUP(Table4[[#This Row],[DAUID]],Census[ALT_GEO_CODE],Census[Percent_Renters],"",0),
 IF(_xlpm.DataPoint = "","",VALUE(_xlpm.DataPoint)))</f>
        <v>18.8</v>
      </c>
      <c r="I857" s="3">
        <f>IFERROR(_xlfn.PERCENTRANK.INC(Table4[Proximity to groceries (PMD)],Table4[[#This Row],[Proximity to groceries (PMD)]]),"")</f>
        <v>0.18</v>
      </c>
      <c r="J857" s="3">
        <f>IFERROR(_xlfn.PERCENTRANK.INC(Table4[Percentage of income from government transfers (Census)],Table4[[#This Row],[Percentage of income from government transfers (Census)]]),"")</f>
        <v>0.81899999999999995</v>
      </c>
      <c r="K857" s="3">
        <f>IFERROR(_xlfn.PERCENTRANK.INC(Table4[Percentage of households that are renting (Census)],Table4[[#This Row],[Percentage of households that are renting (Census)]]),"")</f>
        <v>0.67800000000000005</v>
      </c>
      <c r="L8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58" spans="2:12" x14ac:dyDescent="0.65">
      <c r="B858" s="3">
        <v>35211403002</v>
      </c>
      <c r="C858" s="3">
        <v>35211403</v>
      </c>
      <c r="D858" s="3">
        <v>62</v>
      </c>
      <c r="E858" s="3">
        <v>1313</v>
      </c>
      <c r="F858" s="3">
        <f>_xlfn.LET(
 _xlpm.DataPoint, _xlfn.XLOOKUP(Table4[[#This Row],[DBUID]],PMD[DBUID],PMD[Indexed_Proximity_To_Groceries],"",0),
 IF(_xlpm.DataPoint = "","",VALUE(_xlpm.DataPoint)))</f>
        <v>4.3030829367328799E-2</v>
      </c>
      <c r="G858" s="4">
        <f>_xlfn.LET(
 _xlpm.DataPoint, _xlfn.XLOOKUP(Table4[[#This Row],[DAUID]],Census[ALT_GEO_CODE],Census[Percent_Of_Income_From_Goverment_Transfers],"",0),
 IF(_xlpm.DataPoint = "","",VALUE(_xlpm.DataPoint)))</f>
        <v>15.1</v>
      </c>
      <c r="H858" s="4">
        <f>_xlfn.LET(
 _xlpm.DataPoint, _xlfn.XLOOKUP(Table4[[#This Row],[DAUID]],Census[ALT_GEO_CODE],Census[Percent_Renters],"",0),
 IF(_xlpm.DataPoint = "","",VALUE(_xlpm.DataPoint)))</f>
        <v>18.8</v>
      </c>
      <c r="I858" s="3">
        <f>IFERROR(_xlfn.PERCENTRANK.INC(Table4[Proximity to groceries (PMD)],Table4[[#This Row],[Proximity to groceries (PMD)]]),"")</f>
        <v>0.746</v>
      </c>
      <c r="J858" s="3">
        <f>IFERROR(_xlfn.PERCENTRANK.INC(Table4[Percentage of income from government transfers (Census)],Table4[[#This Row],[Percentage of income from government transfers (Census)]]),"")</f>
        <v>0.81899999999999995</v>
      </c>
      <c r="K858" s="3">
        <f>IFERROR(_xlfn.PERCENTRANK.INC(Table4[Percentage of households that are renting (Census)],Table4[[#This Row],[Percentage of households that are renting (Census)]]),"")</f>
        <v>0.67800000000000005</v>
      </c>
      <c r="L8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59" spans="2:12" x14ac:dyDescent="0.65">
      <c r="B859" s="3">
        <v>35211403003</v>
      </c>
      <c r="C859" s="3">
        <v>35211403</v>
      </c>
      <c r="D859" s="3">
        <v>60</v>
      </c>
      <c r="E859" s="3">
        <v>1313</v>
      </c>
      <c r="F859" s="3">
        <f>_xlfn.LET(
 _xlpm.DataPoint, _xlfn.XLOOKUP(Table4[[#This Row],[DBUID]],PMD[DBUID],PMD[Indexed_Proximity_To_Groceries],"",0),
 IF(_xlpm.DataPoint = "","",VALUE(_xlpm.DataPoint)))</f>
        <v>1.1737184637828999E-2</v>
      </c>
      <c r="G859" s="4">
        <f>_xlfn.LET(
 _xlpm.DataPoint, _xlfn.XLOOKUP(Table4[[#This Row],[DAUID]],Census[ALT_GEO_CODE],Census[Percent_Of_Income_From_Goverment_Transfers],"",0),
 IF(_xlpm.DataPoint = "","",VALUE(_xlpm.DataPoint)))</f>
        <v>15.1</v>
      </c>
      <c r="H859" s="4">
        <f>_xlfn.LET(
 _xlpm.DataPoint, _xlfn.XLOOKUP(Table4[[#This Row],[DAUID]],Census[ALT_GEO_CODE],Census[Percent_Renters],"",0),
 IF(_xlpm.DataPoint = "","",VALUE(_xlpm.DataPoint)))</f>
        <v>18.8</v>
      </c>
      <c r="I859" s="3">
        <f>IFERROR(_xlfn.PERCENTRANK.INC(Table4[Proximity to groceries (PMD)],Table4[[#This Row],[Proximity to groceries (PMD)]]),"")</f>
        <v>0.27</v>
      </c>
      <c r="J859" s="3">
        <f>IFERROR(_xlfn.PERCENTRANK.INC(Table4[Percentage of income from government transfers (Census)],Table4[[#This Row],[Percentage of income from government transfers (Census)]]),"")</f>
        <v>0.81899999999999995</v>
      </c>
      <c r="K859" s="3">
        <f>IFERROR(_xlfn.PERCENTRANK.INC(Table4[Percentage of households that are renting (Census)],Table4[[#This Row],[Percentage of households that are renting (Census)]]),"")</f>
        <v>0.67800000000000005</v>
      </c>
      <c r="L8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60" spans="2:12" x14ac:dyDescent="0.65">
      <c r="B860" s="3">
        <v>35211403004</v>
      </c>
      <c r="C860" s="3">
        <v>35211403</v>
      </c>
      <c r="D860" s="3">
        <v>99</v>
      </c>
      <c r="E860" s="3">
        <v>1313</v>
      </c>
      <c r="F860" s="3">
        <f>_xlfn.LET(
 _xlpm.DataPoint, _xlfn.XLOOKUP(Table4[[#This Row],[DBUID]],PMD[DBUID],PMD[Indexed_Proximity_To_Groceries],"",0),
 IF(_xlpm.DataPoint = "","",VALUE(_xlpm.DataPoint)))</f>
        <v>4.9105578569699999E-2</v>
      </c>
      <c r="G860" s="4">
        <f>_xlfn.LET(
 _xlpm.DataPoint, _xlfn.XLOOKUP(Table4[[#This Row],[DAUID]],Census[ALT_GEO_CODE],Census[Percent_Of_Income_From_Goverment_Transfers],"",0),
 IF(_xlpm.DataPoint = "","",VALUE(_xlpm.DataPoint)))</f>
        <v>15.1</v>
      </c>
      <c r="H860" s="4">
        <f>_xlfn.LET(
 _xlpm.DataPoint, _xlfn.XLOOKUP(Table4[[#This Row],[DAUID]],Census[ALT_GEO_CODE],Census[Percent_Renters],"",0),
 IF(_xlpm.DataPoint = "","",VALUE(_xlpm.DataPoint)))</f>
        <v>18.8</v>
      </c>
      <c r="I860" s="3">
        <f>IFERROR(_xlfn.PERCENTRANK.INC(Table4[Proximity to groceries (PMD)],Table4[[#This Row],[Proximity to groceries (PMD)]]),"")</f>
        <v>0.79400000000000004</v>
      </c>
      <c r="J860" s="3">
        <f>IFERROR(_xlfn.PERCENTRANK.INC(Table4[Percentage of income from government transfers (Census)],Table4[[#This Row],[Percentage of income from government transfers (Census)]]),"")</f>
        <v>0.81899999999999995</v>
      </c>
      <c r="K860" s="3">
        <f>IFERROR(_xlfn.PERCENTRANK.INC(Table4[Percentage of households that are renting (Census)],Table4[[#This Row],[Percentage of households that are renting (Census)]]),"")</f>
        <v>0.67800000000000005</v>
      </c>
      <c r="L8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61" spans="2:12" x14ac:dyDescent="0.65">
      <c r="B861" s="3">
        <v>35211403005</v>
      </c>
      <c r="C861" s="3">
        <v>35211403</v>
      </c>
      <c r="D861" s="3">
        <v>825</v>
      </c>
      <c r="E861" s="3">
        <v>1313</v>
      </c>
      <c r="F861" s="3">
        <f>_xlfn.LET(
 _xlpm.DataPoint, _xlfn.XLOOKUP(Table4[[#This Row],[DBUID]],PMD[DBUID],PMD[Indexed_Proximity_To_Groceries],"",0),
 IF(_xlpm.DataPoint = "","",VALUE(_xlpm.DataPoint)))</f>
        <v>6.5005255172313703E-2</v>
      </c>
      <c r="G861" s="4">
        <f>_xlfn.LET(
 _xlpm.DataPoint, _xlfn.XLOOKUP(Table4[[#This Row],[DAUID]],Census[ALT_GEO_CODE],Census[Percent_Of_Income_From_Goverment_Transfers],"",0),
 IF(_xlpm.DataPoint = "","",VALUE(_xlpm.DataPoint)))</f>
        <v>15.1</v>
      </c>
      <c r="H861" s="4">
        <f>_xlfn.LET(
 _xlpm.DataPoint, _xlfn.XLOOKUP(Table4[[#This Row],[DAUID]],Census[ALT_GEO_CODE],Census[Percent_Renters],"",0),
 IF(_xlpm.DataPoint = "","",VALUE(_xlpm.DataPoint)))</f>
        <v>18.8</v>
      </c>
      <c r="I861" s="3">
        <f>IFERROR(_xlfn.PERCENTRANK.INC(Table4[Proximity to groceries (PMD)],Table4[[#This Row],[Proximity to groceries (PMD)]]),"")</f>
        <v>0.88800000000000001</v>
      </c>
      <c r="J861" s="3">
        <f>IFERROR(_xlfn.PERCENTRANK.INC(Table4[Percentage of income from government transfers (Census)],Table4[[#This Row],[Percentage of income from government transfers (Census)]]),"")</f>
        <v>0.81899999999999995</v>
      </c>
      <c r="K861" s="3">
        <f>IFERROR(_xlfn.PERCENTRANK.INC(Table4[Percentage of households that are renting (Census)],Table4[[#This Row],[Percentage of households that are renting (Census)]]),"")</f>
        <v>0.67800000000000005</v>
      </c>
      <c r="L86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0.39619641312455689</v>
      </c>
    </row>
    <row r="862" spans="2:12" x14ac:dyDescent="0.65">
      <c r="B862" s="3">
        <v>35211403006</v>
      </c>
      <c r="C862" s="3">
        <v>35211403</v>
      </c>
      <c r="D862" s="3">
        <v>105</v>
      </c>
      <c r="E862" s="3">
        <v>1313</v>
      </c>
      <c r="F862" s="3">
        <f>_xlfn.LET(
 _xlpm.DataPoint, _xlfn.XLOOKUP(Table4[[#This Row],[DBUID]],PMD[DBUID],PMD[Indexed_Proximity_To_Groceries],"",0),
 IF(_xlpm.DataPoint = "","",VALUE(_xlpm.DataPoint)))</f>
        <v>1.35776611014677E-2</v>
      </c>
      <c r="G862" s="4">
        <f>_xlfn.LET(
 _xlpm.DataPoint, _xlfn.XLOOKUP(Table4[[#This Row],[DAUID]],Census[ALT_GEO_CODE],Census[Percent_Of_Income_From_Goverment_Transfers],"",0),
 IF(_xlpm.DataPoint = "","",VALUE(_xlpm.DataPoint)))</f>
        <v>15.1</v>
      </c>
      <c r="H862" s="4">
        <f>_xlfn.LET(
 _xlpm.DataPoint, _xlfn.XLOOKUP(Table4[[#This Row],[DAUID]],Census[ALT_GEO_CODE],Census[Percent_Renters],"",0),
 IF(_xlpm.DataPoint = "","",VALUE(_xlpm.DataPoint)))</f>
        <v>18.8</v>
      </c>
      <c r="I862" s="3">
        <f>IFERROR(_xlfn.PERCENTRANK.INC(Table4[Proximity to groceries (PMD)],Table4[[#This Row],[Proximity to groceries (PMD)]]),"")</f>
        <v>0.31</v>
      </c>
      <c r="J862" s="3">
        <f>IFERROR(_xlfn.PERCENTRANK.INC(Table4[Percentage of income from government transfers (Census)],Table4[[#This Row],[Percentage of income from government transfers (Census)]]),"")</f>
        <v>0.81899999999999995</v>
      </c>
      <c r="K862" s="3">
        <f>IFERROR(_xlfn.PERCENTRANK.INC(Table4[Percentage of households that are renting (Census)],Table4[[#This Row],[Percentage of households that are renting (Census)]]),"")</f>
        <v>0.67800000000000005</v>
      </c>
      <c r="L8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63" spans="2:12" x14ac:dyDescent="0.65">
      <c r="B863" s="3">
        <v>35211405001</v>
      </c>
      <c r="C863" s="3">
        <v>35211405</v>
      </c>
      <c r="D863" s="3">
        <v>1989</v>
      </c>
      <c r="E863" s="3">
        <v>1989</v>
      </c>
      <c r="F863" s="3">
        <f>_xlfn.LET(
 _xlpm.DataPoint, _xlfn.XLOOKUP(Table4[[#This Row],[DBUID]],PMD[DBUID],PMD[Indexed_Proximity_To_Groceries],"",0),
 IF(_xlpm.DataPoint = "","",VALUE(_xlpm.DataPoint)))</f>
        <v>7.5475204907428303E-2</v>
      </c>
      <c r="G863" s="4">
        <f>_xlfn.LET(
 _xlpm.DataPoint, _xlfn.XLOOKUP(Table4[[#This Row],[DAUID]],Census[ALT_GEO_CODE],Census[Percent_Of_Income_From_Goverment_Transfers],"",0),
 IF(_xlpm.DataPoint = "","",VALUE(_xlpm.DataPoint)))</f>
        <v>24.7</v>
      </c>
      <c r="H863" s="4">
        <f>_xlfn.LET(
 _xlpm.DataPoint, _xlfn.XLOOKUP(Table4[[#This Row],[DAUID]],Census[ALT_GEO_CODE],Census[Percent_Renters],"",0),
 IF(_xlpm.DataPoint = "","",VALUE(_xlpm.DataPoint)))</f>
        <v>98.5</v>
      </c>
      <c r="I863" s="3">
        <f>IFERROR(_xlfn.PERCENTRANK.INC(Table4[Proximity to groceries (PMD)],Table4[[#This Row],[Proximity to groceries (PMD)]]),"")</f>
        <v>0.92300000000000004</v>
      </c>
      <c r="J863" s="3">
        <f>IFERROR(_xlfn.PERCENTRANK.INC(Table4[Percentage of income from government transfers (Census)],Table4[[#This Row],[Percentage of income from government transfers (Census)]]),"")</f>
        <v>0.98799999999999999</v>
      </c>
      <c r="K863" s="3">
        <f>IFERROR(_xlfn.PERCENTRANK.INC(Table4[Percentage of households that are renting (Census)],Table4[[#This Row],[Percentage of households that are renting (Census)]]),"")</f>
        <v>0.998</v>
      </c>
      <c r="L86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0.42344083463829973</v>
      </c>
    </row>
    <row r="864" spans="2:12" x14ac:dyDescent="0.65">
      <c r="B864" s="3">
        <v>35211407001</v>
      </c>
      <c r="C864" s="3">
        <v>35211407</v>
      </c>
      <c r="D864" s="3">
        <v>98</v>
      </c>
      <c r="E864" s="3">
        <v>1362</v>
      </c>
      <c r="F864" s="3">
        <f>_xlfn.LET(
 _xlpm.DataPoint, _xlfn.XLOOKUP(Table4[[#This Row],[DBUID]],PMD[DBUID],PMD[Indexed_Proximity_To_Groceries],"",0),
 IF(_xlpm.DataPoint = "","",VALUE(_xlpm.DataPoint)))</f>
        <v>5.7978569054378997E-3</v>
      </c>
      <c r="G864" s="4">
        <f>_xlfn.LET(
 _xlpm.DataPoint, _xlfn.XLOOKUP(Table4[[#This Row],[DAUID]],Census[ALT_GEO_CODE],Census[Percent_Of_Income_From_Goverment_Transfers],"",0),
 IF(_xlpm.DataPoint = "","",VALUE(_xlpm.DataPoint)))</f>
        <v>14.4</v>
      </c>
      <c r="H864" s="4">
        <f>_xlfn.LET(
 _xlpm.DataPoint, _xlfn.XLOOKUP(Table4[[#This Row],[DAUID]],Census[ALT_GEO_CODE],Census[Percent_Renters],"",0),
 IF(_xlpm.DataPoint = "","",VALUE(_xlpm.DataPoint)))</f>
        <v>14.9</v>
      </c>
      <c r="I864" s="3">
        <f>IFERROR(_xlfn.PERCENTRANK.INC(Table4[Proximity to groceries (PMD)],Table4[[#This Row],[Proximity to groceries (PMD)]]),"")</f>
        <v>0.11799999999999999</v>
      </c>
      <c r="J864" s="3">
        <f>IFERROR(_xlfn.PERCENTRANK.INC(Table4[Percentage of income from government transfers (Census)],Table4[[#This Row],[Percentage of income from government transfers (Census)]]),"")</f>
        <v>0.79100000000000004</v>
      </c>
      <c r="K864" s="3">
        <f>IFERROR(_xlfn.PERCENTRANK.INC(Table4[Percentage of households that are renting (Census)],Table4[[#This Row],[Percentage of households that are renting (Census)]]),"")</f>
        <v>0.52700000000000002</v>
      </c>
      <c r="L8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65" spans="2:12" x14ac:dyDescent="0.65">
      <c r="B865" s="3">
        <v>35211407002</v>
      </c>
      <c r="C865" s="3">
        <v>35211407</v>
      </c>
      <c r="D865" s="3">
        <v>72</v>
      </c>
      <c r="E865" s="3">
        <v>1362</v>
      </c>
      <c r="F865" s="3">
        <f>_xlfn.LET(
 _xlpm.DataPoint, _xlfn.XLOOKUP(Table4[[#This Row],[DBUID]],PMD[DBUID],PMD[Indexed_Proximity_To_Groceries],"",0),
 IF(_xlpm.DataPoint = "","",VALUE(_xlpm.DataPoint)))</f>
        <v>2.29297094808768E-2</v>
      </c>
      <c r="G865" s="4">
        <f>_xlfn.LET(
 _xlpm.DataPoint, _xlfn.XLOOKUP(Table4[[#This Row],[DAUID]],Census[ALT_GEO_CODE],Census[Percent_Of_Income_From_Goverment_Transfers],"",0),
 IF(_xlpm.DataPoint = "","",VALUE(_xlpm.DataPoint)))</f>
        <v>14.4</v>
      </c>
      <c r="H865" s="4">
        <f>_xlfn.LET(
 _xlpm.DataPoint, _xlfn.XLOOKUP(Table4[[#This Row],[DAUID]],Census[ALT_GEO_CODE],Census[Percent_Renters],"",0),
 IF(_xlpm.DataPoint = "","",VALUE(_xlpm.DataPoint)))</f>
        <v>14.9</v>
      </c>
      <c r="I865" s="3">
        <f>IFERROR(_xlfn.PERCENTRANK.INC(Table4[Proximity to groceries (PMD)],Table4[[#This Row],[Proximity to groceries (PMD)]]),"")</f>
        <v>0.497</v>
      </c>
      <c r="J865" s="3">
        <f>IFERROR(_xlfn.PERCENTRANK.INC(Table4[Percentage of income from government transfers (Census)],Table4[[#This Row],[Percentage of income from government transfers (Census)]]),"")</f>
        <v>0.79100000000000004</v>
      </c>
      <c r="K865" s="3">
        <f>IFERROR(_xlfn.PERCENTRANK.INC(Table4[Percentage of households that are renting (Census)],Table4[[#This Row],[Percentage of households that are renting (Census)]]),"")</f>
        <v>0.52700000000000002</v>
      </c>
      <c r="L8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66" spans="2:12" x14ac:dyDescent="0.65">
      <c r="B866" s="3">
        <v>35211407003</v>
      </c>
      <c r="C866" s="3">
        <v>35211407</v>
      </c>
      <c r="D866" s="3">
        <v>1192</v>
      </c>
      <c r="E866" s="3">
        <v>1362</v>
      </c>
      <c r="F866" s="3">
        <f>_xlfn.LET(
 _xlpm.DataPoint, _xlfn.XLOOKUP(Table4[[#This Row],[DBUID]],PMD[DBUID],PMD[Indexed_Proximity_To_Groceries],"",0),
 IF(_xlpm.DataPoint = "","",VALUE(_xlpm.DataPoint)))</f>
        <v>5.3559766372017004E-3</v>
      </c>
      <c r="G866" s="4">
        <f>_xlfn.LET(
 _xlpm.DataPoint, _xlfn.XLOOKUP(Table4[[#This Row],[DAUID]],Census[ALT_GEO_CODE],Census[Percent_Of_Income_From_Goverment_Transfers],"",0),
 IF(_xlpm.DataPoint = "","",VALUE(_xlpm.DataPoint)))</f>
        <v>14.4</v>
      </c>
      <c r="H866" s="4">
        <f>_xlfn.LET(
 _xlpm.DataPoint, _xlfn.XLOOKUP(Table4[[#This Row],[DAUID]],Census[ALT_GEO_CODE],Census[Percent_Renters],"",0),
 IF(_xlpm.DataPoint = "","",VALUE(_xlpm.DataPoint)))</f>
        <v>14.9</v>
      </c>
      <c r="I866" s="3">
        <f>IFERROR(_xlfn.PERCENTRANK.INC(Table4[Proximity to groceries (PMD)],Table4[[#This Row],[Proximity to groceries (PMD)]]),"")</f>
        <v>0.107</v>
      </c>
      <c r="J866" s="3">
        <f>IFERROR(_xlfn.PERCENTRANK.INC(Table4[Percentage of income from government transfers (Census)],Table4[[#This Row],[Percentage of income from government transfers (Census)]]),"")</f>
        <v>0.79100000000000004</v>
      </c>
      <c r="K866" s="3">
        <f>IFERROR(_xlfn.PERCENTRANK.INC(Table4[Percentage of households that are renting (Census)],Table4[[#This Row],[Percentage of households that are renting (Census)]]),"")</f>
        <v>0.52700000000000002</v>
      </c>
      <c r="L86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0.71935983543679494</v>
      </c>
    </row>
    <row r="867" spans="2:12" x14ac:dyDescent="0.65">
      <c r="B867" s="3">
        <v>35211454001</v>
      </c>
      <c r="C867" s="3">
        <v>35211454</v>
      </c>
      <c r="D867" s="3">
        <v>0</v>
      </c>
      <c r="E867" s="3">
        <v>1844</v>
      </c>
      <c r="F867" s="3">
        <f>_xlfn.LET(
 _xlpm.DataPoint, _xlfn.XLOOKUP(Table4[[#This Row],[DBUID]],PMD[DBUID],PMD[Indexed_Proximity_To_Groceries],"",0),
 IF(_xlpm.DataPoint = "","",VALUE(_xlpm.DataPoint)))</f>
        <v>4.2070411141611003E-2</v>
      </c>
      <c r="G867" s="4">
        <f>_xlfn.LET(
 _xlpm.DataPoint, _xlfn.XLOOKUP(Table4[[#This Row],[DAUID]],Census[ALT_GEO_CODE],Census[Percent_Of_Income_From_Goverment_Transfers],"",0),
 IF(_xlpm.DataPoint = "","",VALUE(_xlpm.DataPoint)))</f>
        <v>21</v>
      </c>
      <c r="H867" s="4">
        <f>_xlfn.LET(
 _xlpm.DataPoint, _xlfn.XLOOKUP(Table4[[#This Row],[DAUID]],Census[ALT_GEO_CODE],Census[Percent_Renters],"",0),
 IF(_xlpm.DataPoint = "","",VALUE(_xlpm.DataPoint)))</f>
        <v>22.1</v>
      </c>
      <c r="I867" s="3">
        <f>IFERROR(_xlfn.PERCENTRANK.INC(Table4[Proximity to groceries (PMD)],Table4[[#This Row],[Proximity to groceries (PMD)]]),"")</f>
        <v>0.74</v>
      </c>
      <c r="J867" s="3">
        <f>IFERROR(_xlfn.PERCENTRANK.INC(Table4[Percentage of income from government transfers (Census)],Table4[[#This Row],[Percentage of income from government transfers (Census)]]),"")</f>
        <v>0.96599999999999997</v>
      </c>
      <c r="K867" s="3">
        <f>IFERROR(_xlfn.PERCENTRANK.INC(Table4[Percentage of households that are renting (Census)],Table4[[#This Row],[Percentage of households that are renting (Census)]]),"")</f>
        <v>0.81699999999999995</v>
      </c>
      <c r="L8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68" spans="2:12" x14ac:dyDescent="0.65">
      <c r="B868" s="3">
        <v>35211454002</v>
      </c>
      <c r="C868" s="3">
        <v>35211454</v>
      </c>
      <c r="D868" s="3">
        <v>1844</v>
      </c>
      <c r="E868" s="3">
        <v>1844</v>
      </c>
      <c r="F868" s="3">
        <f>_xlfn.LET(
 _xlpm.DataPoint, _xlfn.XLOOKUP(Table4[[#This Row],[DBUID]],PMD[DBUID],PMD[Indexed_Proximity_To_Groceries],"",0),
 IF(_xlpm.DataPoint = "","",VALUE(_xlpm.DataPoint)))</f>
        <v>5.95578918581827E-2</v>
      </c>
      <c r="G868" s="4">
        <f>_xlfn.LET(
 _xlpm.DataPoint, _xlfn.XLOOKUP(Table4[[#This Row],[DAUID]],Census[ALT_GEO_CODE],Census[Percent_Of_Income_From_Goverment_Transfers],"",0),
 IF(_xlpm.DataPoint = "","",VALUE(_xlpm.DataPoint)))</f>
        <v>21</v>
      </c>
      <c r="H868" s="4">
        <f>_xlfn.LET(
 _xlpm.DataPoint, _xlfn.XLOOKUP(Table4[[#This Row],[DAUID]],Census[ALT_GEO_CODE],Census[Percent_Renters],"",0),
 IF(_xlpm.DataPoint = "","",VALUE(_xlpm.DataPoint)))</f>
        <v>22.1</v>
      </c>
      <c r="I868" s="3">
        <f>IFERROR(_xlfn.PERCENTRANK.INC(Table4[Proximity to groceries (PMD)],Table4[[#This Row],[Proximity to groceries (PMD)]]),"")</f>
        <v>0.86099999999999999</v>
      </c>
      <c r="J868" s="3">
        <f>IFERROR(_xlfn.PERCENTRANK.INC(Table4[Percentage of income from government transfers (Census)],Table4[[#This Row],[Percentage of income from government transfers (Census)]]),"")</f>
        <v>0.96599999999999997</v>
      </c>
      <c r="K868" s="3">
        <f>IFERROR(_xlfn.PERCENTRANK.INC(Table4[Percentage of households that are renting (Census)],Table4[[#This Row],[Percentage of households that are renting (Census)]]),"")</f>
        <v>0.81699999999999995</v>
      </c>
      <c r="L86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0.4787087081121526</v>
      </c>
    </row>
    <row r="869" spans="2:12" x14ac:dyDescent="0.65">
      <c r="B869" s="3">
        <v>35211455001</v>
      </c>
      <c r="C869" s="3">
        <v>35211455</v>
      </c>
      <c r="D869" s="3">
        <v>760</v>
      </c>
      <c r="E869" s="3">
        <v>916</v>
      </c>
      <c r="F869" s="3">
        <f>_xlfn.LET(
 _xlpm.DataPoint, _xlfn.XLOOKUP(Table4[[#This Row],[DBUID]],PMD[DBUID],PMD[Indexed_Proximity_To_Groceries],"",0),
 IF(_xlpm.DataPoint = "","",VALUE(_xlpm.DataPoint)))</f>
        <v>2.04026872337035E-2</v>
      </c>
      <c r="G869" s="4">
        <f>_xlfn.LET(
 _xlpm.DataPoint, _xlfn.XLOOKUP(Table4[[#This Row],[DAUID]],Census[ALT_GEO_CODE],Census[Percent_Of_Income_From_Goverment_Transfers],"",0),
 IF(_xlpm.DataPoint = "","",VALUE(_xlpm.DataPoint)))</f>
        <v>18.899999999999999</v>
      </c>
      <c r="H869" s="4">
        <f>_xlfn.LET(
 _xlpm.DataPoint, _xlfn.XLOOKUP(Table4[[#This Row],[DAUID]],Census[ALT_GEO_CODE],Census[Percent_Renters],"",0),
 IF(_xlpm.DataPoint = "","",VALUE(_xlpm.DataPoint)))</f>
        <v>10.5</v>
      </c>
      <c r="I869" s="3">
        <f>IFERROR(_xlfn.PERCENTRANK.INC(Table4[Proximity to groceries (PMD)],Table4[[#This Row],[Proximity to groceries (PMD)]]),"")</f>
        <v>0.45200000000000001</v>
      </c>
      <c r="J869" s="3">
        <f>IFERROR(_xlfn.PERCENTRANK.INC(Table4[Percentage of income from government transfers (Census)],Table4[[#This Row],[Percentage of income from government transfers (Census)]]),"")</f>
        <v>0.95199999999999996</v>
      </c>
      <c r="K869" s="3">
        <f>IFERROR(_xlfn.PERCENTRANK.INC(Table4[Percentage of households that are renting (Census)],Table4[[#This Row],[Percentage of households that are renting (Census)]]),"")</f>
        <v>0.30099999999999999</v>
      </c>
      <c r="L86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0.53950399814027972</v>
      </c>
    </row>
    <row r="870" spans="2:12" x14ac:dyDescent="0.65">
      <c r="B870" s="3">
        <v>35211455002</v>
      </c>
      <c r="C870" s="3">
        <v>35211455</v>
      </c>
      <c r="D870" s="3">
        <v>156</v>
      </c>
      <c r="E870" s="3">
        <v>916</v>
      </c>
      <c r="F870" s="3">
        <f>_xlfn.LET(
 _xlpm.DataPoint, _xlfn.XLOOKUP(Table4[[#This Row],[DBUID]],PMD[DBUID],PMD[Indexed_Proximity_To_Groceries],"",0),
 IF(_xlpm.DataPoint = "","",VALUE(_xlpm.DataPoint)))</f>
        <v>1.6274893133156599E-2</v>
      </c>
      <c r="G870" s="4">
        <f>_xlfn.LET(
 _xlpm.DataPoint, _xlfn.XLOOKUP(Table4[[#This Row],[DAUID]],Census[ALT_GEO_CODE],Census[Percent_Of_Income_From_Goverment_Transfers],"",0),
 IF(_xlpm.DataPoint = "","",VALUE(_xlpm.DataPoint)))</f>
        <v>18.899999999999999</v>
      </c>
      <c r="H870" s="4">
        <f>_xlfn.LET(
 _xlpm.DataPoint, _xlfn.XLOOKUP(Table4[[#This Row],[DAUID]],Census[ALT_GEO_CODE],Census[Percent_Renters],"",0),
 IF(_xlpm.DataPoint = "","",VALUE(_xlpm.DataPoint)))</f>
        <v>10.5</v>
      </c>
      <c r="I870" s="3">
        <f>IFERROR(_xlfn.PERCENTRANK.INC(Table4[Proximity to groceries (PMD)],Table4[[#This Row],[Proximity to groceries (PMD)]]),"")</f>
        <v>0.373</v>
      </c>
      <c r="J870" s="3">
        <f>IFERROR(_xlfn.PERCENTRANK.INC(Table4[Percentage of income from government transfers (Census)],Table4[[#This Row],[Percentage of income from government transfers (Census)]]),"")</f>
        <v>0.95199999999999996</v>
      </c>
      <c r="K870" s="3">
        <f>IFERROR(_xlfn.PERCENTRANK.INC(Table4[Percentage of households that are renting (Census)],Table4[[#This Row],[Percentage of households that are renting (Census)]]),"")</f>
        <v>0.30099999999999999</v>
      </c>
      <c r="L8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71" spans="2:12" x14ac:dyDescent="0.65">
      <c r="B871" s="3">
        <v>35211471001</v>
      </c>
      <c r="C871" s="3">
        <v>35211471</v>
      </c>
      <c r="D871" s="3">
        <v>106</v>
      </c>
      <c r="E871" s="3">
        <v>750</v>
      </c>
      <c r="F871" s="3">
        <f>_xlfn.LET(
 _xlpm.DataPoint, _xlfn.XLOOKUP(Table4[[#This Row],[DBUID]],PMD[DBUID],PMD[Indexed_Proximity_To_Groceries],"",0),
 IF(_xlpm.DataPoint = "","",VALUE(_xlpm.DataPoint)))</f>
        <v>2.5464445942158499E-2</v>
      </c>
      <c r="G871" s="4">
        <f>_xlfn.LET(
 _xlpm.DataPoint, _xlfn.XLOOKUP(Table4[[#This Row],[DAUID]],Census[ALT_GEO_CODE],Census[Percent_Of_Income_From_Goverment_Transfers],"",0),
 IF(_xlpm.DataPoint = "","",VALUE(_xlpm.DataPoint)))</f>
        <v>9.6</v>
      </c>
      <c r="H871" s="4">
        <f>_xlfn.LET(
 _xlpm.DataPoint, _xlfn.XLOOKUP(Table4[[#This Row],[DAUID]],Census[ALT_GEO_CODE],Census[Percent_Renters],"",0),
 IF(_xlpm.DataPoint = "","",VALUE(_xlpm.DataPoint)))</f>
        <v>15.2</v>
      </c>
      <c r="I871" s="3">
        <f>IFERROR(_xlfn.PERCENTRANK.INC(Table4[Proximity to groceries (PMD)],Table4[[#This Row],[Proximity to groceries (PMD)]]),"")</f>
        <v>0.53800000000000003</v>
      </c>
      <c r="J871" s="3">
        <f>IFERROR(_xlfn.PERCENTRANK.INC(Table4[Percentage of income from government transfers (Census)],Table4[[#This Row],[Percentage of income from government transfers (Census)]]),"")</f>
        <v>0.23400000000000001</v>
      </c>
      <c r="K871" s="3">
        <f>IFERROR(_xlfn.PERCENTRANK.INC(Table4[Percentage of households that are renting (Census)],Table4[[#This Row],[Percentage of households that are renting (Census)]]),"")</f>
        <v>0.56599999999999995</v>
      </c>
      <c r="L8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72" spans="2:12" x14ac:dyDescent="0.65">
      <c r="B872" s="3">
        <v>35211471002</v>
      </c>
      <c r="C872" s="3">
        <v>35211471</v>
      </c>
      <c r="D872" s="3">
        <v>545</v>
      </c>
      <c r="E872" s="3">
        <v>750</v>
      </c>
      <c r="F872" s="3" t="str">
        <f>_xlfn.LET(
 _xlpm.DataPoint, _xlfn.XLOOKUP(Table4[[#This Row],[DBUID]],PMD[DBUID],PMD[Indexed_Proximity_To_Groceries],"",0),
 IF(_xlpm.DataPoint = "","",VALUE(_xlpm.DataPoint)))</f>
        <v/>
      </c>
      <c r="G872" s="4">
        <f>_xlfn.LET(
 _xlpm.DataPoint, _xlfn.XLOOKUP(Table4[[#This Row],[DAUID]],Census[ALT_GEO_CODE],Census[Percent_Of_Income_From_Goverment_Transfers],"",0),
 IF(_xlpm.DataPoint = "","",VALUE(_xlpm.DataPoint)))</f>
        <v>9.6</v>
      </c>
      <c r="H872" s="4">
        <f>_xlfn.LET(
 _xlpm.DataPoint, _xlfn.XLOOKUP(Table4[[#This Row],[DAUID]],Census[ALT_GEO_CODE],Census[Percent_Renters],"",0),
 IF(_xlpm.DataPoint = "","",VALUE(_xlpm.DataPoint)))</f>
        <v>15.2</v>
      </c>
      <c r="I872" s="3" t="str">
        <f>IFERROR(_xlfn.PERCENTRANK.INC(Table4[Proximity to groceries (PMD)],Table4[[#This Row],[Proximity to groceries (PMD)]]),"")</f>
        <v/>
      </c>
      <c r="J872" s="3">
        <f>IFERROR(_xlfn.PERCENTRANK.INC(Table4[Percentage of income from government transfers (Census)],Table4[[#This Row],[Percentage of income from government transfers (Census)]]),"")</f>
        <v>0.23400000000000001</v>
      </c>
      <c r="K872" s="3">
        <f>IFERROR(_xlfn.PERCENTRANK.INC(Table4[Percentage of households that are renting (Census)],Table4[[#This Row],[Percentage of households that are renting (Census)]]),"")</f>
        <v>0.56599999999999995</v>
      </c>
      <c r="L8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73" spans="2:12" x14ac:dyDescent="0.65">
      <c r="B873" s="3">
        <v>35211471003</v>
      </c>
      <c r="C873" s="3">
        <v>35211471</v>
      </c>
      <c r="D873" s="3">
        <v>99</v>
      </c>
      <c r="E873" s="3">
        <v>750</v>
      </c>
      <c r="F873" s="3">
        <f>_xlfn.LET(
 _xlpm.DataPoint, _xlfn.XLOOKUP(Table4[[#This Row],[DBUID]],PMD[DBUID],PMD[Indexed_Proximity_To_Groceries],"",0),
 IF(_xlpm.DataPoint = "","",VALUE(_xlpm.DataPoint)))</f>
        <v>2.9708224277337901E-2</v>
      </c>
      <c r="G873" s="4">
        <f>_xlfn.LET(
 _xlpm.DataPoint, _xlfn.XLOOKUP(Table4[[#This Row],[DAUID]],Census[ALT_GEO_CODE],Census[Percent_Of_Income_From_Goverment_Transfers],"",0),
 IF(_xlpm.DataPoint = "","",VALUE(_xlpm.DataPoint)))</f>
        <v>9.6</v>
      </c>
      <c r="H873" s="4">
        <f>_xlfn.LET(
 _xlpm.DataPoint, _xlfn.XLOOKUP(Table4[[#This Row],[DAUID]],Census[ALT_GEO_CODE],Census[Percent_Renters],"",0),
 IF(_xlpm.DataPoint = "","",VALUE(_xlpm.DataPoint)))</f>
        <v>15.2</v>
      </c>
      <c r="I873" s="3">
        <f>IFERROR(_xlfn.PERCENTRANK.INC(Table4[Proximity to groceries (PMD)],Table4[[#This Row],[Proximity to groceries (PMD)]]),"")</f>
        <v>0.59099999999999997</v>
      </c>
      <c r="J873" s="3">
        <f>IFERROR(_xlfn.PERCENTRANK.INC(Table4[Percentage of income from government transfers (Census)],Table4[[#This Row],[Percentage of income from government transfers (Census)]]),"")</f>
        <v>0.23400000000000001</v>
      </c>
      <c r="K873" s="3">
        <f>IFERROR(_xlfn.PERCENTRANK.INC(Table4[Percentage of households that are renting (Census)],Table4[[#This Row],[Percentage of households that are renting (Census)]]),"")</f>
        <v>0.56599999999999995</v>
      </c>
      <c r="L8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74" spans="2:12" x14ac:dyDescent="0.65">
      <c r="B874" s="3">
        <v>35211472002</v>
      </c>
      <c r="C874" s="3">
        <v>35211472</v>
      </c>
      <c r="D874" s="3">
        <v>0</v>
      </c>
      <c r="E874" s="3">
        <v>569</v>
      </c>
      <c r="F874" s="3">
        <f>_xlfn.LET(
 _xlpm.DataPoint, _xlfn.XLOOKUP(Table4[[#This Row],[DBUID]],PMD[DBUID],PMD[Indexed_Proximity_To_Groceries],"",0),
 IF(_xlpm.DataPoint = "","",VALUE(_xlpm.DataPoint)))</f>
        <v>6.9693380362288296E-2</v>
      </c>
      <c r="G874" s="4">
        <f>_xlfn.LET(
 _xlpm.DataPoint, _xlfn.XLOOKUP(Table4[[#This Row],[DAUID]],Census[ALT_GEO_CODE],Census[Percent_Of_Income_From_Goverment_Transfers],"",0),
 IF(_xlpm.DataPoint = "","",VALUE(_xlpm.DataPoint)))</f>
        <v>34.799999999999997</v>
      </c>
      <c r="H874" s="4">
        <f>_xlfn.LET(
 _xlpm.DataPoint, _xlfn.XLOOKUP(Table4[[#This Row],[DAUID]],Census[ALT_GEO_CODE],Census[Percent_Renters],"",0),
 IF(_xlpm.DataPoint = "","",VALUE(_xlpm.DataPoint)))</f>
        <v>95.7</v>
      </c>
      <c r="I874" s="3">
        <f>IFERROR(_xlfn.PERCENTRANK.INC(Table4[Proximity to groceries (PMD)],Table4[[#This Row],[Proximity to groceries (PMD)]]),"")</f>
        <v>0.90500000000000003</v>
      </c>
      <c r="J874" s="3">
        <f>IFERROR(_xlfn.PERCENTRANK.INC(Table4[Percentage of income from government transfers (Census)],Table4[[#This Row],[Percentage of income from government transfers (Census)]]),"")</f>
        <v>0.996</v>
      </c>
      <c r="K874" s="3">
        <f>IFERROR(_xlfn.PERCENTRANK.INC(Table4[Percentage of households that are renting (Census)],Table4[[#This Row],[Percentage of households that are renting (Census)]]),"")</f>
        <v>0.99199999999999999</v>
      </c>
      <c r="L8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75" spans="2:12" x14ac:dyDescent="0.65">
      <c r="B875" s="3">
        <v>35211472003</v>
      </c>
      <c r="C875" s="3">
        <v>35211472</v>
      </c>
      <c r="D875" s="3">
        <v>346</v>
      </c>
      <c r="E875" s="3">
        <v>569</v>
      </c>
      <c r="F875" s="3">
        <f>_xlfn.LET(
 _xlpm.DataPoint, _xlfn.XLOOKUP(Table4[[#This Row],[DBUID]],PMD[DBUID],PMD[Indexed_Proximity_To_Groceries],"",0),
 IF(_xlpm.DataPoint = "","",VALUE(_xlpm.DataPoint)))</f>
        <v>9.9676250303931194E-2</v>
      </c>
      <c r="G875" s="4">
        <f>_xlfn.LET(
 _xlpm.DataPoint, _xlfn.XLOOKUP(Table4[[#This Row],[DAUID]],Census[ALT_GEO_CODE],Census[Percent_Of_Income_From_Goverment_Transfers],"",0),
 IF(_xlpm.DataPoint = "","",VALUE(_xlpm.DataPoint)))</f>
        <v>34.799999999999997</v>
      </c>
      <c r="H875" s="4">
        <f>_xlfn.LET(
 _xlpm.DataPoint, _xlfn.XLOOKUP(Table4[[#This Row],[DAUID]],Census[ALT_GEO_CODE],Census[Percent_Renters],"",0),
 IF(_xlpm.DataPoint = "","",VALUE(_xlpm.DataPoint)))</f>
        <v>95.7</v>
      </c>
      <c r="I875" s="3">
        <f>IFERROR(_xlfn.PERCENTRANK.INC(Table4[Proximity to groceries (PMD)],Table4[[#This Row],[Proximity to groceries (PMD)]]),"")</f>
        <v>0.96399999999999997</v>
      </c>
      <c r="J875" s="3">
        <f>IFERROR(_xlfn.PERCENTRANK.INC(Table4[Percentage of income from government transfers (Census)],Table4[[#This Row],[Percentage of income from government transfers (Census)]]),"")</f>
        <v>0.996</v>
      </c>
      <c r="K875" s="3">
        <f>IFERROR(_xlfn.PERCENTRANK.INC(Table4[Percentage of households that are renting (Census)],Table4[[#This Row],[Percentage of households that are renting (Census)]]),"")</f>
        <v>0.99199999999999999</v>
      </c>
      <c r="L87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0.32887018588013195</v>
      </c>
    </row>
    <row r="876" spans="2:12" x14ac:dyDescent="0.65">
      <c r="B876" s="3">
        <v>35211472005</v>
      </c>
      <c r="C876" s="3">
        <v>35211472</v>
      </c>
      <c r="D876" s="3">
        <v>105</v>
      </c>
      <c r="E876" s="3">
        <v>569</v>
      </c>
      <c r="F876" s="3">
        <f>_xlfn.LET(
 _xlpm.DataPoint, _xlfn.XLOOKUP(Table4[[#This Row],[DBUID]],PMD[DBUID],PMD[Indexed_Proximity_To_Groceries],"",0),
 IF(_xlpm.DataPoint = "","",VALUE(_xlpm.DataPoint)))</f>
        <v>0.114221546111614</v>
      </c>
      <c r="G876" s="4">
        <f>_xlfn.LET(
 _xlpm.DataPoint, _xlfn.XLOOKUP(Table4[[#This Row],[DAUID]],Census[ALT_GEO_CODE],Census[Percent_Of_Income_From_Goverment_Transfers],"",0),
 IF(_xlpm.DataPoint = "","",VALUE(_xlpm.DataPoint)))</f>
        <v>34.799999999999997</v>
      </c>
      <c r="H876" s="4">
        <f>_xlfn.LET(
 _xlpm.DataPoint, _xlfn.XLOOKUP(Table4[[#This Row],[DAUID]],Census[ALT_GEO_CODE],Census[Percent_Renters],"",0),
 IF(_xlpm.DataPoint = "","",VALUE(_xlpm.DataPoint)))</f>
        <v>95.7</v>
      </c>
      <c r="I876" s="3">
        <f>IFERROR(_xlfn.PERCENTRANK.INC(Table4[Proximity to groceries (PMD)],Table4[[#This Row],[Proximity to groceries (PMD)]]),"")</f>
        <v>0.97499999999999998</v>
      </c>
      <c r="J876" s="3">
        <f>IFERROR(_xlfn.PERCENTRANK.INC(Table4[Percentage of income from government transfers (Census)],Table4[[#This Row],[Percentage of income from government transfers (Census)]]),"")</f>
        <v>0.996</v>
      </c>
      <c r="K876" s="3">
        <f>IFERROR(_xlfn.PERCENTRANK.INC(Table4[Percentage of households that are renting (Census)],Table4[[#This Row],[Percentage of households that are renting (Census)]]),"")</f>
        <v>0.99199999999999999</v>
      </c>
      <c r="L8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77" spans="2:12" x14ac:dyDescent="0.65">
      <c r="B877" s="3">
        <v>35211472006</v>
      </c>
      <c r="C877" s="3">
        <v>35211472</v>
      </c>
      <c r="D877" s="3">
        <v>0</v>
      </c>
      <c r="E877" s="3">
        <v>569</v>
      </c>
      <c r="F877" s="3">
        <f>_xlfn.LET(
 _xlpm.DataPoint, _xlfn.XLOOKUP(Table4[[#This Row],[DBUID]],PMD[DBUID],PMD[Indexed_Proximity_To_Groceries],"",0),
 IF(_xlpm.DataPoint = "","",VALUE(_xlpm.DataPoint)))</f>
        <v>8.6437920808409896E-2</v>
      </c>
      <c r="G877" s="4">
        <f>_xlfn.LET(
 _xlpm.DataPoint, _xlfn.XLOOKUP(Table4[[#This Row],[DAUID]],Census[ALT_GEO_CODE],Census[Percent_Of_Income_From_Goverment_Transfers],"",0),
 IF(_xlpm.DataPoint = "","",VALUE(_xlpm.DataPoint)))</f>
        <v>34.799999999999997</v>
      </c>
      <c r="H877" s="4">
        <f>_xlfn.LET(
 _xlpm.DataPoint, _xlfn.XLOOKUP(Table4[[#This Row],[DAUID]],Census[ALT_GEO_CODE],Census[Percent_Renters],"",0),
 IF(_xlpm.DataPoint = "","",VALUE(_xlpm.DataPoint)))</f>
        <v>95.7</v>
      </c>
      <c r="I877" s="3">
        <f>IFERROR(_xlfn.PERCENTRANK.INC(Table4[Proximity to groceries (PMD)],Table4[[#This Row],[Proximity to groceries (PMD)]]),"")</f>
        <v>0.94599999999999995</v>
      </c>
      <c r="J877" s="3">
        <f>IFERROR(_xlfn.PERCENTRANK.INC(Table4[Percentage of income from government transfers (Census)],Table4[[#This Row],[Percentage of income from government transfers (Census)]]),"")</f>
        <v>0.996</v>
      </c>
      <c r="K877" s="3">
        <f>IFERROR(_xlfn.PERCENTRANK.INC(Table4[Percentage of households that are renting (Census)],Table4[[#This Row],[Percentage of households that are renting (Census)]]),"")</f>
        <v>0.99199999999999999</v>
      </c>
      <c r="L8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78" spans="2:12" x14ac:dyDescent="0.65">
      <c r="B878" s="3">
        <v>35211472008</v>
      </c>
      <c r="C878" s="3">
        <v>35211472</v>
      </c>
      <c r="D878" s="3">
        <v>118</v>
      </c>
      <c r="E878" s="3">
        <v>569</v>
      </c>
      <c r="F878" s="3">
        <f>_xlfn.LET(
 _xlpm.DataPoint, _xlfn.XLOOKUP(Table4[[#This Row],[DBUID]],PMD[DBUID],PMD[Indexed_Proximity_To_Groceries],"",0),
 IF(_xlpm.DataPoint = "","",VALUE(_xlpm.DataPoint)))</f>
        <v>6.3776563511092593E-2</v>
      </c>
      <c r="G878" s="4">
        <f>_xlfn.LET(
 _xlpm.DataPoint, _xlfn.XLOOKUP(Table4[[#This Row],[DAUID]],Census[ALT_GEO_CODE],Census[Percent_Of_Income_From_Goverment_Transfers],"",0),
 IF(_xlpm.DataPoint = "","",VALUE(_xlpm.DataPoint)))</f>
        <v>34.799999999999997</v>
      </c>
      <c r="H878" s="4">
        <f>_xlfn.LET(
 _xlpm.DataPoint, _xlfn.XLOOKUP(Table4[[#This Row],[DAUID]],Census[ALT_GEO_CODE],Census[Percent_Renters],"",0),
 IF(_xlpm.DataPoint = "","",VALUE(_xlpm.DataPoint)))</f>
        <v>95.7</v>
      </c>
      <c r="I878" s="3">
        <f>IFERROR(_xlfn.PERCENTRANK.INC(Table4[Proximity to groceries (PMD)],Table4[[#This Row],[Proximity to groceries (PMD)]]),"")</f>
        <v>0.88200000000000001</v>
      </c>
      <c r="J878" s="3">
        <f>IFERROR(_xlfn.PERCENTRANK.INC(Table4[Percentage of income from government transfers (Census)],Table4[[#This Row],[Percentage of income from government transfers (Census)]]),"")</f>
        <v>0.996</v>
      </c>
      <c r="K878" s="3">
        <f>IFERROR(_xlfn.PERCENTRANK.INC(Table4[Percentage of households that are renting (Census)],Table4[[#This Row],[Percentage of households that are renting (Census)]]),"")</f>
        <v>0.99199999999999999</v>
      </c>
      <c r="L8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79" spans="2:12" x14ac:dyDescent="0.65">
      <c r="B879" s="3">
        <v>35211472009</v>
      </c>
      <c r="C879" s="3">
        <v>35211472</v>
      </c>
      <c r="D879" s="3">
        <v>0</v>
      </c>
      <c r="E879" s="3">
        <v>569</v>
      </c>
      <c r="F879" s="3">
        <f>_xlfn.LET(
 _xlpm.DataPoint, _xlfn.XLOOKUP(Table4[[#This Row],[DBUID]],PMD[DBUID],PMD[Indexed_Proximity_To_Groceries],"",0),
 IF(_xlpm.DataPoint = "","",VALUE(_xlpm.DataPoint)))</f>
        <v>5.5654428533235101E-2</v>
      </c>
      <c r="G879" s="4">
        <f>_xlfn.LET(
 _xlpm.DataPoint, _xlfn.XLOOKUP(Table4[[#This Row],[DAUID]],Census[ALT_GEO_CODE],Census[Percent_Of_Income_From_Goverment_Transfers],"",0),
 IF(_xlpm.DataPoint = "","",VALUE(_xlpm.DataPoint)))</f>
        <v>34.799999999999997</v>
      </c>
      <c r="H879" s="4">
        <f>_xlfn.LET(
 _xlpm.DataPoint, _xlfn.XLOOKUP(Table4[[#This Row],[DAUID]],Census[ALT_GEO_CODE],Census[Percent_Renters],"",0),
 IF(_xlpm.DataPoint = "","",VALUE(_xlpm.DataPoint)))</f>
        <v>95.7</v>
      </c>
      <c r="I879" s="3">
        <f>IFERROR(_xlfn.PERCENTRANK.INC(Table4[Proximity to groceries (PMD)],Table4[[#This Row],[Proximity to groceries (PMD)]]),"")</f>
        <v>0.83899999999999997</v>
      </c>
      <c r="J879" s="3">
        <f>IFERROR(_xlfn.PERCENTRANK.INC(Table4[Percentage of income from government transfers (Census)],Table4[[#This Row],[Percentage of income from government transfers (Census)]]),"")</f>
        <v>0.996</v>
      </c>
      <c r="K879" s="3">
        <f>IFERROR(_xlfn.PERCENTRANK.INC(Table4[Percentage of households that are renting (Census)],Table4[[#This Row],[Percentage of households that are renting (Census)]]),"")</f>
        <v>0.99199999999999999</v>
      </c>
      <c r="L8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80" spans="2:12" x14ac:dyDescent="0.65">
      <c r="B880" s="3">
        <v>35211472012</v>
      </c>
      <c r="C880" s="3">
        <v>35211472</v>
      </c>
      <c r="D880" s="3">
        <v>0</v>
      </c>
      <c r="E880" s="3">
        <v>569</v>
      </c>
      <c r="F880" s="3">
        <f>_xlfn.LET(
 _xlpm.DataPoint, _xlfn.XLOOKUP(Table4[[#This Row],[DBUID]],PMD[DBUID],PMD[Indexed_Proximity_To_Groceries],"",0),
 IF(_xlpm.DataPoint = "","",VALUE(_xlpm.DataPoint)))</f>
        <v>0.1863391059543259</v>
      </c>
      <c r="G880" s="4">
        <f>_xlfn.LET(
 _xlpm.DataPoint, _xlfn.XLOOKUP(Table4[[#This Row],[DAUID]],Census[ALT_GEO_CODE],Census[Percent_Of_Income_From_Goverment_Transfers],"",0),
 IF(_xlpm.DataPoint = "","",VALUE(_xlpm.DataPoint)))</f>
        <v>34.799999999999997</v>
      </c>
      <c r="H880" s="4">
        <f>_xlfn.LET(
 _xlpm.DataPoint, _xlfn.XLOOKUP(Table4[[#This Row],[DAUID]],Census[ALT_GEO_CODE],Census[Percent_Renters],"",0),
 IF(_xlpm.DataPoint = "","",VALUE(_xlpm.DataPoint)))</f>
        <v>95.7</v>
      </c>
      <c r="I880" s="3">
        <f>IFERROR(_xlfn.PERCENTRANK.INC(Table4[Proximity to groceries (PMD)],Table4[[#This Row],[Proximity to groceries (PMD)]]),"")</f>
        <v>0.99399999999999999</v>
      </c>
      <c r="J880" s="3">
        <f>IFERROR(_xlfn.PERCENTRANK.INC(Table4[Percentage of income from government transfers (Census)],Table4[[#This Row],[Percentage of income from government transfers (Census)]]),"")</f>
        <v>0.996</v>
      </c>
      <c r="K880" s="3">
        <f>IFERROR(_xlfn.PERCENTRANK.INC(Table4[Percentage of households that are renting (Census)],Table4[[#This Row],[Percentage of households that are renting (Census)]]),"")</f>
        <v>0.99199999999999999</v>
      </c>
      <c r="L8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81" spans="2:12" x14ac:dyDescent="0.65">
      <c r="B881" s="3">
        <v>35211472013</v>
      </c>
      <c r="C881" s="3">
        <v>35211472</v>
      </c>
      <c r="D881" s="3">
        <v>0</v>
      </c>
      <c r="E881" s="3">
        <v>569</v>
      </c>
      <c r="F881" s="3">
        <f>_xlfn.LET(
 _xlpm.DataPoint, _xlfn.XLOOKUP(Table4[[#This Row],[DBUID]],PMD[DBUID],PMD[Indexed_Proximity_To_Groceries],"",0),
 IF(_xlpm.DataPoint = "","",VALUE(_xlpm.DataPoint)))</f>
        <v>0.1767756612382263</v>
      </c>
      <c r="G881" s="4">
        <f>_xlfn.LET(
 _xlpm.DataPoint, _xlfn.XLOOKUP(Table4[[#This Row],[DAUID]],Census[ALT_GEO_CODE],Census[Percent_Of_Income_From_Goverment_Transfers],"",0),
 IF(_xlpm.DataPoint = "","",VALUE(_xlpm.DataPoint)))</f>
        <v>34.799999999999997</v>
      </c>
      <c r="H881" s="4">
        <f>_xlfn.LET(
 _xlpm.DataPoint, _xlfn.XLOOKUP(Table4[[#This Row],[DAUID]],Census[ALT_GEO_CODE],Census[Percent_Renters],"",0),
 IF(_xlpm.DataPoint = "","",VALUE(_xlpm.DataPoint)))</f>
        <v>95.7</v>
      </c>
      <c r="I881" s="3">
        <f>IFERROR(_xlfn.PERCENTRANK.INC(Table4[Proximity to groceries (PMD)],Table4[[#This Row],[Proximity to groceries (PMD)]]),"")</f>
        <v>0.99299999999999999</v>
      </c>
      <c r="J881" s="3">
        <f>IFERROR(_xlfn.PERCENTRANK.INC(Table4[Percentage of income from government transfers (Census)],Table4[[#This Row],[Percentage of income from government transfers (Census)]]),"")</f>
        <v>0.996</v>
      </c>
      <c r="K881" s="3">
        <f>IFERROR(_xlfn.PERCENTRANK.INC(Table4[Percentage of households that are renting (Census)],Table4[[#This Row],[Percentage of households that are renting (Census)]]),"")</f>
        <v>0.99199999999999999</v>
      </c>
      <c r="L8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82" spans="2:12" x14ac:dyDescent="0.65">
      <c r="B882" s="3">
        <v>35211497001</v>
      </c>
      <c r="C882" s="3">
        <v>35211497</v>
      </c>
      <c r="D882" s="3">
        <v>188</v>
      </c>
      <c r="E882" s="3">
        <v>785</v>
      </c>
      <c r="F882" s="3">
        <f>_xlfn.LET(
 _xlpm.DataPoint, _xlfn.XLOOKUP(Table4[[#This Row],[DBUID]],PMD[DBUID],PMD[Indexed_Proximity_To_Groceries],"",0),
 IF(_xlpm.DataPoint = "","",VALUE(_xlpm.DataPoint)))</f>
        <v>4.0934692264256597E-2</v>
      </c>
      <c r="G882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882" s="4">
        <f>_xlfn.LET(
 _xlpm.DataPoint, _xlfn.XLOOKUP(Table4[[#This Row],[DAUID]],Census[ALT_GEO_CODE],Census[Percent_Renters],"",0),
 IF(_xlpm.DataPoint = "","",VALUE(_xlpm.DataPoint)))</f>
        <v>14.5</v>
      </c>
      <c r="I882" s="3">
        <f>IFERROR(_xlfn.PERCENTRANK.INC(Table4[Proximity to groceries (PMD)],Table4[[#This Row],[Proximity to groceries (PMD)]]),"")</f>
        <v>0.72699999999999998</v>
      </c>
      <c r="J882" s="3">
        <f>IFERROR(_xlfn.PERCENTRANK.INC(Table4[Percentage of income from government transfers (Census)],Table4[[#This Row],[Percentage of income from government transfers (Census)]]),"")</f>
        <v>0.89200000000000002</v>
      </c>
      <c r="K882" s="3">
        <f>IFERROR(_xlfn.PERCENTRANK.INC(Table4[Percentage of households that are renting (Census)],Table4[[#This Row],[Percentage of households that are renting (Census)]]),"")</f>
        <v>0.51400000000000001</v>
      </c>
      <c r="L8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83" spans="2:12" x14ac:dyDescent="0.65">
      <c r="B883" s="3">
        <v>35211497002</v>
      </c>
      <c r="C883" s="3">
        <v>35211497</v>
      </c>
      <c r="D883" s="3">
        <v>397</v>
      </c>
      <c r="E883" s="3">
        <v>785</v>
      </c>
      <c r="F883" s="3">
        <f>_xlfn.LET(
 _xlpm.DataPoint, _xlfn.XLOOKUP(Table4[[#This Row],[DBUID]],PMD[DBUID],PMD[Indexed_Proximity_To_Groceries],"",0),
 IF(_xlpm.DataPoint = "","",VALUE(_xlpm.DataPoint)))</f>
        <v>3.6444451262993199E-2</v>
      </c>
      <c r="G883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883" s="4">
        <f>_xlfn.LET(
 _xlpm.DataPoint, _xlfn.XLOOKUP(Table4[[#This Row],[DAUID]],Census[ALT_GEO_CODE],Census[Percent_Renters],"",0),
 IF(_xlpm.DataPoint = "","",VALUE(_xlpm.DataPoint)))</f>
        <v>14.5</v>
      </c>
      <c r="I883" s="3">
        <f>IFERROR(_xlfn.PERCENTRANK.INC(Table4[Proximity to groceries (PMD)],Table4[[#This Row],[Proximity to groceries (PMD)]]),"")</f>
        <v>0.67800000000000005</v>
      </c>
      <c r="J883" s="3">
        <f>IFERROR(_xlfn.PERCENTRANK.INC(Table4[Percentage of income from government transfers (Census)],Table4[[#This Row],[Percentage of income from government transfers (Census)]]),"")</f>
        <v>0.89200000000000002</v>
      </c>
      <c r="K883" s="3">
        <f>IFERROR(_xlfn.PERCENTRANK.INC(Table4[Percentage of households that are renting (Census)],Table4[[#This Row],[Percentage of households that are renting (Census)]]),"")</f>
        <v>0.51400000000000001</v>
      </c>
      <c r="L88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0.52851982399256925</v>
      </c>
    </row>
    <row r="884" spans="2:12" x14ac:dyDescent="0.65">
      <c r="B884" s="3">
        <v>35211497003</v>
      </c>
      <c r="C884" s="3">
        <v>35211497</v>
      </c>
      <c r="D884" s="3">
        <v>200</v>
      </c>
      <c r="E884" s="3">
        <v>785</v>
      </c>
      <c r="F884" s="3">
        <f>_xlfn.LET(
 _xlpm.DataPoint, _xlfn.XLOOKUP(Table4[[#This Row],[DBUID]],PMD[DBUID],PMD[Indexed_Proximity_To_Groceries],"",0),
 IF(_xlpm.DataPoint = "","",VALUE(_xlpm.DataPoint)))</f>
        <v>5.36408016958657E-2</v>
      </c>
      <c r="G884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884" s="4">
        <f>_xlfn.LET(
 _xlpm.DataPoint, _xlfn.XLOOKUP(Table4[[#This Row],[DAUID]],Census[ALT_GEO_CODE],Census[Percent_Renters],"",0),
 IF(_xlpm.DataPoint = "","",VALUE(_xlpm.DataPoint)))</f>
        <v>14.5</v>
      </c>
      <c r="I884" s="3">
        <f>IFERROR(_xlfn.PERCENTRANK.INC(Table4[Proximity to groceries (PMD)],Table4[[#This Row],[Proximity to groceries (PMD)]]),"")</f>
        <v>0.82499999999999996</v>
      </c>
      <c r="J884" s="3">
        <f>IFERROR(_xlfn.PERCENTRANK.INC(Table4[Percentage of income from government transfers (Census)],Table4[[#This Row],[Percentage of income from government transfers (Census)]]),"")</f>
        <v>0.89200000000000002</v>
      </c>
      <c r="K884" s="3">
        <f>IFERROR(_xlfn.PERCENTRANK.INC(Table4[Percentage of households that are renting (Census)],Table4[[#This Row],[Percentage of households that are renting (Census)]]),"")</f>
        <v>0.51400000000000001</v>
      </c>
      <c r="L8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85" spans="2:12" x14ac:dyDescent="0.65">
      <c r="B885" s="3">
        <v>35211498001</v>
      </c>
      <c r="C885" s="3">
        <v>35211498</v>
      </c>
      <c r="D885" s="3">
        <v>230</v>
      </c>
      <c r="E885" s="3">
        <v>980</v>
      </c>
      <c r="F885" s="3">
        <f>_xlfn.LET(
 _xlpm.DataPoint, _xlfn.XLOOKUP(Table4[[#This Row],[DBUID]],PMD[DBUID],PMD[Indexed_Proximity_To_Groceries],"",0),
 IF(_xlpm.DataPoint = "","",VALUE(_xlpm.DataPoint)))</f>
        <v>0.1356850051402422</v>
      </c>
      <c r="G885" s="4">
        <f>_xlfn.LET(
 _xlpm.DataPoint, _xlfn.XLOOKUP(Table4[[#This Row],[DAUID]],Census[ALT_GEO_CODE],Census[Percent_Of_Income_From_Goverment_Transfers],"",0),
 IF(_xlpm.DataPoint = "","",VALUE(_xlpm.DataPoint)))</f>
        <v>18</v>
      </c>
      <c r="H885" s="4">
        <f>_xlfn.LET(
 _xlpm.DataPoint, _xlfn.XLOOKUP(Table4[[#This Row],[DAUID]],Census[ALT_GEO_CODE],Census[Percent_Renters],"",0),
 IF(_xlpm.DataPoint = "","",VALUE(_xlpm.DataPoint)))</f>
        <v>49.2</v>
      </c>
      <c r="I885" s="3">
        <f>IFERROR(_xlfn.PERCENTRANK.INC(Table4[Proximity to groceries (PMD)],Table4[[#This Row],[Proximity to groceries (PMD)]]),"")</f>
        <v>0.98699999999999999</v>
      </c>
      <c r="J885" s="3">
        <f>IFERROR(_xlfn.PERCENTRANK.INC(Table4[Percentage of income from government transfers (Census)],Table4[[#This Row],[Percentage of income from government transfers (Census)]]),"")</f>
        <v>0.93100000000000005</v>
      </c>
      <c r="K885" s="3">
        <f>IFERROR(_xlfn.PERCENTRANK.INC(Table4[Percentage of households that are renting (Census)],Table4[[#This Row],[Percentage of households that are renting (Census)]]),"")</f>
        <v>0.94199999999999995</v>
      </c>
      <c r="L8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86" spans="2:12" x14ac:dyDescent="0.65">
      <c r="B886" s="3">
        <v>35211498003</v>
      </c>
      <c r="C886" s="3">
        <v>35211498</v>
      </c>
      <c r="D886" s="3">
        <v>0</v>
      </c>
      <c r="E886" s="3">
        <v>980</v>
      </c>
      <c r="F886" s="3" t="str">
        <f>_xlfn.LET(
 _xlpm.DataPoint, _xlfn.XLOOKUP(Table4[[#This Row],[DBUID]],PMD[DBUID],PMD[Indexed_Proximity_To_Groceries],"",0),
 IF(_xlpm.DataPoint = "","",VALUE(_xlpm.DataPoint)))</f>
        <v/>
      </c>
      <c r="G886" s="4">
        <f>_xlfn.LET(
 _xlpm.DataPoint, _xlfn.XLOOKUP(Table4[[#This Row],[DAUID]],Census[ALT_GEO_CODE],Census[Percent_Of_Income_From_Goverment_Transfers],"",0),
 IF(_xlpm.DataPoint = "","",VALUE(_xlpm.DataPoint)))</f>
        <v>18</v>
      </c>
      <c r="H886" s="4">
        <f>_xlfn.LET(
 _xlpm.DataPoint, _xlfn.XLOOKUP(Table4[[#This Row],[DAUID]],Census[ALT_GEO_CODE],Census[Percent_Renters],"",0),
 IF(_xlpm.DataPoint = "","",VALUE(_xlpm.DataPoint)))</f>
        <v>49.2</v>
      </c>
      <c r="I886" s="3" t="str">
        <f>IFERROR(_xlfn.PERCENTRANK.INC(Table4[Proximity to groceries (PMD)],Table4[[#This Row],[Proximity to groceries (PMD)]]),"")</f>
        <v/>
      </c>
      <c r="J886" s="3">
        <f>IFERROR(_xlfn.PERCENTRANK.INC(Table4[Percentage of income from government transfers (Census)],Table4[[#This Row],[Percentage of income from government transfers (Census)]]),"")</f>
        <v>0.93100000000000005</v>
      </c>
      <c r="K886" s="3">
        <f>IFERROR(_xlfn.PERCENTRANK.INC(Table4[Percentage of households that are renting (Census)],Table4[[#This Row],[Percentage of households that are renting (Census)]]),"")</f>
        <v>0.94199999999999995</v>
      </c>
      <c r="L8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87" spans="2:12" x14ac:dyDescent="0.65">
      <c r="B887" s="3">
        <v>35211498004</v>
      </c>
      <c r="C887" s="3">
        <v>35211498</v>
      </c>
      <c r="D887" s="3">
        <v>750</v>
      </c>
      <c r="E887" s="3">
        <v>980</v>
      </c>
      <c r="F887" s="3">
        <f>_xlfn.LET(
 _xlpm.DataPoint, _xlfn.XLOOKUP(Table4[[#This Row],[DBUID]],PMD[DBUID],PMD[Indexed_Proximity_To_Groceries],"",0),
 IF(_xlpm.DataPoint = "","",VALUE(_xlpm.DataPoint)))</f>
        <v>0.13130741755082889</v>
      </c>
      <c r="G887" s="4">
        <f>_xlfn.LET(
 _xlpm.DataPoint, _xlfn.XLOOKUP(Table4[[#This Row],[DAUID]],Census[ALT_GEO_CODE],Census[Percent_Of_Income_From_Goverment_Transfers],"",0),
 IF(_xlpm.DataPoint = "","",VALUE(_xlpm.DataPoint)))</f>
        <v>18</v>
      </c>
      <c r="H887" s="4">
        <f>_xlfn.LET(
 _xlpm.DataPoint, _xlfn.XLOOKUP(Table4[[#This Row],[DAUID]],Census[ALT_GEO_CODE],Census[Percent_Renters],"",0),
 IF(_xlpm.DataPoint = "","",VALUE(_xlpm.DataPoint)))</f>
        <v>49.2</v>
      </c>
      <c r="I887" s="3">
        <f>IFERROR(_xlfn.PERCENTRANK.INC(Table4[Proximity to groceries (PMD)],Table4[[#This Row],[Proximity to groceries (PMD)]]),"")</f>
        <v>0.98499999999999999</v>
      </c>
      <c r="J887" s="3">
        <f>IFERROR(_xlfn.PERCENTRANK.INC(Table4[Percentage of income from government transfers (Census)],Table4[[#This Row],[Percentage of income from government transfers (Census)]]),"")</f>
        <v>0.93100000000000005</v>
      </c>
      <c r="K887" s="3">
        <f>IFERROR(_xlfn.PERCENTRANK.INC(Table4[Percentage of households that are renting (Census)],Table4[[#This Row],[Percentage of households that are renting (Census)]]),"")</f>
        <v>0.94199999999999995</v>
      </c>
      <c r="L88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0.23606446338228096</v>
      </c>
    </row>
    <row r="888" spans="2:12" x14ac:dyDescent="0.65">
      <c r="B888" s="3">
        <v>35211499001</v>
      </c>
      <c r="C888" s="3">
        <v>35211499</v>
      </c>
      <c r="D888" s="3">
        <v>184</v>
      </c>
      <c r="E888" s="3">
        <v>929</v>
      </c>
      <c r="F888" s="3">
        <f>_xlfn.LET(
 _xlpm.DataPoint, _xlfn.XLOOKUP(Table4[[#This Row],[DBUID]],PMD[DBUID],PMD[Indexed_Proximity_To_Groceries],"",0),
 IF(_xlpm.DataPoint = "","",VALUE(_xlpm.DataPoint)))</f>
        <v>4.9626242725433901E-2</v>
      </c>
      <c r="G888" s="4">
        <f>_xlfn.LET(
 _xlpm.DataPoint, _xlfn.XLOOKUP(Table4[[#This Row],[DAUID]],Census[ALT_GEO_CODE],Census[Percent_Of_Income_From_Goverment_Transfers],"",0),
 IF(_xlpm.DataPoint = "","",VALUE(_xlpm.DataPoint)))</f>
        <v>14.7</v>
      </c>
      <c r="H888" s="4">
        <f>_xlfn.LET(
 _xlpm.DataPoint, _xlfn.XLOOKUP(Table4[[#This Row],[DAUID]],Census[ALT_GEO_CODE],Census[Percent_Renters],"",0),
 IF(_xlpm.DataPoint = "","",VALUE(_xlpm.DataPoint)))</f>
        <v>31</v>
      </c>
      <c r="I888" s="3">
        <f>IFERROR(_xlfn.PERCENTRANK.INC(Table4[Proximity to groceries (PMD)],Table4[[#This Row],[Proximity to groceries (PMD)]]),"")</f>
        <v>0.8</v>
      </c>
      <c r="J888" s="3">
        <f>IFERROR(_xlfn.PERCENTRANK.INC(Table4[Percentage of income from government transfers (Census)],Table4[[#This Row],[Percentage of income from government transfers (Census)]]),"")</f>
        <v>0.80600000000000005</v>
      </c>
      <c r="K888" s="3">
        <f>IFERROR(_xlfn.PERCENTRANK.INC(Table4[Percentage of households that are renting (Census)],Table4[[#This Row],[Percentage of households that are renting (Census)]]),"")</f>
        <v>0.89500000000000002</v>
      </c>
      <c r="L8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89" spans="2:12" x14ac:dyDescent="0.65">
      <c r="B889" s="3">
        <v>35211499002</v>
      </c>
      <c r="C889" s="3">
        <v>35211499</v>
      </c>
      <c r="D889" s="3">
        <v>343</v>
      </c>
      <c r="E889" s="3">
        <v>929</v>
      </c>
      <c r="F889" s="3">
        <f>_xlfn.LET(
 _xlpm.DataPoint, _xlfn.XLOOKUP(Table4[[#This Row],[DBUID]],PMD[DBUID],PMD[Indexed_Proximity_To_Groceries],"",0),
 IF(_xlpm.DataPoint = "","",VALUE(_xlpm.DataPoint)))</f>
        <v>7.4152815915393203E-2</v>
      </c>
      <c r="G889" s="4">
        <f>_xlfn.LET(
 _xlpm.DataPoint, _xlfn.XLOOKUP(Table4[[#This Row],[DAUID]],Census[ALT_GEO_CODE],Census[Percent_Of_Income_From_Goverment_Transfers],"",0),
 IF(_xlpm.DataPoint = "","",VALUE(_xlpm.DataPoint)))</f>
        <v>14.7</v>
      </c>
      <c r="H889" s="4">
        <f>_xlfn.LET(
 _xlpm.DataPoint, _xlfn.XLOOKUP(Table4[[#This Row],[DAUID]],Census[ALT_GEO_CODE],Census[Percent_Renters],"",0),
 IF(_xlpm.DataPoint = "","",VALUE(_xlpm.DataPoint)))</f>
        <v>31</v>
      </c>
      <c r="I889" s="3">
        <f>IFERROR(_xlfn.PERCENTRANK.INC(Table4[Proximity to groceries (PMD)],Table4[[#This Row],[Proximity to groceries (PMD)]]),"")</f>
        <v>0.92100000000000004</v>
      </c>
      <c r="J889" s="3">
        <f>IFERROR(_xlfn.PERCENTRANK.INC(Table4[Percentage of income from government transfers (Census)],Table4[[#This Row],[Percentage of income from government transfers (Census)]]),"")</f>
        <v>0.80600000000000005</v>
      </c>
      <c r="K889" s="3">
        <f>IFERROR(_xlfn.PERCENTRANK.INC(Table4[Percentage of households that are renting (Census)],Table4[[#This Row],[Percentage of households that are renting (Census)]]),"")</f>
        <v>0.89500000000000002</v>
      </c>
      <c r="L88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0.38482362191336811</v>
      </c>
    </row>
    <row r="890" spans="2:12" x14ac:dyDescent="0.65">
      <c r="B890" s="3">
        <v>35211499003</v>
      </c>
      <c r="C890" s="3">
        <v>35211499</v>
      </c>
      <c r="D890" s="3">
        <v>402</v>
      </c>
      <c r="E890" s="3">
        <v>929</v>
      </c>
      <c r="F890" s="3">
        <f>_xlfn.LET(
 _xlpm.DataPoint, _xlfn.XLOOKUP(Table4[[#This Row],[DBUID]],PMD[DBUID],PMD[Indexed_Proximity_To_Groceries],"",0),
 IF(_xlpm.DataPoint = "","",VALUE(_xlpm.DataPoint)))</f>
        <v>7.6500032633208495E-2</v>
      </c>
      <c r="G890" s="4">
        <f>_xlfn.LET(
 _xlpm.DataPoint, _xlfn.XLOOKUP(Table4[[#This Row],[DAUID]],Census[ALT_GEO_CODE],Census[Percent_Of_Income_From_Goverment_Transfers],"",0),
 IF(_xlpm.DataPoint = "","",VALUE(_xlpm.DataPoint)))</f>
        <v>14.7</v>
      </c>
      <c r="H890" s="4">
        <f>_xlfn.LET(
 _xlpm.DataPoint, _xlfn.XLOOKUP(Table4[[#This Row],[DAUID]],Census[ALT_GEO_CODE],Census[Percent_Renters],"",0),
 IF(_xlpm.DataPoint = "","",VALUE(_xlpm.DataPoint)))</f>
        <v>31</v>
      </c>
      <c r="I890" s="3">
        <f>IFERROR(_xlfn.PERCENTRANK.INC(Table4[Proximity to groceries (PMD)],Table4[[#This Row],[Proximity to groceries (PMD)]]),"")</f>
        <v>0.92600000000000005</v>
      </c>
      <c r="J890" s="3">
        <f>IFERROR(_xlfn.PERCENTRANK.INC(Table4[Percentage of income from government transfers (Census)],Table4[[#This Row],[Percentage of income from government transfers (Census)]]),"")</f>
        <v>0.80600000000000005</v>
      </c>
      <c r="K890" s="3">
        <f>IFERROR(_xlfn.PERCENTRANK.INC(Table4[Percentage of households that are renting (Census)],Table4[[#This Row],[Percentage of households that are renting (Census)]]),"")</f>
        <v>0.89500000000000002</v>
      </c>
      <c r="L89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0.37652741173719007</v>
      </c>
    </row>
    <row r="891" spans="2:12" x14ac:dyDescent="0.65">
      <c r="B891" s="3">
        <v>35211501001</v>
      </c>
      <c r="C891" s="3">
        <v>35211501</v>
      </c>
      <c r="D891" s="3">
        <v>180</v>
      </c>
      <c r="E891" s="3">
        <v>1016</v>
      </c>
      <c r="F891" s="3">
        <f>_xlfn.LET(
 _xlpm.DataPoint, _xlfn.XLOOKUP(Table4[[#This Row],[DBUID]],PMD[DBUID],PMD[Indexed_Proximity_To_Groceries],"",0),
 IF(_xlpm.DataPoint = "","",VALUE(_xlpm.DataPoint)))</f>
        <v>3.90515235719745E-2</v>
      </c>
      <c r="G891" s="4">
        <f>_xlfn.LET(
 _xlpm.DataPoint, _xlfn.XLOOKUP(Table4[[#This Row],[DAUID]],Census[ALT_GEO_CODE],Census[Percent_Of_Income_From_Goverment_Transfers],"",0),
 IF(_xlpm.DataPoint = "","",VALUE(_xlpm.DataPoint)))</f>
        <v>10.3</v>
      </c>
      <c r="H891" s="4">
        <f>_xlfn.LET(
 _xlpm.DataPoint, _xlfn.XLOOKUP(Table4[[#This Row],[DAUID]],Census[ALT_GEO_CODE],Census[Percent_Renters],"",0),
 IF(_xlpm.DataPoint = "","",VALUE(_xlpm.DataPoint)))</f>
        <v>9.1</v>
      </c>
      <c r="I891" s="3">
        <f>IFERROR(_xlfn.PERCENTRANK.INC(Table4[Proximity to groceries (PMD)],Table4[[#This Row],[Proximity to groceries (PMD)]]),"")</f>
        <v>0.70899999999999996</v>
      </c>
      <c r="J891" s="3">
        <f>IFERROR(_xlfn.PERCENTRANK.INC(Table4[Percentage of income from government transfers (Census)],Table4[[#This Row],[Percentage of income from government transfers (Census)]]),"")</f>
        <v>0.30599999999999999</v>
      </c>
      <c r="K891" s="3">
        <f>IFERROR(_xlfn.PERCENTRANK.INC(Table4[Percentage of households that are renting (Census)],Table4[[#This Row],[Percentage of households that are renting (Census)]]),"")</f>
        <v>0.24399999999999999</v>
      </c>
      <c r="L8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92" spans="2:12" x14ac:dyDescent="0.65">
      <c r="B892" s="3">
        <v>35211501002</v>
      </c>
      <c r="C892" s="3">
        <v>35211501</v>
      </c>
      <c r="D892" s="3">
        <v>666</v>
      </c>
      <c r="E892" s="3">
        <v>1016</v>
      </c>
      <c r="F892" s="3">
        <f>_xlfn.LET(
 _xlpm.DataPoint, _xlfn.XLOOKUP(Table4[[#This Row],[DBUID]],PMD[DBUID],PMD[Indexed_Proximity_To_Groceries],"",0),
 IF(_xlpm.DataPoint = "","",VALUE(_xlpm.DataPoint)))</f>
        <v>0.1540073524464258</v>
      </c>
      <c r="G892" s="4">
        <f>_xlfn.LET(
 _xlpm.DataPoint, _xlfn.XLOOKUP(Table4[[#This Row],[DAUID]],Census[ALT_GEO_CODE],Census[Percent_Of_Income_From_Goverment_Transfers],"",0),
 IF(_xlpm.DataPoint = "","",VALUE(_xlpm.DataPoint)))</f>
        <v>10.3</v>
      </c>
      <c r="H892" s="4">
        <f>_xlfn.LET(
 _xlpm.DataPoint, _xlfn.XLOOKUP(Table4[[#This Row],[DAUID]],Census[ALT_GEO_CODE],Census[Percent_Renters],"",0),
 IF(_xlpm.DataPoint = "","",VALUE(_xlpm.DataPoint)))</f>
        <v>9.1</v>
      </c>
      <c r="I892" s="3">
        <f>IFERROR(_xlfn.PERCENTRANK.INC(Table4[Proximity to groceries (PMD)],Table4[[#This Row],[Proximity to groceries (PMD)]]),"")</f>
        <v>0.98899999999999999</v>
      </c>
      <c r="J892" s="3">
        <f>IFERROR(_xlfn.PERCENTRANK.INC(Table4[Percentage of income from government transfers (Census)],Table4[[#This Row],[Percentage of income from government transfers (Census)]]),"")</f>
        <v>0.30599999999999999</v>
      </c>
      <c r="K892" s="3">
        <f>IFERROR(_xlfn.PERCENTRANK.INC(Table4[Percentage of households that are renting (Census)],Table4[[#This Row],[Percentage of households that are renting (Census)]]),"")</f>
        <v>0.24399999999999999</v>
      </c>
      <c r="L89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9.3648605042870481E-2</v>
      </c>
    </row>
    <row r="893" spans="2:12" x14ac:dyDescent="0.65">
      <c r="B893" s="3">
        <v>35211501003</v>
      </c>
      <c r="C893" s="3">
        <v>35211501</v>
      </c>
      <c r="D893" s="3">
        <v>170</v>
      </c>
      <c r="E893" s="3">
        <v>1016</v>
      </c>
      <c r="F893" s="3">
        <f>_xlfn.LET(
 _xlpm.DataPoint, _xlfn.XLOOKUP(Table4[[#This Row],[DBUID]],PMD[DBUID],PMD[Indexed_Proximity_To_Groceries],"",0),
 IF(_xlpm.DataPoint = "","",VALUE(_xlpm.DataPoint)))</f>
        <v>4.5024017410362001E-2</v>
      </c>
      <c r="G893" s="4">
        <f>_xlfn.LET(
 _xlpm.DataPoint, _xlfn.XLOOKUP(Table4[[#This Row],[DAUID]],Census[ALT_GEO_CODE],Census[Percent_Of_Income_From_Goverment_Transfers],"",0),
 IF(_xlpm.DataPoint = "","",VALUE(_xlpm.DataPoint)))</f>
        <v>10.3</v>
      </c>
      <c r="H893" s="4">
        <f>_xlfn.LET(
 _xlpm.DataPoint, _xlfn.XLOOKUP(Table4[[#This Row],[DAUID]],Census[ALT_GEO_CODE],Census[Percent_Renters],"",0),
 IF(_xlpm.DataPoint = "","",VALUE(_xlpm.DataPoint)))</f>
        <v>9.1</v>
      </c>
      <c r="I893" s="3">
        <f>IFERROR(_xlfn.PERCENTRANK.INC(Table4[Proximity to groceries (PMD)],Table4[[#This Row],[Proximity to groceries (PMD)]]),"")</f>
        <v>0.76</v>
      </c>
      <c r="J893" s="3">
        <f>IFERROR(_xlfn.PERCENTRANK.INC(Table4[Percentage of income from government transfers (Census)],Table4[[#This Row],[Percentage of income from government transfers (Census)]]),"")</f>
        <v>0.30599999999999999</v>
      </c>
      <c r="K893" s="3">
        <f>IFERROR(_xlfn.PERCENTRANK.INC(Table4[Percentage of households that are renting (Census)],Table4[[#This Row],[Percentage of households that are renting (Census)]]),"")</f>
        <v>0.24399999999999999</v>
      </c>
      <c r="L8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94" spans="2:12" x14ac:dyDescent="0.65">
      <c r="B894" s="3">
        <v>35211502001</v>
      </c>
      <c r="C894" s="3">
        <v>35211502</v>
      </c>
      <c r="D894" s="3">
        <v>147</v>
      </c>
      <c r="E894" s="3">
        <v>568</v>
      </c>
      <c r="F894" s="3">
        <f>_xlfn.LET(
 _xlpm.DataPoint, _xlfn.XLOOKUP(Table4[[#This Row],[DBUID]],PMD[DBUID],PMD[Indexed_Proximity_To_Groceries],"",0),
 IF(_xlpm.DataPoint = "","",VALUE(_xlpm.DataPoint)))</f>
        <v>4.9321093457179901E-2</v>
      </c>
      <c r="G894" s="4">
        <f>_xlfn.LET(
 _xlpm.DataPoint, _xlfn.XLOOKUP(Table4[[#This Row],[DAUID]],Census[ALT_GEO_CODE],Census[Percent_Of_Income_From_Goverment_Transfers],"",0),
 IF(_xlpm.DataPoint = "","",VALUE(_xlpm.DataPoint)))</f>
        <v>11.8</v>
      </c>
      <c r="H894" s="4">
        <f>_xlfn.LET(
 _xlpm.DataPoint, _xlfn.XLOOKUP(Table4[[#This Row],[DAUID]],Census[ALT_GEO_CODE],Census[Percent_Renters],"",0),
 IF(_xlpm.DataPoint = "","",VALUE(_xlpm.DataPoint)))</f>
        <v>13.5</v>
      </c>
      <c r="I894" s="3">
        <f>IFERROR(_xlfn.PERCENTRANK.INC(Table4[Proximity to groceries (PMD)],Table4[[#This Row],[Proximity to groceries (PMD)]]),"")</f>
        <v>0.79600000000000004</v>
      </c>
      <c r="J894" s="3">
        <f>IFERROR(_xlfn.PERCENTRANK.INC(Table4[Percentage of income from government transfers (Census)],Table4[[#This Row],[Percentage of income from government transfers (Census)]]),"")</f>
        <v>0.5</v>
      </c>
      <c r="K894" s="3">
        <f>IFERROR(_xlfn.PERCENTRANK.INC(Table4[Percentage of households that are renting (Census)],Table4[[#This Row],[Percentage of households that are renting (Census)]]),"")</f>
        <v>0.46100000000000002</v>
      </c>
      <c r="L8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95" spans="2:12" x14ac:dyDescent="0.65">
      <c r="B895" s="3">
        <v>35211502002</v>
      </c>
      <c r="C895" s="3">
        <v>35211502</v>
      </c>
      <c r="D895" s="3">
        <v>421</v>
      </c>
      <c r="E895" s="3">
        <v>568</v>
      </c>
      <c r="F895" s="3">
        <f>_xlfn.LET(
 _xlpm.DataPoint, _xlfn.XLOOKUP(Table4[[#This Row],[DBUID]],PMD[DBUID],PMD[Indexed_Proximity_To_Groceries],"",0),
 IF(_xlpm.DataPoint = "","",VALUE(_xlpm.DataPoint)))</f>
        <v>4.9706493929271303E-2</v>
      </c>
      <c r="G895" s="4">
        <f>_xlfn.LET(
 _xlpm.DataPoint, _xlfn.XLOOKUP(Table4[[#This Row],[DAUID]],Census[ALT_GEO_CODE],Census[Percent_Of_Income_From_Goverment_Transfers],"",0),
 IF(_xlpm.DataPoint = "","",VALUE(_xlpm.DataPoint)))</f>
        <v>11.8</v>
      </c>
      <c r="H895" s="4">
        <f>_xlfn.LET(
 _xlpm.DataPoint, _xlfn.XLOOKUP(Table4[[#This Row],[DAUID]],Census[ALT_GEO_CODE],Census[Percent_Renters],"",0),
 IF(_xlpm.DataPoint = "","",VALUE(_xlpm.DataPoint)))</f>
        <v>13.5</v>
      </c>
      <c r="I895" s="3">
        <f>IFERROR(_xlfn.PERCENTRANK.INC(Table4[Proximity to groceries (PMD)],Table4[[#This Row],[Proximity to groceries (PMD)]]),"")</f>
        <v>0.80100000000000005</v>
      </c>
      <c r="J895" s="3">
        <f>IFERROR(_xlfn.PERCENTRANK.INC(Table4[Percentage of income from government transfers (Census)],Table4[[#This Row],[Percentage of income from government transfers (Census)]]),"")</f>
        <v>0.5</v>
      </c>
      <c r="K895" s="3">
        <f>IFERROR(_xlfn.PERCENTRANK.INC(Table4[Percentage of households that are renting (Census)],Table4[[#This Row],[Percentage of households that are renting (Census)]]),"")</f>
        <v>0.46100000000000002</v>
      </c>
      <c r="L89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0.35796563447785207</v>
      </c>
    </row>
    <row r="896" spans="2:12" x14ac:dyDescent="0.65">
      <c r="B896" s="3">
        <v>35211528001</v>
      </c>
      <c r="C896" s="3">
        <v>35211528</v>
      </c>
      <c r="D896" s="3">
        <v>78</v>
      </c>
      <c r="E896" s="3">
        <v>1373</v>
      </c>
      <c r="F896" s="3">
        <f>_xlfn.LET(
 _xlpm.DataPoint, _xlfn.XLOOKUP(Table4[[#This Row],[DBUID]],PMD[DBUID],PMD[Indexed_Proximity_To_Groceries],"",0),
 IF(_xlpm.DataPoint = "","",VALUE(_xlpm.DataPoint)))</f>
        <v>3.7910727077295703E-2</v>
      </c>
      <c r="G896" s="4">
        <f>_xlfn.LET(
 _xlpm.DataPoint, _xlfn.XLOOKUP(Table4[[#This Row],[DAUID]],Census[ALT_GEO_CODE],Census[Percent_Of_Income_From_Goverment_Transfers],"",0),
 IF(_xlpm.DataPoint = "","",VALUE(_xlpm.DataPoint)))</f>
        <v>13.3</v>
      </c>
      <c r="H896" s="4">
        <f>_xlfn.LET(
 _xlpm.DataPoint, _xlfn.XLOOKUP(Table4[[#This Row],[DAUID]],Census[ALT_GEO_CODE],Census[Percent_Renters],"",0),
 IF(_xlpm.DataPoint = "","",VALUE(_xlpm.DataPoint)))</f>
        <v>25.3</v>
      </c>
      <c r="I896" s="3">
        <f>IFERROR(_xlfn.PERCENTRANK.INC(Table4[Proximity to groceries (PMD)],Table4[[#This Row],[Proximity to groceries (PMD)]]),"")</f>
        <v>0.69399999999999995</v>
      </c>
      <c r="J896" s="3">
        <f>IFERROR(_xlfn.PERCENTRANK.INC(Table4[Percentage of income from government transfers (Census)],Table4[[#This Row],[Percentage of income from government transfers (Census)]]),"")</f>
        <v>0.69199999999999995</v>
      </c>
      <c r="K896" s="3">
        <f>IFERROR(_xlfn.PERCENTRANK.INC(Table4[Percentage of households that are renting (Census)],Table4[[#This Row],[Percentage of households that are renting (Census)]]),"")</f>
        <v>0.84499999999999997</v>
      </c>
      <c r="L8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97" spans="2:12" x14ac:dyDescent="0.65">
      <c r="B897" s="3">
        <v>35211528002</v>
      </c>
      <c r="C897" s="3">
        <v>35211528</v>
      </c>
      <c r="D897" s="3">
        <v>1295</v>
      </c>
      <c r="E897" s="3">
        <v>1373</v>
      </c>
      <c r="F897" s="3">
        <f>_xlfn.LET(
 _xlpm.DataPoint, _xlfn.XLOOKUP(Table4[[#This Row],[DBUID]],PMD[DBUID],PMD[Indexed_Proximity_To_Groceries],"",0),
 IF(_xlpm.DataPoint = "","",VALUE(_xlpm.DataPoint)))</f>
        <v>3.7910727077295703E-2</v>
      </c>
      <c r="G897" s="4">
        <f>_xlfn.LET(
 _xlpm.DataPoint, _xlfn.XLOOKUP(Table4[[#This Row],[DAUID]],Census[ALT_GEO_CODE],Census[Percent_Of_Income_From_Goverment_Transfers],"",0),
 IF(_xlpm.DataPoint = "","",VALUE(_xlpm.DataPoint)))</f>
        <v>13.3</v>
      </c>
      <c r="H897" s="4">
        <f>_xlfn.LET(
 _xlpm.DataPoint, _xlfn.XLOOKUP(Table4[[#This Row],[DAUID]],Census[ALT_GEO_CODE],Census[Percent_Renters],"",0),
 IF(_xlpm.DataPoint = "","",VALUE(_xlpm.DataPoint)))</f>
        <v>25.3</v>
      </c>
      <c r="I897" s="3">
        <f>IFERROR(_xlfn.PERCENTRANK.INC(Table4[Proximity to groceries (PMD)],Table4[[#This Row],[Proximity to groceries (PMD)]]),"")</f>
        <v>0.69399999999999995</v>
      </c>
      <c r="J897" s="3">
        <f>IFERROR(_xlfn.PERCENTRANK.INC(Table4[Percentage of income from government transfers (Census)],Table4[[#This Row],[Percentage of income from government transfers (Census)]]),"")</f>
        <v>0.69199999999999995</v>
      </c>
      <c r="K897" s="3">
        <f>IFERROR(_xlfn.PERCENTRANK.INC(Table4[Percentage of households that are renting (Census)],Table4[[#This Row],[Percentage of households that are renting (Census)]]),"")</f>
        <v>0.84499999999999997</v>
      </c>
      <c r="L89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0.56350106773729047</v>
      </c>
    </row>
    <row r="898" spans="2:12" x14ac:dyDescent="0.65">
      <c r="B898" s="3">
        <v>35211529003</v>
      </c>
      <c r="C898" s="3">
        <v>35211529</v>
      </c>
      <c r="D898" s="3">
        <v>240</v>
      </c>
      <c r="E898" s="3">
        <v>240</v>
      </c>
      <c r="F898" s="3">
        <f>_xlfn.LET(
 _xlpm.DataPoint, _xlfn.XLOOKUP(Table4[[#This Row],[DBUID]],PMD[DBUID],PMD[Indexed_Proximity_To_Groceries],"",0),
 IF(_xlpm.DataPoint = "","",VALUE(_xlpm.DataPoint)))</f>
        <v>2.4210338583103001E-2</v>
      </c>
      <c r="G898" s="4" t="str">
        <f>_xlfn.LET(
 _xlpm.DataPoint, _xlfn.XLOOKUP(Table4[[#This Row],[DAUID]],Census[ALT_GEO_CODE],Census[Percent_Of_Income_From_Goverment_Transfers],"",0),
 IF(_xlpm.DataPoint = "","",VALUE(_xlpm.DataPoint)))</f>
        <v/>
      </c>
      <c r="H898" s="4">
        <f>_xlfn.LET(
 _xlpm.DataPoint, _xlfn.XLOOKUP(Table4[[#This Row],[DAUID]],Census[ALT_GEO_CODE],Census[Percent_Renters],"",0),
 IF(_xlpm.DataPoint = "","",VALUE(_xlpm.DataPoint)))</f>
        <v>100</v>
      </c>
      <c r="I898" s="3">
        <f>IFERROR(_xlfn.PERCENTRANK.INC(Table4[Proximity to groceries (PMD)],Table4[[#This Row],[Proximity to groceries (PMD)]]),"")</f>
        <v>0.52</v>
      </c>
      <c r="J898" s="3" t="str">
        <f>IFERROR(_xlfn.PERCENTRANK.INC(Table4[Percentage of income from government transfers (Census)],Table4[[#This Row],[Percentage of income from government transfers (Census)]]),"")</f>
        <v/>
      </c>
      <c r="K898" s="3">
        <f>IFERROR(_xlfn.PERCENTRANK.INC(Table4[Percentage of households that are renting (Census)],Table4[[#This Row],[Percentage of households that are renting (Census)]]),"")</f>
        <v>0.999</v>
      </c>
      <c r="L8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899" spans="2:12" x14ac:dyDescent="0.65">
      <c r="B899" s="3">
        <v>35211530001</v>
      </c>
      <c r="C899" s="3">
        <v>35211530</v>
      </c>
      <c r="D899" s="3">
        <v>322</v>
      </c>
      <c r="E899" s="3">
        <v>490</v>
      </c>
      <c r="F899" s="3">
        <f>_xlfn.LET(
 _xlpm.DataPoint, _xlfn.XLOOKUP(Table4[[#This Row],[DBUID]],PMD[DBUID],PMD[Indexed_Proximity_To_Groceries],"",0),
 IF(_xlpm.DataPoint = "","",VALUE(_xlpm.DataPoint)))</f>
        <v>9.0355127102446503E-2</v>
      </c>
      <c r="G899" s="4">
        <f>_xlfn.LET(
 _xlpm.DataPoint, _xlfn.XLOOKUP(Table4[[#This Row],[DAUID]],Census[ALT_GEO_CODE],Census[Percent_Of_Income_From_Goverment_Transfers],"",0),
 IF(_xlpm.DataPoint = "","",VALUE(_xlpm.DataPoint)))</f>
        <v>14.2</v>
      </c>
      <c r="H899" s="4">
        <f>_xlfn.LET(
 _xlpm.DataPoint, _xlfn.XLOOKUP(Table4[[#This Row],[DAUID]],Census[ALT_GEO_CODE],Census[Percent_Renters],"",0),
 IF(_xlpm.DataPoint = "","",VALUE(_xlpm.DataPoint)))</f>
        <v>12.5</v>
      </c>
      <c r="I899" s="3">
        <f>IFERROR(_xlfn.PERCENTRANK.INC(Table4[Proximity to groceries (PMD)],Table4[[#This Row],[Proximity to groceries (PMD)]]),"")</f>
        <v>0.95099999999999996</v>
      </c>
      <c r="J899" s="3">
        <f>IFERROR(_xlfn.PERCENTRANK.INC(Table4[Percentage of income from government transfers (Census)],Table4[[#This Row],[Percentage of income from government transfers (Census)]]),"")</f>
        <v>0.77100000000000002</v>
      </c>
      <c r="K899" s="3">
        <f>IFERROR(_xlfn.PERCENTRANK.INC(Table4[Percentage of households that are renting (Census)],Table4[[#This Row],[Percentage of households that are renting (Census)]]),"")</f>
        <v>0.41799999999999998</v>
      </c>
      <c r="L8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00" spans="2:12" x14ac:dyDescent="0.65">
      <c r="B900" s="3">
        <v>35211530002</v>
      </c>
      <c r="C900" s="3">
        <v>35211530</v>
      </c>
      <c r="D900" s="3">
        <v>168</v>
      </c>
      <c r="E900" s="3">
        <v>490</v>
      </c>
      <c r="F900" s="3">
        <f>_xlfn.LET(
 _xlpm.DataPoint, _xlfn.XLOOKUP(Table4[[#This Row],[DBUID]],PMD[DBUID],PMD[Indexed_Proximity_To_Groceries],"",0),
 IF(_xlpm.DataPoint = "","",VALUE(_xlpm.DataPoint)))</f>
        <v>9.4796358640409001E-2</v>
      </c>
      <c r="G900" s="4">
        <f>_xlfn.LET(
 _xlpm.DataPoint, _xlfn.XLOOKUP(Table4[[#This Row],[DAUID]],Census[ALT_GEO_CODE],Census[Percent_Of_Income_From_Goverment_Transfers],"",0),
 IF(_xlpm.DataPoint = "","",VALUE(_xlpm.DataPoint)))</f>
        <v>14.2</v>
      </c>
      <c r="H900" s="4">
        <f>_xlfn.LET(
 _xlpm.DataPoint, _xlfn.XLOOKUP(Table4[[#This Row],[DAUID]],Census[ALT_GEO_CODE],Census[Percent_Renters],"",0),
 IF(_xlpm.DataPoint = "","",VALUE(_xlpm.DataPoint)))</f>
        <v>12.5</v>
      </c>
      <c r="I900" s="3">
        <f>IFERROR(_xlfn.PERCENTRANK.INC(Table4[Proximity to groceries (PMD)],Table4[[#This Row],[Proximity to groceries (PMD)]]),"")</f>
        <v>0.95699999999999996</v>
      </c>
      <c r="J900" s="3">
        <f>IFERROR(_xlfn.PERCENTRANK.INC(Table4[Percentage of income from government transfers (Census)],Table4[[#This Row],[Percentage of income from government transfers (Census)]]),"")</f>
        <v>0.77100000000000002</v>
      </c>
      <c r="K900" s="3">
        <f>IFERROR(_xlfn.PERCENTRANK.INC(Table4[Percentage of households that are renting (Census)],Table4[[#This Row],[Percentage of households that are renting (Census)]]),"")</f>
        <v>0.41799999999999998</v>
      </c>
      <c r="L9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01" spans="2:12" x14ac:dyDescent="0.65">
      <c r="B901" s="3">
        <v>35211531001</v>
      </c>
      <c r="C901" s="3">
        <v>35211531</v>
      </c>
      <c r="D901" s="3">
        <v>74</v>
      </c>
      <c r="E901" s="3">
        <v>669</v>
      </c>
      <c r="F901" s="3">
        <f>_xlfn.LET(
 _xlpm.DataPoint, _xlfn.XLOOKUP(Table4[[#This Row],[DBUID]],PMD[DBUID],PMD[Indexed_Proximity_To_Groceries],"",0),
 IF(_xlpm.DataPoint = "","",VALUE(_xlpm.DataPoint)))</f>
        <v>5.4865491512040801E-2</v>
      </c>
      <c r="G901" s="4">
        <f>_xlfn.LET(
 _xlpm.DataPoint, _xlfn.XLOOKUP(Table4[[#This Row],[DAUID]],Census[ALT_GEO_CODE],Census[Percent_Of_Income_From_Goverment_Transfers],"",0),
 IF(_xlpm.DataPoint = "","",VALUE(_xlpm.DataPoint)))</f>
        <v>14.3</v>
      </c>
      <c r="H901" s="4">
        <f>_xlfn.LET(
 _xlpm.DataPoint, _xlfn.XLOOKUP(Table4[[#This Row],[DAUID]],Census[ALT_GEO_CODE],Census[Percent_Renters],"",0),
 IF(_xlpm.DataPoint = "","",VALUE(_xlpm.DataPoint)))</f>
        <v>12.9</v>
      </c>
      <c r="I901" s="3">
        <f>IFERROR(_xlfn.PERCENTRANK.INC(Table4[Proximity to groceries (PMD)],Table4[[#This Row],[Proximity to groceries (PMD)]]),"")</f>
        <v>0.83499999999999996</v>
      </c>
      <c r="J901" s="3">
        <f>IFERROR(_xlfn.PERCENTRANK.INC(Table4[Percentage of income from government transfers (Census)],Table4[[#This Row],[Percentage of income from government transfers (Census)]]),"")</f>
        <v>0.78400000000000003</v>
      </c>
      <c r="K901" s="3">
        <f>IFERROR(_xlfn.PERCENTRANK.INC(Table4[Percentage of households that are renting (Census)],Table4[[#This Row],[Percentage of households that are renting (Census)]]),"")</f>
        <v>0.433</v>
      </c>
      <c r="L9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02" spans="2:12" x14ac:dyDescent="0.65">
      <c r="B902" s="3">
        <v>35211531002</v>
      </c>
      <c r="C902" s="3">
        <v>35211531</v>
      </c>
      <c r="D902" s="3">
        <v>396</v>
      </c>
      <c r="E902" s="3">
        <v>669</v>
      </c>
      <c r="F902" s="3">
        <f>_xlfn.LET(
 _xlpm.DataPoint, _xlfn.XLOOKUP(Table4[[#This Row],[DBUID]],PMD[DBUID],PMD[Indexed_Proximity_To_Groceries],"",0),
 IF(_xlpm.DataPoint = "","",VALUE(_xlpm.DataPoint)))</f>
        <v>5.4902867291629201E-2</v>
      </c>
      <c r="G902" s="4">
        <f>_xlfn.LET(
 _xlpm.DataPoint, _xlfn.XLOOKUP(Table4[[#This Row],[DAUID]],Census[ALT_GEO_CODE],Census[Percent_Of_Income_From_Goverment_Transfers],"",0),
 IF(_xlpm.DataPoint = "","",VALUE(_xlpm.DataPoint)))</f>
        <v>14.3</v>
      </c>
      <c r="H902" s="4">
        <f>_xlfn.LET(
 _xlpm.DataPoint, _xlfn.XLOOKUP(Table4[[#This Row],[DAUID]],Census[ALT_GEO_CODE],Census[Percent_Renters],"",0),
 IF(_xlpm.DataPoint = "","",VALUE(_xlpm.DataPoint)))</f>
        <v>12.9</v>
      </c>
      <c r="I902" s="3">
        <f>IFERROR(_xlfn.PERCENTRANK.INC(Table4[Proximity to groceries (PMD)],Table4[[#This Row],[Proximity to groceries (PMD)]]),"")</f>
        <v>0.83499999999999996</v>
      </c>
      <c r="J902" s="3">
        <f>IFERROR(_xlfn.PERCENTRANK.INC(Table4[Percentage of income from government transfers (Census)],Table4[[#This Row],[Percentage of income from government transfers (Census)]]),"")</f>
        <v>0.78400000000000003</v>
      </c>
      <c r="K902" s="3">
        <f>IFERROR(_xlfn.PERCENTRANK.INC(Table4[Percentage of households that are renting (Census)],Table4[[#This Row],[Percentage of households that are renting (Census)]]),"")</f>
        <v>0.433</v>
      </c>
      <c r="L90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0.38261556591747747</v>
      </c>
    </row>
    <row r="903" spans="2:12" x14ac:dyDescent="0.65">
      <c r="B903" s="3">
        <v>35211531003</v>
      </c>
      <c r="C903" s="3">
        <v>35211531</v>
      </c>
      <c r="D903" s="3">
        <v>199</v>
      </c>
      <c r="E903" s="3">
        <v>669</v>
      </c>
      <c r="F903" s="3">
        <f>_xlfn.LET(
 _xlpm.DataPoint, _xlfn.XLOOKUP(Table4[[#This Row],[DBUID]],PMD[DBUID],PMD[Indexed_Proximity_To_Groceries],"",0),
 IF(_xlpm.DataPoint = "","",VALUE(_xlpm.DataPoint)))</f>
        <v>4.9118722662619498E-2</v>
      </c>
      <c r="G903" s="4">
        <f>_xlfn.LET(
 _xlpm.DataPoint, _xlfn.XLOOKUP(Table4[[#This Row],[DAUID]],Census[ALT_GEO_CODE],Census[Percent_Of_Income_From_Goverment_Transfers],"",0),
 IF(_xlpm.DataPoint = "","",VALUE(_xlpm.DataPoint)))</f>
        <v>14.3</v>
      </c>
      <c r="H903" s="4">
        <f>_xlfn.LET(
 _xlpm.DataPoint, _xlfn.XLOOKUP(Table4[[#This Row],[DAUID]],Census[ALT_GEO_CODE],Census[Percent_Renters],"",0),
 IF(_xlpm.DataPoint = "","",VALUE(_xlpm.DataPoint)))</f>
        <v>12.9</v>
      </c>
      <c r="I903" s="3">
        <f>IFERROR(_xlfn.PERCENTRANK.INC(Table4[Proximity to groceries (PMD)],Table4[[#This Row],[Proximity to groceries (PMD)]]),"")</f>
        <v>0.79400000000000004</v>
      </c>
      <c r="J903" s="3">
        <f>IFERROR(_xlfn.PERCENTRANK.INC(Table4[Percentage of income from government transfers (Census)],Table4[[#This Row],[Percentage of income from government transfers (Census)]]),"")</f>
        <v>0.78400000000000003</v>
      </c>
      <c r="K903" s="3">
        <f>IFERROR(_xlfn.PERCENTRANK.INC(Table4[Percentage of households that are renting (Census)],Table4[[#This Row],[Percentage of households that are renting (Census)]]),"")</f>
        <v>0.433</v>
      </c>
      <c r="L9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04" spans="2:12" x14ac:dyDescent="0.65">
      <c r="B904" s="3">
        <v>35211532001</v>
      </c>
      <c r="C904" s="3">
        <v>35211532</v>
      </c>
      <c r="D904" s="3">
        <v>488</v>
      </c>
      <c r="E904" s="3">
        <v>759</v>
      </c>
      <c r="F904" s="3">
        <f>_xlfn.LET(
 _xlpm.DataPoint, _xlfn.XLOOKUP(Table4[[#This Row],[DBUID]],PMD[DBUID],PMD[Indexed_Proximity_To_Groceries],"",0),
 IF(_xlpm.DataPoint = "","",VALUE(_xlpm.DataPoint)))</f>
        <v>3.02144385719605E-2</v>
      </c>
      <c r="G904" s="4">
        <f>_xlfn.LET(
 _xlpm.DataPoint, _xlfn.XLOOKUP(Table4[[#This Row],[DAUID]],Census[ALT_GEO_CODE],Census[Percent_Of_Income_From_Goverment_Transfers],"",0),
 IF(_xlpm.DataPoint = "","",VALUE(_xlpm.DataPoint)))</f>
        <v>13.7</v>
      </c>
      <c r="H904" s="4">
        <f>_xlfn.LET(
 _xlpm.DataPoint, _xlfn.XLOOKUP(Table4[[#This Row],[DAUID]],Census[ALT_GEO_CODE],Census[Percent_Renters],"",0),
 IF(_xlpm.DataPoint = "","",VALUE(_xlpm.DataPoint)))</f>
        <v>17.600000000000001</v>
      </c>
      <c r="I904" s="3">
        <f>IFERROR(_xlfn.PERCENTRANK.INC(Table4[Proximity to groceries (PMD)],Table4[[#This Row],[Proximity to groceries (PMD)]]),"")</f>
        <v>0.59799999999999998</v>
      </c>
      <c r="J904" s="3">
        <f>IFERROR(_xlfn.PERCENTRANK.INC(Table4[Percentage of income from government transfers (Census)],Table4[[#This Row],[Percentage of income from government transfers (Census)]]),"")</f>
        <v>0.746</v>
      </c>
      <c r="K904" s="3">
        <f>IFERROR(_xlfn.PERCENTRANK.INC(Table4[Percentage of households that are renting (Census)],Table4[[#This Row],[Percentage of households that are renting (Census)]]),"")</f>
        <v>0.65400000000000003</v>
      </c>
      <c r="L90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0.58100634643792426</v>
      </c>
    </row>
    <row r="905" spans="2:12" x14ac:dyDescent="0.65">
      <c r="B905" s="3">
        <v>35211532002</v>
      </c>
      <c r="C905" s="3">
        <v>35211532</v>
      </c>
      <c r="D905" s="3">
        <v>271</v>
      </c>
      <c r="E905" s="3">
        <v>759</v>
      </c>
      <c r="F905" s="3">
        <f>_xlfn.LET(
 _xlpm.DataPoint, _xlfn.XLOOKUP(Table4[[#This Row],[DBUID]],PMD[DBUID],PMD[Indexed_Proximity_To_Groceries],"",0),
 IF(_xlpm.DataPoint = "","",VALUE(_xlpm.DataPoint)))</f>
        <v>1.5667231485700999E-3</v>
      </c>
      <c r="G905" s="4">
        <f>_xlfn.LET(
 _xlpm.DataPoint, _xlfn.XLOOKUP(Table4[[#This Row],[DAUID]],Census[ALT_GEO_CODE],Census[Percent_Of_Income_From_Goverment_Transfers],"",0),
 IF(_xlpm.DataPoint = "","",VALUE(_xlpm.DataPoint)))</f>
        <v>13.7</v>
      </c>
      <c r="H905" s="4">
        <f>_xlfn.LET(
 _xlpm.DataPoint, _xlfn.XLOOKUP(Table4[[#This Row],[DAUID]],Census[ALT_GEO_CODE],Census[Percent_Renters],"",0),
 IF(_xlpm.DataPoint = "","",VALUE(_xlpm.DataPoint)))</f>
        <v>17.600000000000001</v>
      </c>
      <c r="I905" s="3">
        <f>IFERROR(_xlfn.PERCENTRANK.INC(Table4[Proximity to groceries (PMD)],Table4[[#This Row],[Proximity to groceries (PMD)]]),"")</f>
        <v>8.0000000000000002E-3</v>
      </c>
      <c r="J905" s="3">
        <f>IFERROR(_xlfn.PERCENTRANK.INC(Table4[Percentage of income from government transfers (Census)],Table4[[#This Row],[Percentage of income from government transfers (Census)]]),"")</f>
        <v>0.746</v>
      </c>
      <c r="K905" s="3">
        <f>IFERROR(_xlfn.PERCENTRANK.INC(Table4[Percentage of households that are renting (Census)],Table4[[#This Row],[Percentage of households that are renting (Census)]]),"")</f>
        <v>0.65400000000000003</v>
      </c>
      <c r="L9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06" spans="2:12" x14ac:dyDescent="0.65">
      <c r="B906" s="3">
        <v>35211533001</v>
      </c>
      <c r="C906" s="3">
        <v>35211533</v>
      </c>
      <c r="D906" s="3">
        <v>545</v>
      </c>
      <c r="E906" s="3">
        <v>545</v>
      </c>
      <c r="F906" s="3" t="str">
        <f>_xlfn.LET(
 _xlpm.DataPoint, _xlfn.XLOOKUP(Table4[[#This Row],[DBUID]],PMD[DBUID],PMD[Indexed_Proximity_To_Groceries],"",0),
 IF(_xlpm.DataPoint = "","",VALUE(_xlpm.DataPoint)))</f>
        <v/>
      </c>
      <c r="G906" s="4">
        <f>_xlfn.LET(
 _xlpm.DataPoint, _xlfn.XLOOKUP(Table4[[#This Row],[DAUID]],Census[ALT_GEO_CODE],Census[Percent_Of_Income_From_Goverment_Transfers],"",0),
 IF(_xlpm.DataPoint = "","",VALUE(_xlpm.DataPoint)))</f>
        <v>15.7</v>
      </c>
      <c r="H906" s="4">
        <f>_xlfn.LET(
 _xlpm.DataPoint, _xlfn.XLOOKUP(Table4[[#This Row],[DAUID]],Census[ALT_GEO_CODE],Census[Percent_Renters],"",0),
 IF(_xlpm.DataPoint = "","",VALUE(_xlpm.DataPoint)))</f>
        <v>12</v>
      </c>
      <c r="I906" s="3" t="str">
        <f>IFERROR(_xlfn.PERCENTRANK.INC(Table4[Proximity to groceries (PMD)],Table4[[#This Row],[Proximity to groceries (PMD)]]),"")</f>
        <v/>
      </c>
      <c r="J906" s="3">
        <f>IFERROR(_xlfn.PERCENTRANK.INC(Table4[Percentage of income from government transfers (Census)],Table4[[#This Row],[Percentage of income from government transfers (Census)]]),"")</f>
        <v>0.85</v>
      </c>
      <c r="K906" s="3">
        <f>IFERROR(_xlfn.PERCENTRANK.INC(Table4[Percentage of households that are renting (Census)],Table4[[#This Row],[Percentage of households that are renting (Census)]]),"")</f>
        <v>0.39</v>
      </c>
      <c r="L9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07" spans="2:12" x14ac:dyDescent="0.65">
      <c r="B907" s="3">
        <v>35211534001</v>
      </c>
      <c r="C907" s="3">
        <v>35211534</v>
      </c>
      <c r="D907" s="3">
        <v>687</v>
      </c>
      <c r="E907" s="3">
        <v>687</v>
      </c>
      <c r="F907" s="3" t="str">
        <f>_xlfn.LET(
 _xlpm.DataPoint, _xlfn.XLOOKUP(Table4[[#This Row],[DBUID]],PMD[DBUID],PMD[Indexed_Proximity_To_Groceries],"",0),
 IF(_xlpm.DataPoint = "","",VALUE(_xlpm.DataPoint)))</f>
        <v/>
      </c>
      <c r="G907" s="4">
        <f>_xlfn.LET(
 _xlpm.DataPoint, _xlfn.XLOOKUP(Table4[[#This Row],[DAUID]],Census[ALT_GEO_CODE],Census[Percent_Of_Income_From_Goverment_Transfers],"",0),
 IF(_xlpm.DataPoint = "","",VALUE(_xlpm.DataPoint)))</f>
        <v>11.6</v>
      </c>
      <c r="H907" s="4">
        <f>_xlfn.LET(
 _xlpm.DataPoint, _xlfn.XLOOKUP(Table4[[#This Row],[DAUID]],Census[ALT_GEO_CODE],Census[Percent_Renters],"",0),
 IF(_xlpm.DataPoint = "","",VALUE(_xlpm.DataPoint)))</f>
        <v>33.299999999999997</v>
      </c>
      <c r="I907" s="3" t="str">
        <f>IFERROR(_xlfn.PERCENTRANK.INC(Table4[Proximity to groceries (PMD)],Table4[[#This Row],[Proximity to groceries (PMD)]]),"")</f>
        <v/>
      </c>
      <c r="J907" s="3">
        <f>IFERROR(_xlfn.PERCENTRANK.INC(Table4[Percentage of income from government transfers (Census)],Table4[[#This Row],[Percentage of income from government transfers (Census)]]),"")</f>
        <v>0.49</v>
      </c>
      <c r="K907" s="3">
        <f>IFERROR(_xlfn.PERCENTRANK.INC(Table4[Percentage of households that are renting (Census)],Table4[[#This Row],[Percentage of households that are renting (Census)]]),"")</f>
        <v>0.90200000000000002</v>
      </c>
      <c r="L9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08" spans="2:12" x14ac:dyDescent="0.65">
      <c r="B908" s="3">
        <v>35211535001</v>
      </c>
      <c r="C908" s="3">
        <v>35211535</v>
      </c>
      <c r="D908" s="3">
        <v>356</v>
      </c>
      <c r="E908" s="3">
        <v>794</v>
      </c>
      <c r="F908" s="3" t="str">
        <f>_xlfn.LET(
 _xlpm.DataPoint, _xlfn.XLOOKUP(Table4[[#This Row],[DBUID]],PMD[DBUID],PMD[Indexed_Proximity_To_Groceries],"",0),
 IF(_xlpm.DataPoint = "","",VALUE(_xlpm.DataPoint)))</f>
        <v/>
      </c>
      <c r="G908" s="4">
        <f>_xlfn.LET(
 _xlpm.DataPoint, _xlfn.XLOOKUP(Table4[[#This Row],[DAUID]],Census[ALT_GEO_CODE],Census[Percent_Of_Income_From_Goverment_Transfers],"",0),
 IF(_xlpm.DataPoint = "","",VALUE(_xlpm.DataPoint)))</f>
        <v>15.2</v>
      </c>
      <c r="H908" s="4">
        <f>_xlfn.LET(
 _xlpm.DataPoint, _xlfn.XLOOKUP(Table4[[#This Row],[DAUID]],Census[ALT_GEO_CODE],Census[Percent_Renters],"",0),
 IF(_xlpm.DataPoint = "","",VALUE(_xlpm.DataPoint)))</f>
        <v>20</v>
      </c>
      <c r="I908" s="3" t="str">
        <f>IFERROR(_xlfn.PERCENTRANK.INC(Table4[Proximity to groceries (PMD)],Table4[[#This Row],[Proximity to groceries (PMD)]]),"")</f>
        <v/>
      </c>
      <c r="J908" s="3">
        <f>IFERROR(_xlfn.PERCENTRANK.INC(Table4[Percentage of income from government transfers (Census)],Table4[[#This Row],[Percentage of income from government transfers (Census)]]),"")</f>
        <v>0.82199999999999995</v>
      </c>
      <c r="K908" s="3">
        <f>IFERROR(_xlfn.PERCENTRANK.INC(Table4[Percentage of households that are renting (Census)],Table4[[#This Row],[Percentage of households that are renting (Census)]]),"")</f>
        <v>0.77200000000000002</v>
      </c>
      <c r="L9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09" spans="2:12" x14ac:dyDescent="0.65">
      <c r="B909" s="3">
        <v>35211535002</v>
      </c>
      <c r="C909" s="3">
        <v>35211535</v>
      </c>
      <c r="D909" s="3">
        <v>197</v>
      </c>
      <c r="E909" s="3">
        <v>794</v>
      </c>
      <c r="F909" s="3" t="str">
        <f>_xlfn.LET(
 _xlpm.DataPoint, _xlfn.XLOOKUP(Table4[[#This Row],[DBUID]],PMD[DBUID],PMD[Indexed_Proximity_To_Groceries],"",0),
 IF(_xlpm.DataPoint = "","",VALUE(_xlpm.DataPoint)))</f>
        <v/>
      </c>
      <c r="G909" s="4">
        <f>_xlfn.LET(
 _xlpm.DataPoint, _xlfn.XLOOKUP(Table4[[#This Row],[DAUID]],Census[ALT_GEO_CODE],Census[Percent_Of_Income_From_Goverment_Transfers],"",0),
 IF(_xlpm.DataPoint = "","",VALUE(_xlpm.DataPoint)))</f>
        <v>15.2</v>
      </c>
      <c r="H909" s="4">
        <f>_xlfn.LET(
 _xlpm.DataPoint, _xlfn.XLOOKUP(Table4[[#This Row],[DAUID]],Census[ALT_GEO_CODE],Census[Percent_Renters],"",0),
 IF(_xlpm.DataPoint = "","",VALUE(_xlpm.DataPoint)))</f>
        <v>20</v>
      </c>
      <c r="I909" s="3" t="str">
        <f>IFERROR(_xlfn.PERCENTRANK.INC(Table4[Proximity to groceries (PMD)],Table4[[#This Row],[Proximity to groceries (PMD)]]),"")</f>
        <v/>
      </c>
      <c r="J909" s="3">
        <f>IFERROR(_xlfn.PERCENTRANK.INC(Table4[Percentage of income from government transfers (Census)],Table4[[#This Row],[Percentage of income from government transfers (Census)]]),"")</f>
        <v>0.82199999999999995</v>
      </c>
      <c r="K909" s="3">
        <f>IFERROR(_xlfn.PERCENTRANK.INC(Table4[Percentage of households that are renting (Census)],Table4[[#This Row],[Percentage of households that are renting (Census)]]),"")</f>
        <v>0.77200000000000002</v>
      </c>
      <c r="L9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10" spans="2:12" x14ac:dyDescent="0.65">
      <c r="B910" s="3">
        <v>35211535003</v>
      </c>
      <c r="C910" s="3">
        <v>35211535</v>
      </c>
      <c r="D910" s="3">
        <v>241</v>
      </c>
      <c r="E910" s="3">
        <v>794</v>
      </c>
      <c r="F910" s="3" t="str">
        <f>_xlfn.LET(
 _xlpm.DataPoint, _xlfn.XLOOKUP(Table4[[#This Row],[DBUID]],PMD[DBUID],PMD[Indexed_Proximity_To_Groceries],"",0),
 IF(_xlpm.DataPoint = "","",VALUE(_xlpm.DataPoint)))</f>
        <v/>
      </c>
      <c r="G910" s="4">
        <f>_xlfn.LET(
 _xlpm.DataPoint, _xlfn.XLOOKUP(Table4[[#This Row],[DAUID]],Census[ALT_GEO_CODE],Census[Percent_Of_Income_From_Goverment_Transfers],"",0),
 IF(_xlpm.DataPoint = "","",VALUE(_xlpm.DataPoint)))</f>
        <v>15.2</v>
      </c>
      <c r="H910" s="4">
        <f>_xlfn.LET(
 _xlpm.DataPoint, _xlfn.XLOOKUP(Table4[[#This Row],[DAUID]],Census[ALT_GEO_CODE],Census[Percent_Renters],"",0),
 IF(_xlpm.DataPoint = "","",VALUE(_xlpm.DataPoint)))</f>
        <v>20</v>
      </c>
      <c r="I910" s="3" t="str">
        <f>IFERROR(_xlfn.PERCENTRANK.INC(Table4[Proximity to groceries (PMD)],Table4[[#This Row],[Proximity to groceries (PMD)]]),"")</f>
        <v/>
      </c>
      <c r="J910" s="3">
        <f>IFERROR(_xlfn.PERCENTRANK.INC(Table4[Percentage of income from government transfers (Census)],Table4[[#This Row],[Percentage of income from government transfers (Census)]]),"")</f>
        <v>0.82199999999999995</v>
      </c>
      <c r="K910" s="3">
        <f>IFERROR(_xlfn.PERCENTRANK.INC(Table4[Percentage of households that are renting (Census)],Table4[[#This Row],[Percentage of households that are renting (Census)]]),"")</f>
        <v>0.77200000000000002</v>
      </c>
      <c r="L9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11" spans="2:12" x14ac:dyDescent="0.65">
      <c r="B911" s="3">
        <v>35211536001</v>
      </c>
      <c r="C911" s="3">
        <v>35211536</v>
      </c>
      <c r="D911" s="3">
        <v>256</v>
      </c>
      <c r="E911" s="3">
        <v>437</v>
      </c>
      <c r="F911" s="3">
        <f>_xlfn.LET(
 _xlpm.DataPoint, _xlfn.XLOOKUP(Table4[[#This Row],[DBUID]],PMD[DBUID],PMD[Indexed_Proximity_To_Groceries],"",0),
 IF(_xlpm.DataPoint = "","",VALUE(_xlpm.DataPoint)))</f>
        <v>5.6451103971372997E-3</v>
      </c>
      <c r="G911" s="4">
        <f>_xlfn.LET(
 _xlpm.DataPoint, _xlfn.XLOOKUP(Table4[[#This Row],[DAUID]],Census[ALT_GEO_CODE],Census[Percent_Of_Income_From_Goverment_Transfers],"",0),
 IF(_xlpm.DataPoint = "","",VALUE(_xlpm.DataPoint)))</f>
        <v>8.4</v>
      </c>
      <c r="H911" s="4">
        <f>_xlfn.LET(
 _xlpm.DataPoint, _xlfn.XLOOKUP(Table4[[#This Row],[DAUID]],Census[ALT_GEO_CODE],Census[Percent_Renters],"",0),
 IF(_xlpm.DataPoint = "","",VALUE(_xlpm.DataPoint)))</f>
        <v>29.4</v>
      </c>
      <c r="I911" s="3">
        <f>IFERROR(_xlfn.PERCENTRANK.INC(Table4[Proximity to groceries (PMD)],Table4[[#This Row],[Proximity to groceries (PMD)]]),"")</f>
        <v>0.115</v>
      </c>
      <c r="J911" s="3">
        <f>IFERROR(_xlfn.PERCENTRANK.INC(Table4[Percentage of income from government transfers (Census)],Table4[[#This Row],[Percentage of income from government transfers (Census)]]),"")</f>
        <v>0.106</v>
      </c>
      <c r="K911" s="3">
        <f>IFERROR(_xlfn.PERCENTRANK.INC(Table4[Percentage of households that are renting (Census)],Table4[[#This Row],[Percentage of households that are renting (Census)]]),"")</f>
        <v>0.88800000000000001</v>
      </c>
      <c r="L9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12" spans="2:12" x14ac:dyDescent="0.65">
      <c r="B912" s="3">
        <v>35211536002</v>
      </c>
      <c r="C912" s="3">
        <v>35211536</v>
      </c>
      <c r="D912" s="3">
        <v>181</v>
      </c>
      <c r="E912" s="3">
        <v>437</v>
      </c>
      <c r="F912" s="3">
        <f>_xlfn.LET(
 _xlpm.DataPoint, _xlfn.XLOOKUP(Table4[[#This Row],[DBUID]],PMD[DBUID],PMD[Indexed_Proximity_To_Groceries],"",0),
 IF(_xlpm.DataPoint = "","",VALUE(_xlpm.DataPoint)))</f>
        <v>1.52131516770895E-2</v>
      </c>
      <c r="G912" s="4">
        <f>_xlfn.LET(
 _xlpm.DataPoint, _xlfn.XLOOKUP(Table4[[#This Row],[DAUID]],Census[ALT_GEO_CODE],Census[Percent_Of_Income_From_Goverment_Transfers],"",0),
 IF(_xlpm.DataPoint = "","",VALUE(_xlpm.DataPoint)))</f>
        <v>8.4</v>
      </c>
      <c r="H912" s="4">
        <f>_xlfn.LET(
 _xlpm.DataPoint, _xlfn.XLOOKUP(Table4[[#This Row],[DAUID]],Census[ALT_GEO_CODE],Census[Percent_Renters],"",0),
 IF(_xlpm.DataPoint = "","",VALUE(_xlpm.DataPoint)))</f>
        <v>29.4</v>
      </c>
      <c r="I912" s="3">
        <f>IFERROR(_xlfn.PERCENTRANK.INC(Table4[Proximity to groceries (PMD)],Table4[[#This Row],[Proximity to groceries (PMD)]]),"")</f>
        <v>0.34499999999999997</v>
      </c>
      <c r="J912" s="3">
        <f>IFERROR(_xlfn.PERCENTRANK.INC(Table4[Percentage of income from government transfers (Census)],Table4[[#This Row],[Percentage of income from government transfers (Census)]]),"")</f>
        <v>0.106</v>
      </c>
      <c r="K912" s="3">
        <f>IFERROR(_xlfn.PERCENTRANK.INC(Table4[Percentage of households that are renting (Census)],Table4[[#This Row],[Percentage of households that are renting (Census)]]),"")</f>
        <v>0.88800000000000001</v>
      </c>
      <c r="L9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13" spans="2:12" x14ac:dyDescent="0.65">
      <c r="B913" s="3">
        <v>35211537002</v>
      </c>
      <c r="C913" s="3">
        <v>35211537</v>
      </c>
      <c r="D913" s="3">
        <v>17</v>
      </c>
      <c r="E913" s="3">
        <v>1025</v>
      </c>
      <c r="F913" s="3">
        <f>_xlfn.LET(
 _xlpm.DataPoint, _xlfn.XLOOKUP(Table4[[#This Row],[DBUID]],PMD[DBUID],PMD[Indexed_Proximity_To_Groceries],"",0),
 IF(_xlpm.DataPoint = "","",VALUE(_xlpm.DataPoint)))</f>
        <v>1.54638355990716E-2</v>
      </c>
      <c r="G913" s="4">
        <f>_xlfn.LET(
 _xlpm.DataPoint, _xlfn.XLOOKUP(Table4[[#This Row],[DAUID]],Census[ALT_GEO_CODE],Census[Percent_Of_Income_From_Goverment_Transfers],"",0),
 IF(_xlpm.DataPoint = "","",VALUE(_xlpm.DataPoint)))</f>
        <v>13.5</v>
      </c>
      <c r="H913" s="4">
        <f>_xlfn.LET(
 _xlpm.DataPoint, _xlfn.XLOOKUP(Table4[[#This Row],[DAUID]],Census[ALT_GEO_CODE],Census[Percent_Renters],"",0),
 IF(_xlpm.DataPoint = "","",VALUE(_xlpm.DataPoint)))</f>
        <v>12.1</v>
      </c>
      <c r="I913" s="3">
        <f>IFERROR(_xlfn.PERCENTRANK.INC(Table4[Proximity to groceries (PMD)],Table4[[#This Row],[Proximity to groceries (PMD)]]),"")</f>
        <v>0.35399999999999998</v>
      </c>
      <c r="J913" s="3">
        <f>IFERROR(_xlfn.PERCENTRANK.INC(Table4[Percentage of income from government transfers (Census)],Table4[[#This Row],[Percentage of income from government transfers (Census)]]),"")</f>
        <v>0.72499999999999998</v>
      </c>
      <c r="K913" s="3">
        <f>IFERROR(_xlfn.PERCENTRANK.INC(Table4[Percentage of households that are renting (Census)],Table4[[#This Row],[Percentage of households that are renting (Census)]]),"")</f>
        <v>0.40400000000000003</v>
      </c>
      <c r="L9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14" spans="2:12" x14ac:dyDescent="0.65">
      <c r="B914" s="3">
        <v>35211537003</v>
      </c>
      <c r="C914" s="3">
        <v>35211537</v>
      </c>
      <c r="D914" s="3">
        <v>363</v>
      </c>
      <c r="E914" s="3">
        <v>1025</v>
      </c>
      <c r="F914" s="3">
        <f>_xlfn.LET(
 _xlpm.DataPoint, _xlfn.XLOOKUP(Table4[[#This Row],[DBUID]],PMD[DBUID],PMD[Indexed_Proximity_To_Groceries],"",0),
 IF(_xlpm.DataPoint = "","",VALUE(_xlpm.DataPoint)))</f>
        <v>3.0839963848297998E-3</v>
      </c>
      <c r="G914" s="4">
        <f>_xlfn.LET(
 _xlpm.DataPoint, _xlfn.XLOOKUP(Table4[[#This Row],[DAUID]],Census[ALT_GEO_CODE],Census[Percent_Of_Income_From_Goverment_Transfers],"",0),
 IF(_xlpm.DataPoint = "","",VALUE(_xlpm.DataPoint)))</f>
        <v>13.5</v>
      </c>
      <c r="H914" s="4">
        <f>_xlfn.LET(
 _xlpm.DataPoint, _xlfn.XLOOKUP(Table4[[#This Row],[DAUID]],Census[ALT_GEO_CODE],Census[Percent_Renters],"",0),
 IF(_xlpm.DataPoint = "","",VALUE(_xlpm.DataPoint)))</f>
        <v>12.1</v>
      </c>
      <c r="I914" s="3">
        <f>IFERROR(_xlfn.PERCENTRANK.INC(Table4[Proximity to groceries (PMD)],Table4[[#This Row],[Proximity to groceries (PMD)]]),"")</f>
        <v>4.4999999999999998E-2</v>
      </c>
      <c r="J914" s="3">
        <f>IFERROR(_xlfn.PERCENTRANK.INC(Table4[Percentage of income from government transfers (Census)],Table4[[#This Row],[Percentage of income from government transfers (Census)]]),"")</f>
        <v>0.72499999999999998</v>
      </c>
      <c r="K914" s="3">
        <f>IFERROR(_xlfn.PERCENTRANK.INC(Table4[Percentage of households that are renting (Census)],Table4[[#This Row],[Percentage of households that are renting (Census)]]),"")</f>
        <v>0.40400000000000003</v>
      </c>
      <c r="L91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0.65399472854688601</v>
      </c>
    </row>
    <row r="915" spans="2:12" x14ac:dyDescent="0.65">
      <c r="B915" s="3">
        <v>35211537004</v>
      </c>
      <c r="C915" s="3">
        <v>35211537</v>
      </c>
      <c r="D915" s="3">
        <v>143</v>
      </c>
      <c r="E915" s="3">
        <v>1025</v>
      </c>
      <c r="F915" s="3">
        <f>_xlfn.LET(
 _xlpm.DataPoint, _xlfn.XLOOKUP(Table4[[#This Row],[DBUID]],PMD[DBUID],PMD[Indexed_Proximity_To_Groceries],"",0),
 IF(_xlpm.DataPoint = "","",VALUE(_xlpm.DataPoint)))</f>
        <v>1.58845449345828E-2</v>
      </c>
      <c r="G915" s="4">
        <f>_xlfn.LET(
 _xlpm.DataPoint, _xlfn.XLOOKUP(Table4[[#This Row],[DAUID]],Census[ALT_GEO_CODE],Census[Percent_Of_Income_From_Goverment_Transfers],"",0),
 IF(_xlpm.DataPoint = "","",VALUE(_xlpm.DataPoint)))</f>
        <v>13.5</v>
      </c>
      <c r="H915" s="4">
        <f>_xlfn.LET(
 _xlpm.DataPoint, _xlfn.XLOOKUP(Table4[[#This Row],[DAUID]],Census[ALT_GEO_CODE],Census[Percent_Renters],"",0),
 IF(_xlpm.DataPoint = "","",VALUE(_xlpm.DataPoint)))</f>
        <v>12.1</v>
      </c>
      <c r="I915" s="3">
        <f>IFERROR(_xlfn.PERCENTRANK.INC(Table4[Proximity to groceries (PMD)],Table4[[#This Row],[Proximity to groceries (PMD)]]),"")</f>
        <v>0.36499999999999999</v>
      </c>
      <c r="J915" s="3">
        <f>IFERROR(_xlfn.PERCENTRANK.INC(Table4[Percentage of income from government transfers (Census)],Table4[[#This Row],[Percentage of income from government transfers (Census)]]),"")</f>
        <v>0.72499999999999998</v>
      </c>
      <c r="K915" s="3">
        <f>IFERROR(_xlfn.PERCENTRANK.INC(Table4[Percentage of households that are renting (Census)],Table4[[#This Row],[Percentage of households that are renting (Census)]]),"")</f>
        <v>0.40400000000000003</v>
      </c>
      <c r="L9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16" spans="2:12" x14ac:dyDescent="0.65">
      <c r="B916" s="3">
        <v>35211537005</v>
      </c>
      <c r="C916" s="3">
        <v>35211537</v>
      </c>
      <c r="D916" s="3">
        <v>50</v>
      </c>
      <c r="E916" s="3">
        <v>1025</v>
      </c>
      <c r="F916" s="3">
        <f>_xlfn.LET(
 _xlpm.DataPoint, _xlfn.XLOOKUP(Table4[[#This Row],[DBUID]],PMD[DBUID],PMD[Indexed_Proximity_To_Groceries],"",0),
 IF(_xlpm.DataPoint = "","",VALUE(_xlpm.DataPoint)))</f>
        <v>1.9066815698055E-3</v>
      </c>
      <c r="G916" s="4">
        <f>_xlfn.LET(
 _xlpm.DataPoint, _xlfn.XLOOKUP(Table4[[#This Row],[DAUID]],Census[ALT_GEO_CODE],Census[Percent_Of_Income_From_Goverment_Transfers],"",0),
 IF(_xlpm.DataPoint = "","",VALUE(_xlpm.DataPoint)))</f>
        <v>13.5</v>
      </c>
      <c r="H916" s="4">
        <f>_xlfn.LET(
 _xlpm.DataPoint, _xlfn.XLOOKUP(Table4[[#This Row],[DAUID]],Census[ALT_GEO_CODE],Census[Percent_Renters],"",0),
 IF(_xlpm.DataPoint = "","",VALUE(_xlpm.DataPoint)))</f>
        <v>12.1</v>
      </c>
      <c r="I916" s="3">
        <f>IFERROR(_xlfn.PERCENTRANK.INC(Table4[Proximity to groceries (PMD)],Table4[[#This Row],[Proximity to groceries (PMD)]]),"")</f>
        <v>2.4E-2</v>
      </c>
      <c r="J916" s="3">
        <f>IFERROR(_xlfn.PERCENTRANK.INC(Table4[Percentage of income from government transfers (Census)],Table4[[#This Row],[Percentage of income from government transfers (Census)]]),"")</f>
        <v>0.72499999999999998</v>
      </c>
      <c r="K916" s="3">
        <f>IFERROR(_xlfn.PERCENTRANK.INC(Table4[Percentage of households that are renting (Census)],Table4[[#This Row],[Percentage of households that are renting (Census)]]),"")</f>
        <v>0.40400000000000003</v>
      </c>
      <c r="L9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17" spans="2:12" x14ac:dyDescent="0.65">
      <c r="B917" s="3">
        <v>35211537006</v>
      </c>
      <c r="C917" s="3">
        <v>35211537</v>
      </c>
      <c r="D917" s="3">
        <v>96</v>
      </c>
      <c r="E917" s="3">
        <v>1025</v>
      </c>
      <c r="F917" s="3">
        <f>_xlfn.LET(
 _xlpm.DataPoint, _xlfn.XLOOKUP(Table4[[#This Row],[DBUID]],PMD[DBUID],PMD[Indexed_Proximity_To_Groceries],"",0),
 IF(_xlpm.DataPoint = "","",VALUE(_xlpm.DataPoint)))</f>
        <v>2.09238311983697E-2</v>
      </c>
      <c r="G917" s="4">
        <f>_xlfn.LET(
 _xlpm.DataPoint, _xlfn.XLOOKUP(Table4[[#This Row],[DAUID]],Census[ALT_GEO_CODE],Census[Percent_Of_Income_From_Goverment_Transfers],"",0),
 IF(_xlpm.DataPoint = "","",VALUE(_xlpm.DataPoint)))</f>
        <v>13.5</v>
      </c>
      <c r="H917" s="4">
        <f>_xlfn.LET(
 _xlpm.DataPoint, _xlfn.XLOOKUP(Table4[[#This Row],[DAUID]],Census[ALT_GEO_CODE],Census[Percent_Renters],"",0),
 IF(_xlpm.DataPoint = "","",VALUE(_xlpm.DataPoint)))</f>
        <v>12.1</v>
      </c>
      <c r="I917" s="3">
        <f>IFERROR(_xlfn.PERCENTRANK.INC(Table4[Proximity to groceries (PMD)],Table4[[#This Row],[Proximity to groceries (PMD)]]),"")</f>
        <v>0.46100000000000002</v>
      </c>
      <c r="J917" s="3">
        <f>IFERROR(_xlfn.PERCENTRANK.INC(Table4[Percentage of income from government transfers (Census)],Table4[[#This Row],[Percentage of income from government transfers (Census)]]),"")</f>
        <v>0.72499999999999998</v>
      </c>
      <c r="K917" s="3">
        <f>IFERROR(_xlfn.PERCENTRANK.INC(Table4[Percentage of households that are renting (Census)],Table4[[#This Row],[Percentage of households that are renting (Census)]]),"")</f>
        <v>0.40400000000000003</v>
      </c>
      <c r="L9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18" spans="2:12" x14ac:dyDescent="0.65">
      <c r="B918" s="3">
        <v>35211537007</v>
      </c>
      <c r="C918" s="3">
        <v>35211537</v>
      </c>
      <c r="D918" s="3">
        <v>94</v>
      </c>
      <c r="E918" s="3">
        <v>1025</v>
      </c>
      <c r="F918" s="3">
        <f>_xlfn.LET(
 _xlpm.DataPoint, _xlfn.XLOOKUP(Table4[[#This Row],[DBUID]],PMD[DBUID],PMD[Indexed_Proximity_To_Groceries],"",0),
 IF(_xlpm.DataPoint = "","",VALUE(_xlpm.DataPoint)))</f>
        <v>2.20085642188582E-2</v>
      </c>
      <c r="G918" s="4">
        <f>_xlfn.LET(
 _xlpm.DataPoint, _xlfn.XLOOKUP(Table4[[#This Row],[DAUID]],Census[ALT_GEO_CODE],Census[Percent_Of_Income_From_Goverment_Transfers],"",0),
 IF(_xlpm.DataPoint = "","",VALUE(_xlpm.DataPoint)))</f>
        <v>13.5</v>
      </c>
      <c r="H918" s="4">
        <f>_xlfn.LET(
 _xlpm.DataPoint, _xlfn.XLOOKUP(Table4[[#This Row],[DAUID]],Census[ALT_GEO_CODE],Census[Percent_Renters],"",0),
 IF(_xlpm.DataPoint = "","",VALUE(_xlpm.DataPoint)))</f>
        <v>12.1</v>
      </c>
      <c r="I918" s="3">
        <f>IFERROR(_xlfn.PERCENTRANK.INC(Table4[Proximity to groceries (PMD)],Table4[[#This Row],[Proximity to groceries (PMD)]]),"")</f>
        <v>0.48099999999999998</v>
      </c>
      <c r="J918" s="3">
        <f>IFERROR(_xlfn.PERCENTRANK.INC(Table4[Percentage of income from government transfers (Census)],Table4[[#This Row],[Percentage of income from government transfers (Census)]]),"")</f>
        <v>0.72499999999999998</v>
      </c>
      <c r="K918" s="3">
        <f>IFERROR(_xlfn.PERCENTRANK.INC(Table4[Percentage of households that are renting (Census)],Table4[[#This Row],[Percentage of households that are renting (Census)]]),"")</f>
        <v>0.40400000000000003</v>
      </c>
      <c r="L9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19" spans="2:12" x14ac:dyDescent="0.65">
      <c r="B919" s="3">
        <v>35211537008</v>
      </c>
      <c r="C919" s="3">
        <v>35211537</v>
      </c>
      <c r="D919" s="3">
        <v>96</v>
      </c>
      <c r="E919" s="3">
        <v>1025</v>
      </c>
      <c r="F919" s="3">
        <f>_xlfn.LET(
 _xlpm.DataPoint, _xlfn.XLOOKUP(Table4[[#This Row],[DBUID]],PMD[DBUID],PMD[Indexed_Proximity_To_Groceries],"",0),
 IF(_xlpm.DataPoint = "","",VALUE(_xlpm.DataPoint)))</f>
        <v>3.61017519184922E-2</v>
      </c>
      <c r="G919" s="4">
        <f>_xlfn.LET(
 _xlpm.DataPoint, _xlfn.XLOOKUP(Table4[[#This Row],[DAUID]],Census[ALT_GEO_CODE],Census[Percent_Of_Income_From_Goverment_Transfers],"",0),
 IF(_xlpm.DataPoint = "","",VALUE(_xlpm.DataPoint)))</f>
        <v>13.5</v>
      </c>
      <c r="H919" s="4">
        <f>_xlfn.LET(
 _xlpm.DataPoint, _xlfn.XLOOKUP(Table4[[#This Row],[DAUID]],Census[ALT_GEO_CODE],Census[Percent_Renters],"",0),
 IF(_xlpm.DataPoint = "","",VALUE(_xlpm.DataPoint)))</f>
        <v>12.1</v>
      </c>
      <c r="I919" s="3">
        <f>IFERROR(_xlfn.PERCENTRANK.INC(Table4[Proximity to groceries (PMD)],Table4[[#This Row],[Proximity to groceries (PMD)]]),"")</f>
        <v>0.67500000000000004</v>
      </c>
      <c r="J919" s="3">
        <f>IFERROR(_xlfn.PERCENTRANK.INC(Table4[Percentage of income from government transfers (Census)],Table4[[#This Row],[Percentage of income from government transfers (Census)]]),"")</f>
        <v>0.72499999999999998</v>
      </c>
      <c r="K919" s="3">
        <f>IFERROR(_xlfn.PERCENTRANK.INC(Table4[Percentage of households that are renting (Census)],Table4[[#This Row],[Percentage of households that are renting (Census)]]),"")</f>
        <v>0.40400000000000003</v>
      </c>
      <c r="L9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20" spans="2:12" x14ac:dyDescent="0.65">
      <c r="B920" s="3">
        <v>35211537009</v>
      </c>
      <c r="C920" s="3">
        <v>35211537</v>
      </c>
      <c r="D920" s="3">
        <v>98</v>
      </c>
      <c r="E920" s="3">
        <v>1025</v>
      </c>
      <c r="F920" s="3">
        <f>_xlfn.LET(
 _xlpm.DataPoint, _xlfn.XLOOKUP(Table4[[#This Row],[DBUID]],PMD[DBUID],PMD[Indexed_Proximity_To_Groceries],"",0),
 IF(_xlpm.DataPoint = "","",VALUE(_xlpm.DataPoint)))</f>
        <v>2.92704065791984E-2</v>
      </c>
      <c r="G920" s="4">
        <f>_xlfn.LET(
 _xlpm.DataPoint, _xlfn.XLOOKUP(Table4[[#This Row],[DAUID]],Census[ALT_GEO_CODE],Census[Percent_Of_Income_From_Goverment_Transfers],"",0),
 IF(_xlpm.DataPoint = "","",VALUE(_xlpm.DataPoint)))</f>
        <v>13.5</v>
      </c>
      <c r="H920" s="4">
        <f>_xlfn.LET(
 _xlpm.DataPoint, _xlfn.XLOOKUP(Table4[[#This Row],[DAUID]],Census[ALT_GEO_CODE],Census[Percent_Renters],"",0),
 IF(_xlpm.DataPoint = "","",VALUE(_xlpm.DataPoint)))</f>
        <v>12.1</v>
      </c>
      <c r="I920" s="3">
        <f>IFERROR(_xlfn.PERCENTRANK.INC(Table4[Proximity to groceries (PMD)],Table4[[#This Row],[Proximity to groceries (PMD)]]),"")</f>
        <v>0.58499999999999996</v>
      </c>
      <c r="J920" s="3">
        <f>IFERROR(_xlfn.PERCENTRANK.INC(Table4[Percentage of income from government transfers (Census)],Table4[[#This Row],[Percentage of income from government transfers (Census)]]),"")</f>
        <v>0.72499999999999998</v>
      </c>
      <c r="K920" s="3">
        <f>IFERROR(_xlfn.PERCENTRANK.INC(Table4[Percentage of households that are renting (Census)],Table4[[#This Row],[Percentage of households that are renting (Census)]]),"")</f>
        <v>0.40400000000000003</v>
      </c>
      <c r="L9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21" spans="2:12" x14ac:dyDescent="0.65">
      <c r="B921" s="3">
        <v>35211537010</v>
      </c>
      <c r="C921" s="3">
        <v>35211537</v>
      </c>
      <c r="D921" s="3">
        <v>68</v>
      </c>
      <c r="E921" s="3">
        <v>1025</v>
      </c>
      <c r="F921" s="3">
        <f>_xlfn.LET(
 _xlpm.DataPoint, _xlfn.XLOOKUP(Table4[[#This Row],[DBUID]],PMD[DBUID],PMD[Indexed_Proximity_To_Groceries],"",0),
 IF(_xlpm.DataPoint = "","",VALUE(_xlpm.DataPoint)))</f>
        <v>3.85157218218595E-2</v>
      </c>
      <c r="G921" s="4">
        <f>_xlfn.LET(
 _xlpm.DataPoint, _xlfn.XLOOKUP(Table4[[#This Row],[DAUID]],Census[ALT_GEO_CODE],Census[Percent_Of_Income_From_Goverment_Transfers],"",0),
 IF(_xlpm.DataPoint = "","",VALUE(_xlpm.DataPoint)))</f>
        <v>13.5</v>
      </c>
      <c r="H921" s="4">
        <f>_xlfn.LET(
 _xlpm.DataPoint, _xlfn.XLOOKUP(Table4[[#This Row],[DAUID]],Census[ALT_GEO_CODE],Census[Percent_Renters],"",0),
 IF(_xlpm.DataPoint = "","",VALUE(_xlpm.DataPoint)))</f>
        <v>12.1</v>
      </c>
      <c r="I921" s="3">
        <f>IFERROR(_xlfn.PERCENTRANK.INC(Table4[Proximity to groceries (PMD)],Table4[[#This Row],[Proximity to groceries (PMD)]]),"")</f>
        <v>0.70299999999999996</v>
      </c>
      <c r="J921" s="3">
        <f>IFERROR(_xlfn.PERCENTRANK.INC(Table4[Percentage of income from government transfers (Census)],Table4[[#This Row],[Percentage of income from government transfers (Census)]]),"")</f>
        <v>0.72499999999999998</v>
      </c>
      <c r="K921" s="3">
        <f>IFERROR(_xlfn.PERCENTRANK.INC(Table4[Percentage of households that are renting (Census)],Table4[[#This Row],[Percentage of households that are renting (Census)]]),"")</f>
        <v>0.40400000000000003</v>
      </c>
      <c r="L9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22" spans="2:12" x14ac:dyDescent="0.65">
      <c r="B922" s="3">
        <v>35211538001</v>
      </c>
      <c r="C922" s="3">
        <v>35211538</v>
      </c>
      <c r="D922" s="3">
        <v>192</v>
      </c>
      <c r="E922" s="3">
        <v>192</v>
      </c>
      <c r="F922" s="3">
        <f>_xlfn.LET(
 _xlpm.DataPoint, _xlfn.XLOOKUP(Table4[[#This Row],[DBUID]],PMD[DBUID],PMD[Indexed_Proximity_To_Groceries],"",0),
 IF(_xlpm.DataPoint = "","",VALUE(_xlpm.DataPoint)))</f>
        <v>3.8836889538471E-3</v>
      </c>
      <c r="G922" s="4" t="str">
        <f>_xlfn.LET(
 _xlpm.DataPoint, _xlfn.XLOOKUP(Table4[[#This Row],[DAUID]],Census[ALT_GEO_CODE],Census[Percent_Of_Income_From_Goverment_Transfers],"",0),
 IF(_xlpm.DataPoint = "","",VALUE(_xlpm.DataPoint)))</f>
        <v/>
      </c>
      <c r="H922" s="4">
        <f>_xlfn.LET(
 _xlpm.DataPoint, _xlfn.XLOOKUP(Table4[[#This Row],[DAUID]],Census[ALT_GEO_CODE],Census[Percent_Renters],"",0),
 IF(_xlpm.DataPoint = "","",VALUE(_xlpm.DataPoint)))</f>
        <v>0</v>
      </c>
      <c r="I922" s="3">
        <f>IFERROR(_xlfn.PERCENTRANK.INC(Table4[Proximity to groceries (PMD)],Table4[[#This Row],[Proximity to groceries (PMD)]]),"")</f>
        <v>6.8000000000000005E-2</v>
      </c>
      <c r="J922" s="3" t="str">
        <f>IFERROR(_xlfn.PERCENTRANK.INC(Table4[Percentage of income from government transfers (Census)],Table4[[#This Row],[Percentage of income from government transfers (Census)]]),"")</f>
        <v/>
      </c>
      <c r="K922" s="3">
        <f>IFERROR(_xlfn.PERCENTRANK.INC(Table4[Percentage of households that are renting (Census)],Table4[[#This Row],[Percentage of households that are renting (Census)]]),"")</f>
        <v>0</v>
      </c>
      <c r="L9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23" spans="2:12" x14ac:dyDescent="0.65">
      <c r="B923" s="3">
        <v>35211546001</v>
      </c>
      <c r="C923" s="3">
        <v>35211546</v>
      </c>
      <c r="D923" s="3">
        <v>229</v>
      </c>
      <c r="E923" s="3">
        <v>623</v>
      </c>
      <c r="F923" s="3">
        <f>_xlfn.LET(
 _xlpm.DataPoint, _xlfn.XLOOKUP(Table4[[#This Row],[DBUID]],PMD[DBUID],PMD[Indexed_Proximity_To_Groceries],"",0),
 IF(_xlpm.DataPoint = "","",VALUE(_xlpm.DataPoint)))</f>
        <v>2.6845537504226701E-2</v>
      </c>
      <c r="G923" s="4">
        <f>_xlfn.LET(
 _xlpm.DataPoint, _xlfn.XLOOKUP(Table4[[#This Row],[DAUID]],Census[ALT_GEO_CODE],Census[Percent_Of_Income_From_Goverment_Transfers],"",0),
 IF(_xlpm.DataPoint = "","",VALUE(_xlpm.DataPoint)))</f>
        <v>13.5</v>
      </c>
      <c r="H923" s="4">
        <f>_xlfn.LET(
 _xlpm.DataPoint, _xlfn.XLOOKUP(Table4[[#This Row],[DAUID]],Census[ALT_GEO_CODE],Census[Percent_Renters],"",0),
 IF(_xlpm.DataPoint = "","",VALUE(_xlpm.DataPoint)))</f>
        <v>7.3</v>
      </c>
      <c r="I923" s="3">
        <f>IFERROR(_xlfn.PERCENTRANK.INC(Table4[Proximity to groceries (PMD)],Table4[[#This Row],[Proximity to groceries (PMD)]]),"")</f>
        <v>0.55900000000000005</v>
      </c>
      <c r="J923" s="3">
        <f>IFERROR(_xlfn.PERCENTRANK.INC(Table4[Percentage of income from government transfers (Census)],Table4[[#This Row],[Percentage of income from government transfers (Census)]]),"")</f>
        <v>0.72499999999999998</v>
      </c>
      <c r="K923" s="3">
        <f>IFERROR(_xlfn.PERCENTRANK.INC(Table4[Percentage of households that are renting (Census)],Table4[[#This Row],[Percentage of households that are renting (Census)]]),"")</f>
        <v>0.17100000000000001</v>
      </c>
      <c r="L9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24" spans="2:12" x14ac:dyDescent="0.65">
      <c r="B924" s="3">
        <v>35211546002</v>
      </c>
      <c r="C924" s="3">
        <v>35211546</v>
      </c>
      <c r="D924" s="3">
        <v>107</v>
      </c>
      <c r="E924" s="3">
        <v>623</v>
      </c>
      <c r="F924" s="3">
        <f>_xlfn.LET(
 _xlpm.DataPoint, _xlfn.XLOOKUP(Table4[[#This Row],[DBUID]],PMD[DBUID],PMD[Indexed_Proximity_To_Groceries],"",0),
 IF(_xlpm.DataPoint = "","",VALUE(_xlpm.DataPoint)))</f>
        <v>2.5074627889495701E-2</v>
      </c>
      <c r="G924" s="4">
        <f>_xlfn.LET(
 _xlpm.DataPoint, _xlfn.XLOOKUP(Table4[[#This Row],[DAUID]],Census[ALT_GEO_CODE],Census[Percent_Of_Income_From_Goverment_Transfers],"",0),
 IF(_xlpm.DataPoint = "","",VALUE(_xlpm.DataPoint)))</f>
        <v>13.5</v>
      </c>
      <c r="H924" s="4">
        <f>_xlfn.LET(
 _xlpm.DataPoint, _xlfn.XLOOKUP(Table4[[#This Row],[DAUID]],Census[ALT_GEO_CODE],Census[Percent_Renters],"",0),
 IF(_xlpm.DataPoint = "","",VALUE(_xlpm.DataPoint)))</f>
        <v>7.3</v>
      </c>
      <c r="I924" s="3">
        <f>IFERROR(_xlfn.PERCENTRANK.INC(Table4[Proximity to groceries (PMD)],Table4[[#This Row],[Proximity to groceries (PMD)]]),"")</f>
        <v>0.53500000000000003</v>
      </c>
      <c r="J924" s="3">
        <f>IFERROR(_xlfn.PERCENTRANK.INC(Table4[Percentage of income from government transfers (Census)],Table4[[#This Row],[Percentage of income from government transfers (Census)]]),"")</f>
        <v>0.72499999999999998</v>
      </c>
      <c r="K924" s="3">
        <f>IFERROR(_xlfn.PERCENTRANK.INC(Table4[Percentage of households that are renting (Census)],Table4[[#This Row],[Percentage of households that are renting (Census)]]),"")</f>
        <v>0.17100000000000001</v>
      </c>
      <c r="L9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25" spans="2:12" x14ac:dyDescent="0.65">
      <c r="B925" s="3">
        <v>35211546003</v>
      </c>
      <c r="C925" s="3">
        <v>35211546</v>
      </c>
      <c r="D925" s="3">
        <v>93</v>
      </c>
      <c r="E925" s="3">
        <v>623</v>
      </c>
      <c r="F925" s="3">
        <f>_xlfn.LET(
 _xlpm.DataPoint, _xlfn.XLOOKUP(Table4[[#This Row],[DBUID]],PMD[DBUID],PMD[Indexed_Proximity_To_Groceries],"",0),
 IF(_xlpm.DataPoint = "","",VALUE(_xlpm.DataPoint)))</f>
        <v>2.1832720772205799E-2</v>
      </c>
      <c r="G925" s="4">
        <f>_xlfn.LET(
 _xlpm.DataPoint, _xlfn.XLOOKUP(Table4[[#This Row],[DAUID]],Census[ALT_GEO_CODE],Census[Percent_Of_Income_From_Goverment_Transfers],"",0),
 IF(_xlpm.DataPoint = "","",VALUE(_xlpm.DataPoint)))</f>
        <v>13.5</v>
      </c>
      <c r="H925" s="4">
        <f>_xlfn.LET(
 _xlpm.DataPoint, _xlfn.XLOOKUP(Table4[[#This Row],[DAUID]],Census[ALT_GEO_CODE],Census[Percent_Renters],"",0),
 IF(_xlpm.DataPoint = "","",VALUE(_xlpm.DataPoint)))</f>
        <v>7.3</v>
      </c>
      <c r="I925" s="3">
        <f>IFERROR(_xlfn.PERCENTRANK.INC(Table4[Proximity to groceries (PMD)],Table4[[#This Row],[Proximity to groceries (PMD)]]),"")</f>
        <v>0.47899999999999998</v>
      </c>
      <c r="J925" s="3">
        <f>IFERROR(_xlfn.PERCENTRANK.INC(Table4[Percentage of income from government transfers (Census)],Table4[[#This Row],[Percentage of income from government transfers (Census)]]),"")</f>
        <v>0.72499999999999998</v>
      </c>
      <c r="K925" s="3">
        <f>IFERROR(_xlfn.PERCENTRANK.INC(Table4[Percentage of households that are renting (Census)],Table4[[#This Row],[Percentage of households that are renting (Census)]]),"")</f>
        <v>0.17100000000000001</v>
      </c>
      <c r="L9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26" spans="2:12" x14ac:dyDescent="0.65">
      <c r="B926" s="3">
        <v>35211546004</v>
      </c>
      <c r="C926" s="3">
        <v>35211546</v>
      </c>
      <c r="D926" s="3">
        <v>104</v>
      </c>
      <c r="E926" s="3">
        <v>623</v>
      </c>
      <c r="F926" s="3">
        <f>_xlfn.LET(
 _xlpm.DataPoint, _xlfn.XLOOKUP(Table4[[#This Row],[DBUID]],PMD[DBUID],PMD[Indexed_Proximity_To_Groceries],"",0),
 IF(_xlpm.DataPoint = "","",VALUE(_xlpm.DataPoint)))</f>
        <v>1.9362634943968601E-2</v>
      </c>
      <c r="G926" s="4">
        <f>_xlfn.LET(
 _xlpm.DataPoint, _xlfn.XLOOKUP(Table4[[#This Row],[DAUID]],Census[ALT_GEO_CODE],Census[Percent_Of_Income_From_Goverment_Transfers],"",0),
 IF(_xlpm.DataPoint = "","",VALUE(_xlpm.DataPoint)))</f>
        <v>13.5</v>
      </c>
      <c r="H926" s="4">
        <f>_xlfn.LET(
 _xlpm.DataPoint, _xlfn.XLOOKUP(Table4[[#This Row],[DAUID]],Census[ALT_GEO_CODE],Census[Percent_Renters],"",0),
 IF(_xlpm.DataPoint = "","",VALUE(_xlpm.DataPoint)))</f>
        <v>7.3</v>
      </c>
      <c r="I926" s="3">
        <f>IFERROR(_xlfn.PERCENTRANK.INC(Table4[Proximity to groceries (PMD)],Table4[[#This Row],[Proximity to groceries (PMD)]]),"")</f>
        <v>0.436</v>
      </c>
      <c r="J926" s="3">
        <f>IFERROR(_xlfn.PERCENTRANK.INC(Table4[Percentage of income from government transfers (Census)],Table4[[#This Row],[Percentage of income from government transfers (Census)]]),"")</f>
        <v>0.72499999999999998</v>
      </c>
      <c r="K926" s="3">
        <f>IFERROR(_xlfn.PERCENTRANK.INC(Table4[Percentage of households that are renting (Census)],Table4[[#This Row],[Percentage of households that are renting (Census)]]),"")</f>
        <v>0.17100000000000001</v>
      </c>
      <c r="L9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27" spans="2:12" x14ac:dyDescent="0.65">
      <c r="B927" s="3">
        <v>35211546005</v>
      </c>
      <c r="C927" s="3">
        <v>35211546</v>
      </c>
      <c r="D927" s="3">
        <v>90</v>
      </c>
      <c r="E927" s="3">
        <v>623</v>
      </c>
      <c r="F927" s="3">
        <f>_xlfn.LET(
 _xlpm.DataPoint, _xlfn.XLOOKUP(Table4[[#This Row],[DBUID]],PMD[DBUID],PMD[Indexed_Proximity_To_Groceries],"",0),
 IF(_xlpm.DataPoint = "","",VALUE(_xlpm.DataPoint)))</f>
        <v>1.7493875255315702E-2</v>
      </c>
      <c r="G927" s="4">
        <f>_xlfn.LET(
 _xlpm.DataPoint, _xlfn.XLOOKUP(Table4[[#This Row],[DAUID]],Census[ALT_GEO_CODE],Census[Percent_Of_Income_From_Goverment_Transfers],"",0),
 IF(_xlpm.DataPoint = "","",VALUE(_xlpm.DataPoint)))</f>
        <v>13.5</v>
      </c>
      <c r="H927" s="4">
        <f>_xlfn.LET(
 _xlpm.DataPoint, _xlfn.XLOOKUP(Table4[[#This Row],[DAUID]],Census[ALT_GEO_CODE],Census[Percent_Renters],"",0),
 IF(_xlpm.DataPoint = "","",VALUE(_xlpm.DataPoint)))</f>
        <v>7.3</v>
      </c>
      <c r="I927" s="3">
        <f>IFERROR(_xlfn.PERCENTRANK.INC(Table4[Proximity to groceries (PMD)],Table4[[#This Row],[Proximity to groceries (PMD)]]),"")</f>
        <v>0.40100000000000002</v>
      </c>
      <c r="J927" s="3">
        <f>IFERROR(_xlfn.PERCENTRANK.INC(Table4[Percentage of income from government transfers (Census)],Table4[[#This Row],[Percentage of income from government transfers (Census)]]),"")</f>
        <v>0.72499999999999998</v>
      </c>
      <c r="K927" s="3">
        <f>IFERROR(_xlfn.PERCENTRANK.INC(Table4[Percentage of households that are renting (Census)],Table4[[#This Row],[Percentage of households that are renting (Census)]]),"")</f>
        <v>0.17100000000000001</v>
      </c>
      <c r="L9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28" spans="2:12" x14ac:dyDescent="0.65">
      <c r="B928" s="3">
        <v>35211547001</v>
      </c>
      <c r="C928" s="3">
        <v>35211547</v>
      </c>
      <c r="D928" s="3">
        <v>149</v>
      </c>
      <c r="E928" s="3">
        <v>336</v>
      </c>
      <c r="F928" s="3">
        <f>_xlfn.LET(
 _xlpm.DataPoint, _xlfn.XLOOKUP(Table4[[#This Row],[DBUID]],PMD[DBUID],PMD[Indexed_Proximity_To_Groceries],"",0),
 IF(_xlpm.DataPoint = "","",VALUE(_xlpm.DataPoint)))</f>
        <v>2.1148880989652501E-2</v>
      </c>
      <c r="G928" s="4">
        <f>_xlfn.LET(
 _xlpm.DataPoint, _xlfn.XLOOKUP(Table4[[#This Row],[DAUID]],Census[ALT_GEO_CODE],Census[Percent_Of_Income_From_Goverment_Transfers],"",0),
 IF(_xlpm.DataPoint = "","",VALUE(_xlpm.DataPoint)))</f>
        <v>7.5</v>
      </c>
      <c r="H928" s="4">
        <f>_xlfn.LET(
 _xlpm.DataPoint, _xlfn.XLOOKUP(Table4[[#This Row],[DAUID]],Census[ALT_GEO_CODE],Census[Percent_Renters],"",0),
 IF(_xlpm.DataPoint = "","",VALUE(_xlpm.DataPoint)))</f>
        <v>11.8</v>
      </c>
      <c r="I928" s="3">
        <f>IFERROR(_xlfn.PERCENTRANK.INC(Table4[Proximity to groceries (PMD)],Table4[[#This Row],[Proximity to groceries (PMD)]]),"")</f>
        <v>0.46600000000000003</v>
      </c>
      <c r="J928" s="3">
        <f>IFERROR(_xlfn.PERCENTRANK.INC(Table4[Percentage of income from government transfers (Census)],Table4[[#This Row],[Percentage of income from government transfers (Census)]]),"")</f>
        <v>7.8E-2</v>
      </c>
      <c r="K928" s="3">
        <f>IFERROR(_xlfn.PERCENTRANK.INC(Table4[Percentage of households that are renting (Census)],Table4[[#This Row],[Percentage of households that are renting (Census)]]),"")</f>
        <v>0.36599999999999999</v>
      </c>
      <c r="L9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29" spans="2:12" x14ac:dyDescent="0.65">
      <c r="B929" s="3">
        <v>35211547002</v>
      </c>
      <c r="C929" s="3">
        <v>35211547</v>
      </c>
      <c r="D929" s="3">
        <v>187</v>
      </c>
      <c r="E929" s="3">
        <v>336</v>
      </c>
      <c r="F929" s="3">
        <f>_xlfn.LET(
 _xlpm.DataPoint, _xlfn.XLOOKUP(Table4[[#This Row],[DBUID]],PMD[DBUID],PMD[Indexed_Proximity_To_Groceries],"",0),
 IF(_xlpm.DataPoint = "","",VALUE(_xlpm.DataPoint)))</f>
        <v>2.3752271039022201E-2</v>
      </c>
      <c r="G929" s="4">
        <f>_xlfn.LET(
 _xlpm.DataPoint, _xlfn.XLOOKUP(Table4[[#This Row],[DAUID]],Census[ALT_GEO_CODE],Census[Percent_Of_Income_From_Goverment_Transfers],"",0),
 IF(_xlpm.DataPoint = "","",VALUE(_xlpm.DataPoint)))</f>
        <v>7.5</v>
      </c>
      <c r="H929" s="4">
        <f>_xlfn.LET(
 _xlpm.DataPoint, _xlfn.XLOOKUP(Table4[[#This Row],[DAUID]],Census[ALT_GEO_CODE],Census[Percent_Renters],"",0),
 IF(_xlpm.DataPoint = "","",VALUE(_xlpm.DataPoint)))</f>
        <v>11.8</v>
      </c>
      <c r="I929" s="3">
        <f>IFERROR(_xlfn.PERCENTRANK.INC(Table4[Proximity to groceries (PMD)],Table4[[#This Row],[Proximity to groceries (PMD)]]),"")</f>
        <v>0.51100000000000001</v>
      </c>
      <c r="J929" s="3">
        <f>IFERROR(_xlfn.PERCENTRANK.INC(Table4[Percentage of income from government transfers (Census)],Table4[[#This Row],[Percentage of income from government transfers (Census)]]),"")</f>
        <v>7.8E-2</v>
      </c>
      <c r="K929" s="3">
        <f>IFERROR(_xlfn.PERCENTRANK.INC(Table4[Percentage of households that are renting (Census)],Table4[[#This Row],[Percentage of households that are renting (Census)]]),"")</f>
        <v>0.36599999999999999</v>
      </c>
      <c r="L9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30" spans="2:12" x14ac:dyDescent="0.65">
      <c r="B930" s="3">
        <v>35211548001</v>
      </c>
      <c r="C930" s="3">
        <v>35211548</v>
      </c>
      <c r="D930" s="3">
        <v>131</v>
      </c>
      <c r="E930" s="3">
        <v>816</v>
      </c>
      <c r="F930" s="3" t="str">
        <f>_xlfn.LET(
 _xlpm.DataPoint, _xlfn.XLOOKUP(Table4[[#This Row],[DBUID]],PMD[DBUID],PMD[Indexed_Proximity_To_Groceries],"",0),
 IF(_xlpm.DataPoint = "","",VALUE(_xlpm.DataPoint)))</f>
        <v/>
      </c>
      <c r="G930" s="4">
        <f>_xlfn.LET(
 _xlpm.DataPoint, _xlfn.XLOOKUP(Table4[[#This Row],[DAUID]],Census[ALT_GEO_CODE],Census[Percent_Of_Income_From_Goverment_Transfers],"",0),
 IF(_xlpm.DataPoint = "","",VALUE(_xlpm.DataPoint)))</f>
        <v>11.9</v>
      </c>
      <c r="H930" s="4">
        <f>_xlfn.LET(
 _xlpm.DataPoint, _xlfn.XLOOKUP(Table4[[#This Row],[DAUID]],Census[ALT_GEO_CODE],Census[Percent_Renters],"",0),
 IF(_xlpm.DataPoint = "","",VALUE(_xlpm.DataPoint)))</f>
        <v>7.4</v>
      </c>
      <c r="I930" s="3" t="str">
        <f>IFERROR(_xlfn.PERCENTRANK.INC(Table4[Proximity to groceries (PMD)],Table4[[#This Row],[Proximity to groceries (PMD)]]),"")</f>
        <v/>
      </c>
      <c r="J930" s="3">
        <f>IFERROR(_xlfn.PERCENTRANK.INC(Table4[Percentage of income from government transfers (Census)],Table4[[#This Row],[Percentage of income from government transfers (Census)]]),"")</f>
        <v>0.504</v>
      </c>
      <c r="K930" s="3">
        <f>IFERROR(_xlfn.PERCENTRANK.INC(Table4[Percentage of households that are renting (Census)],Table4[[#This Row],[Percentage of households that are renting (Census)]]),"")</f>
        <v>0.17699999999999999</v>
      </c>
      <c r="L9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31" spans="2:12" x14ac:dyDescent="0.65">
      <c r="B931" s="3">
        <v>35211548002</v>
      </c>
      <c r="C931" s="3">
        <v>35211548</v>
      </c>
      <c r="D931" s="3">
        <v>123</v>
      </c>
      <c r="E931" s="3">
        <v>816</v>
      </c>
      <c r="F931" s="3" t="str">
        <f>_xlfn.LET(
 _xlpm.DataPoint, _xlfn.XLOOKUP(Table4[[#This Row],[DBUID]],PMD[DBUID],PMD[Indexed_Proximity_To_Groceries],"",0),
 IF(_xlpm.DataPoint = "","",VALUE(_xlpm.DataPoint)))</f>
        <v/>
      </c>
      <c r="G931" s="4">
        <f>_xlfn.LET(
 _xlpm.DataPoint, _xlfn.XLOOKUP(Table4[[#This Row],[DAUID]],Census[ALT_GEO_CODE],Census[Percent_Of_Income_From_Goverment_Transfers],"",0),
 IF(_xlpm.DataPoint = "","",VALUE(_xlpm.DataPoint)))</f>
        <v>11.9</v>
      </c>
      <c r="H931" s="4">
        <f>_xlfn.LET(
 _xlpm.DataPoint, _xlfn.XLOOKUP(Table4[[#This Row],[DAUID]],Census[ALT_GEO_CODE],Census[Percent_Renters],"",0),
 IF(_xlpm.DataPoint = "","",VALUE(_xlpm.DataPoint)))</f>
        <v>7.4</v>
      </c>
      <c r="I931" s="3" t="str">
        <f>IFERROR(_xlfn.PERCENTRANK.INC(Table4[Proximity to groceries (PMD)],Table4[[#This Row],[Proximity to groceries (PMD)]]),"")</f>
        <v/>
      </c>
      <c r="J931" s="3">
        <f>IFERROR(_xlfn.PERCENTRANK.INC(Table4[Percentage of income from government transfers (Census)],Table4[[#This Row],[Percentage of income from government transfers (Census)]]),"")</f>
        <v>0.504</v>
      </c>
      <c r="K931" s="3">
        <f>IFERROR(_xlfn.PERCENTRANK.INC(Table4[Percentage of households that are renting (Census)],Table4[[#This Row],[Percentage of households that are renting (Census)]]),"")</f>
        <v>0.17699999999999999</v>
      </c>
      <c r="L9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32" spans="2:12" x14ac:dyDescent="0.65">
      <c r="B932" s="3">
        <v>35211548003</v>
      </c>
      <c r="C932" s="3">
        <v>35211548</v>
      </c>
      <c r="D932" s="3">
        <v>562</v>
      </c>
      <c r="E932" s="3">
        <v>816</v>
      </c>
      <c r="F932" s="3" t="str">
        <f>_xlfn.LET(
 _xlpm.DataPoint, _xlfn.XLOOKUP(Table4[[#This Row],[DBUID]],PMD[DBUID],PMD[Indexed_Proximity_To_Groceries],"",0),
 IF(_xlpm.DataPoint = "","",VALUE(_xlpm.DataPoint)))</f>
        <v/>
      </c>
      <c r="G932" s="4">
        <f>_xlfn.LET(
 _xlpm.DataPoint, _xlfn.XLOOKUP(Table4[[#This Row],[DAUID]],Census[ALT_GEO_CODE],Census[Percent_Of_Income_From_Goverment_Transfers],"",0),
 IF(_xlpm.DataPoint = "","",VALUE(_xlpm.DataPoint)))</f>
        <v>11.9</v>
      </c>
      <c r="H932" s="4">
        <f>_xlfn.LET(
 _xlpm.DataPoint, _xlfn.XLOOKUP(Table4[[#This Row],[DAUID]],Census[ALT_GEO_CODE],Census[Percent_Renters],"",0),
 IF(_xlpm.DataPoint = "","",VALUE(_xlpm.DataPoint)))</f>
        <v>7.4</v>
      </c>
      <c r="I932" s="3" t="str">
        <f>IFERROR(_xlfn.PERCENTRANK.INC(Table4[Proximity to groceries (PMD)],Table4[[#This Row],[Proximity to groceries (PMD)]]),"")</f>
        <v/>
      </c>
      <c r="J932" s="3">
        <f>IFERROR(_xlfn.PERCENTRANK.INC(Table4[Percentage of income from government transfers (Census)],Table4[[#This Row],[Percentage of income from government transfers (Census)]]),"")</f>
        <v>0.504</v>
      </c>
      <c r="K932" s="3">
        <f>IFERROR(_xlfn.PERCENTRANK.INC(Table4[Percentage of households that are renting (Census)],Table4[[#This Row],[Percentage of households that are renting (Census)]]),"")</f>
        <v>0.17699999999999999</v>
      </c>
      <c r="L9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33" spans="2:12" x14ac:dyDescent="0.65">
      <c r="B933" s="3">
        <v>35211549001</v>
      </c>
      <c r="C933" s="3">
        <v>35211549</v>
      </c>
      <c r="D933" s="3">
        <v>443</v>
      </c>
      <c r="E933" s="3">
        <v>443</v>
      </c>
      <c r="F933" s="3">
        <f>_xlfn.LET(
 _xlpm.DataPoint, _xlfn.XLOOKUP(Table4[[#This Row],[DBUID]],PMD[DBUID],PMD[Indexed_Proximity_To_Groceries],"",0),
 IF(_xlpm.DataPoint = "","",VALUE(_xlpm.DataPoint)))</f>
        <v>6.1909461387782798E-2</v>
      </c>
      <c r="G933" s="4">
        <f>_xlfn.LET(
 _xlpm.DataPoint, _xlfn.XLOOKUP(Table4[[#This Row],[DAUID]],Census[ALT_GEO_CODE],Census[Percent_Of_Income_From_Goverment_Transfers],"",0),
 IF(_xlpm.DataPoint = "","",VALUE(_xlpm.DataPoint)))</f>
        <v>15.4</v>
      </c>
      <c r="H933" s="4">
        <f>_xlfn.LET(
 _xlpm.DataPoint, _xlfn.XLOOKUP(Table4[[#This Row],[DAUID]],Census[ALT_GEO_CODE],Census[Percent_Renters],"",0),
 IF(_xlpm.DataPoint = "","",VALUE(_xlpm.DataPoint)))</f>
        <v>12.5</v>
      </c>
      <c r="I933" s="3">
        <f>IFERROR(_xlfn.PERCENTRANK.INC(Table4[Proximity to groceries (PMD)],Table4[[#This Row],[Proximity to groceries (PMD)]]),"")</f>
        <v>0.873</v>
      </c>
      <c r="J933" s="3">
        <f>IFERROR(_xlfn.PERCENTRANK.INC(Table4[Percentage of income from government transfers (Census)],Table4[[#This Row],[Percentage of income from government transfers (Census)]]),"")</f>
        <v>0.83399999999999996</v>
      </c>
      <c r="K933" s="3">
        <f>IFERROR(_xlfn.PERCENTRANK.INC(Table4[Percentage of households that are renting (Census)],Table4[[#This Row],[Percentage of households that are renting (Census)]]),"")</f>
        <v>0.41799999999999998</v>
      </c>
      <c r="L9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34" spans="2:12" x14ac:dyDescent="0.65">
      <c r="B934" s="3">
        <v>35211550001</v>
      </c>
      <c r="C934" s="3">
        <v>35211550</v>
      </c>
      <c r="D934" s="3">
        <v>339</v>
      </c>
      <c r="E934" s="3">
        <v>339</v>
      </c>
      <c r="F934" s="3">
        <f>_xlfn.LET(
 _xlpm.DataPoint, _xlfn.XLOOKUP(Table4[[#This Row],[DBUID]],PMD[DBUID],PMD[Indexed_Proximity_To_Groceries],"",0),
 IF(_xlpm.DataPoint = "","",VALUE(_xlpm.DataPoint)))</f>
        <v>8.2837609051717803E-2</v>
      </c>
      <c r="G934" s="4">
        <f>_xlfn.LET(
 _xlpm.DataPoint, _xlfn.XLOOKUP(Table4[[#This Row],[DAUID]],Census[ALT_GEO_CODE],Census[Percent_Of_Income_From_Goverment_Transfers],"",0),
 IF(_xlpm.DataPoint = "","",VALUE(_xlpm.DataPoint)))</f>
        <v>11.4</v>
      </c>
      <c r="H934" s="4">
        <f>_xlfn.LET(
 _xlpm.DataPoint, _xlfn.XLOOKUP(Table4[[#This Row],[DAUID]],Census[ALT_GEO_CODE],Census[Percent_Renters],"",0),
 IF(_xlpm.DataPoint = "","",VALUE(_xlpm.DataPoint)))</f>
        <v>9.5</v>
      </c>
      <c r="I934" s="3">
        <f>IFERROR(_xlfn.PERCENTRANK.INC(Table4[Proximity to groceries (PMD)],Table4[[#This Row],[Proximity to groceries (PMD)]]),"")</f>
        <v>0.94099999999999995</v>
      </c>
      <c r="J934" s="3">
        <f>IFERROR(_xlfn.PERCENTRANK.INC(Table4[Percentage of income from government transfers (Census)],Table4[[#This Row],[Percentage of income from government transfers (Census)]]),"")</f>
        <v>0.47199999999999998</v>
      </c>
      <c r="K934" s="3">
        <f>IFERROR(_xlfn.PERCENTRANK.INC(Table4[Percentage of households that are renting (Census)],Table4[[#This Row],[Percentage of households that are renting (Census)]]),"")</f>
        <v>0.26600000000000001</v>
      </c>
      <c r="L9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35" spans="2:12" x14ac:dyDescent="0.65">
      <c r="B935" s="3">
        <v>35211551001</v>
      </c>
      <c r="C935" s="3">
        <v>35211551</v>
      </c>
      <c r="D935" s="3">
        <v>0</v>
      </c>
      <c r="E935" s="3">
        <v>777</v>
      </c>
      <c r="F935" s="3">
        <f>_xlfn.LET(
 _xlpm.DataPoint, _xlfn.XLOOKUP(Table4[[#This Row],[DBUID]],PMD[DBUID],PMD[Indexed_Proximity_To_Groceries],"",0),
 IF(_xlpm.DataPoint = "","",VALUE(_xlpm.DataPoint)))</f>
        <v>0.13831587463578901</v>
      </c>
      <c r="G935" s="4">
        <f>_xlfn.LET(
 _xlpm.DataPoint, _xlfn.XLOOKUP(Table4[[#This Row],[DAUID]],Census[ALT_GEO_CODE],Census[Percent_Of_Income_From_Goverment_Transfers],"",0),
 IF(_xlpm.DataPoint = "","",VALUE(_xlpm.DataPoint)))</f>
        <v>12.8</v>
      </c>
      <c r="H935" s="4">
        <f>_xlfn.LET(
 _xlpm.DataPoint, _xlfn.XLOOKUP(Table4[[#This Row],[DAUID]],Census[ALT_GEO_CODE],Census[Percent_Renters],"",0),
 IF(_xlpm.DataPoint = "","",VALUE(_xlpm.DataPoint)))</f>
        <v>15.2</v>
      </c>
      <c r="I935" s="3">
        <f>IFERROR(_xlfn.PERCENTRANK.INC(Table4[Proximity to groceries (PMD)],Table4[[#This Row],[Proximity to groceries (PMD)]]),"")</f>
        <v>0.98799999999999999</v>
      </c>
      <c r="J935" s="3">
        <f>IFERROR(_xlfn.PERCENTRANK.INC(Table4[Percentage of income from government transfers (Census)],Table4[[#This Row],[Percentage of income from government transfers (Census)]]),"")</f>
        <v>0.63800000000000001</v>
      </c>
      <c r="K935" s="3">
        <f>IFERROR(_xlfn.PERCENTRANK.INC(Table4[Percentage of households that are renting (Census)],Table4[[#This Row],[Percentage of households that are renting (Census)]]),"")</f>
        <v>0.56599999999999995</v>
      </c>
      <c r="L9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36" spans="2:12" x14ac:dyDescent="0.65">
      <c r="B936" s="3">
        <v>35211551006</v>
      </c>
      <c r="C936" s="3">
        <v>35211551</v>
      </c>
      <c r="D936" s="3">
        <v>0</v>
      </c>
      <c r="E936" s="3">
        <v>777</v>
      </c>
      <c r="F936" s="3">
        <f>_xlfn.LET(
 _xlpm.DataPoint, _xlfn.XLOOKUP(Table4[[#This Row],[DBUID]],PMD[DBUID],PMD[Indexed_Proximity_To_Groceries],"",0),
 IF(_xlpm.DataPoint = "","",VALUE(_xlpm.DataPoint)))</f>
        <v>2.0878731539733901E-2</v>
      </c>
      <c r="G936" s="4">
        <f>_xlfn.LET(
 _xlpm.DataPoint, _xlfn.XLOOKUP(Table4[[#This Row],[DAUID]],Census[ALT_GEO_CODE],Census[Percent_Of_Income_From_Goverment_Transfers],"",0),
 IF(_xlpm.DataPoint = "","",VALUE(_xlpm.DataPoint)))</f>
        <v>12.8</v>
      </c>
      <c r="H936" s="4">
        <f>_xlfn.LET(
 _xlpm.DataPoint, _xlfn.XLOOKUP(Table4[[#This Row],[DAUID]],Census[ALT_GEO_CODE],Census[Percent_Renters],"",0),
 IF(_xlpm.DataPoint = "","",VALUE(_xlpm.DataPoint)))</f>
        <v>15.2</v>
      </c>
      <c r="I936" s="3">
        <f>IFERROR(_xlfn.PERCENTRANK.INC(Table4[Proximity to groceries (PMD)],Table4[[#This Row],[Proximity to groceries (PMD)]]),"")</f>
        <v>0.46100000000000002</v>
      </c>
      <c r="J936" s="3">
        <f>IFERROR(_xlfn.PERCENTRANK.INC(Table4[Percentage of income from government transfers (Census)],Table4[[#This Row],[Percentage of income from government transfers (Census)]]),"")</f>
        <v>0.63800000000000001</v>
      </c>
      <c r="K936" s="3">
        <f>IFERROR(_xlfn.PERCENTRANK.INC(Table4[Percentage of households that are renting (Census)],Table4[[#This Row],[Percentage of households that are renting (Census)]]),"")</f>
        <v>0.56599999999999995</v>
      </c>
      <c r="L9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37" spans="2:12" x14ac:dyDescent="0.65">
      <c r="B937" s="3">
        <v>35211551011</v>
      </c>
      <c r="C937" s="3">
        <v>35211551</v>
      </c>
      <c r="D937" s="3">
        <v>516</v>
      </c>
      <c r="E937" s="3">
        <v>777</v>
      </c>
      <c r="F937" s="3">
        <f>_xlfn.LET(
 _xlpm.DataPoint, _xlfn.XLOOKUP(Table4[[#This Row],[DBUID]],PMD[DBUID],PMD[Indexed_Proximity_To_Groceries],"",0),
 IF(_xlpm.DataPoint = "","",VALUE(_xlpm.DataPoint)))</f>
        <v>3.1873246753780199E-2</v>
      </c>
      <c r="G937" s="4">
        <f>_xlfn.LET(
 _xlpm.DataPoint, _xlfn.XLOOKUP(Table4[[#This Row],[DAUID]],Census[ALT_GEO_CODE],Census[Percent_Of_Income_From_Goverment_Transfers],"",0),
 IF(_xlpm.DataPoint = "","",VALUE(_xlpm.DataPoint)))</f>
        <v>12.8</v>
      </c>
      <c r="H937" s="4">
        <f>_xlfn.LET(
 _xlpm.DataPoint, _xlfn.XLOOKUP(Table4[[#This Row],[DAUID]],Census[ALT_GEO_CODE],Census[Percent_Renters],"",0),
 IF(_xlpm.DataPoint = "","",VALUE(_xlpm.DataPoint)))</f>
        <v>15.2</v>
      </c>
      <c r="I937" s="3">
        <f>IFERROR(_xlfn.PERCENTRANK.INC(Table4[Proximity to groceries (PMD)],Table4[[#This Row],[Proximity to groceries (PMD)]]),"")</f>
        <v>0.621</v>
      </c>
      <c r="J937" s="3">
        <f>IFERROR(_xlfn.PERCENTRANK.INC(Table4[Percentage of income from government transfers (Census)],Table4[[#This Row],[Percentage of income from government transfers (Census)]]),"")</f>
        <v>0.63800000000000001</v>
      </c>
      <c r="K937" s="3">
        <f>IFERROR(_xlfn.PERCENTRANK.INC(Table4[Percentage of households that are renting (Census)],Table4[[#This Row],[Percentage of households that are renting (Census)]]),"")</f>
        <v>0.56599999999999995</v>
      </c>
      <c r="L93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0.51533792758356789</v>
      </c>
    </row>
    <row r="938" spans="2:12" x14ac:dyDescent="0.65">
      <c r="B938" s="3">
        <v>35211551012</v>
      </c>
      <c r="C938" s="3">
        <v>35211551</v>
      </c>
      <c r="D938" s="3">
        <v>0</v>
      </c>
      <c r="E938" s="3">
        <v>777</v>
      </c>
      <c r="F938" s="3">
        <f>_xlfn.LET(
 _xlpm.DataPoint, _xlfn.XLOOKUP(Table4[[#This Row],[DBUID]],PMD[DBUID],PMD[Indexed_Proximity_To_Groceries],"",0),
 IF(_xlpm.DataPoint = "","",VALUE(_xlpm.DataPoint)))</f>
        <v>3.12719476668646E-2</v>
      </c>
      <c r="G938" s="4">
        <f>_xlfn.LET(
 _xlpm.DataPoint, _xlfn.XLOOKUP(Table4[[#This Row],[DAUID]],Census[ALT_GEO_CODE],Census[Percent_Of_Income_From_Goverment_Transfers],"",0),
 IF(_xlpm.DataPoint = "","",VALUE(_xlpm.DataPoint)))</f>
        <v>12.8</v>
      </c>
      <c r="H938" s="4">
        <f>_xlfn.LET(
 _xlpm.DataPoint, _xlfn.XLOOKUP(Table4[[#This Row],[DAUID]],Census[ALT_GEO_CODE],Census[Percent_Renters],"",0),
 IF(_xlpm.DataPoint = "","",VALUE(_xlpm.DataPoint)))</f>
        <v>15.2</v>
      </c>
      <c r="I938" s="3">
        <f>IFERROR(_xlfn.PERCENTRANK.INC(Table4[Proximity to groceries (PMD)],Table4[[#This Row],[Proximity to groceries (PMD)]]),"")</f>
        <v>0.61099999999999999</v>
      </c>
      <c r="J938" s="3">
        <f>IFERROR(_xlfn.PERCENTRANK.INC(Table4[Percentage of income from government transfers (Census)],Table4[[#This Row],[Percentage of income from government transfers (Census)]]),"")</f>
        <v>0.63800000000000001</v>
      </c>
      <c r="K938" s="3">
        <f>IFERROR(_xlfn.PERCENTRANK.INC(Table4[Percentage of households that are renting (Census)],Table4[[#This Row],[Percentage of households that are renting (Census)]]),"")</f>
        <v>0.56599999999999995</v>
      </c>
      <c r="L9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39" spans="2:12" x14ac:dyDescent="0.65">
      <c r="B939" s="3">
        <v>35211551013</v>
      </c>
      <c r="C939" s="3">
        <v>35211551</v>
      </c>
      <c r="D939" s="3">
        <v>261</v>
      </c>
      <c r="E939" s="3">
        <v>777</v>
      </c>
      <c r="F939" s="3">
        <f>_xlfn.LET(
 _xlpm.DataPoint, _xlfn.XLOOKUP(Table4[[#This Row],[DBUID]],PMD[DBUID],PMD[Indexed_Proximity_To_Groceries],"",0),
 IF(_xlpm.DataPoint = "","",VALUE(_xlpm.DataPoint)))</f>
        <v>3.2996197905520601E-2</v>
      </c>
      <c r="G939" s="4">
        <f>_xlfn.LET(
 _xlpm.DataPoint, _xlfn.XLOOKUP(Table4[[#This Row],[DAUID]],Census[ALT_GEO_CODE],Census[Percent_Of_Income_From_Goverment_Transfers],"",0),
 IF(_xlpm.DataPoint = "","",VALUE(_xlpm.DataPoint)))</f>
        <v>12.8</v>
      </c>
      <c r="H939" s="4">
        <f>_xlfn.LET(
 _xlpm.DataPoint, _xlfn.XLOOKUP(Table4[[#This Row],[DAUID]],Census[ALT_GEO_CODE],Census[Percent_Renters],"",0),
 IF(_xlpm.DataPoint = "","",VALUE(_xlpm.DataPoint)))</f>
        <v>15.2</v>
      </c>
      <c r="I939" s="3">
        <f>IFERROR(_xlfn.PERCENTRANK.INC(Table4[Proximity to groceries (PMD)],Table4[[#This Row],[Proximity to groceries (PMD)]]),"")</f>
        <v>0.63900000000000001</v>
      </c>
      <c r="J939" s="3">
        <f>IFERROR(_xlfn.PERCENTRANK.INC(Table4[Percentage of income from government transfers (Census)],Table4[[#This Row],[Percentage of income from government transfers (Census)]]),"")</f>
        <v>0.63800000000000001</v>
      </c>
      <c r="K939" s="3">
        <f>IFERROR(_xlfn.PERCENTRANK.INC(Table4[Percentage of households that are renting (Census)],Table4[[#This Row],[Percentage of households that are renting (Census)]]),"")</f>
        <v>0.56599999999999995</v>
      </c>
      <c r="L9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40" spans="2:12" x14ac:dyDescent="0.65">
      <c r="B940" s="3">
        <v>35211551014</v>
      </c>
      <c r="C940" s="3">
        <v>35211551</v>
      </c>
      <c r="D940" s="3">
        <v>0</v>
      </c>
      <c r="E940" s="3">
        <v>777</v>
      </c>
      <c r="F940" s="3">
        <f>_xlfn.LET(
 _xlpm.DataPoint, _xlfn.XLOOKUP(Table4[[#This Row],[DBUID]],PMD[DBUID],PMD[Indexed_Proximity_To_Groceries],"",0),
 IF(_xlpm.DataPoint = "","",VALUE(_xlpm.DataPoint)))</f>
        <v>3.18803745590205E-2</v>
      </c>
      <c r="G940" s="4">
        <f>_xlfn.LET(
 _xlpm.DataPoint, _xlfn.XLOOKUP(Table4[[#This Row],[DAUID]],Census[ALT_GEO_CODE],Census[Percent_Of_Income_From_Goverment_Transfers],"",0),
 IF(_xlpm.DataPoint = "","",VALUE(_xlpm.DataPoint)))</f>
        <v>12.8</v>
      </c>
      <c r="H940" s="4">
        <f>_xlfn.LET(
 _xlpm.DataPoint, _xlfn.XLOOKUP(Table4[[#This Row],[DAUID]],Census[ALT_GEO_CODE],Census[Percent_Renters],"",0),
 IF(_xlpm.DataPoint = "","",VALUE(_xlpm.DataPoint)))</f>
        <v>15.2</v>
      </c>
      <c r="I940" s="3">
        <f>IFERROR(_xlfn.PERCENTRANK.INC(Table4[Proximity to groceries (PMD)],Table4[[#This Row],[Proximity to groceries (PMD)]]),"")</f>
        <v>0.621</v>
      </c>
      <c r="J940" s="3">
        <f>IFERROR(_xlfn.PERCENTRANK.INC(Table4[Percentage of income from government transfers (Census)],Table4[[#This Row],[Percentage of income from government transfers (Census)]]),"")</f>
        <v>0.63800000000000001</v>
      </c>
      <c r="K940" s="3">
        <f>IFERROR(_xlfn.PERCENTRANK.INC(Table4[Percentage of households that are renting (Census)],Table4[[#This Row],[Percentage of households that are renting (Census)]]),"")</f>
        <v>0.56599999999999995</v>
      </c>
      <c r="L9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41" spans="2:12" x14ac:dyDescent="0.65">
      <c r="B941" s="3">
        <v>35211551015</v>
      </c>
      <c r="C941" s="3">
        <v>35211551</v>
      </c>
      <c r="D941" s="3">
        <v>0</v>
      </c>
      <c r="E941" s="3">
        <v>777</v>
      </c>
      <c r="F941" s="3">
        <f>_xlfn.LET(
 _xlpm.DataPoint, _xlfn.XLOOKUP(Table4[[#This Row],[DBUID]],PMD[DBUID],PMD[Indexed_Proximity_To_Groceries],"",0),
 IF(_xlpm.DataPoint = "","",VALUE(_xlpm.DataPoint)))</f>
        <v>2.9771722199499001E-2</v>
      </c>
      <c r="G941" s="4">
        <f>_xlfn.LET(
 _xlpm.DataPoint, _xlfn.XLOOKUP(Table4[[#This Row],[DAUID]],Census[ALT_GEO_CODE],Census[Percent_Of_Income_From_Goverment_Transfers],"",0),
 IF(_xlpm.DataPoint = "","",VALUE(_xlpm.DataPoint)))</f>
        <v>12.8</v>
      </c>
      <c r="H941" s="4">
        <f>_xlfn.LET(
 _xlpm.DataPoint, _xlfn.XLOOKUP(Table4[[#This Row],[DAUID]],Census[ALT_GEO_CODE],Census[Percent_Renters],"",0),
 IF(_xlpm.DataPoint = "","",VALUE(_xlpm.DataPoint)))</f>
        <v>15.2</v>
      </c>
      <c r="I941" s="3">
        <f>IFERROR(_xlfn.PERCENTRANK.INC(Table4[Proximity to groceries (PMD)],Table4[[#This Row],[Proximity to groceries (PMD)]]),"")</f>
        <v>0.59199999999999997</v>
      </c>
      <c r="J941" s="3">
        <f>IFERROR(_xlfn.PERCENTRANK.INC(Table4[Percentage of income from government transfers (Census)],Table4[[#This Row],[Percentage of income from government transfers (Census)]]),"")</f>
        <v>0.63800000000000001</v>
      </c>
      <c r="K941" s="3">
        <f>IFERROR(_xlfn.PERCENTRANK.INC(Table4[Percentage of households that are renting (Census)],Table4[[#This Row],[Percentage of households that are renting (Census)]]),"")</f>
        <v>0.56599999999999995</v>
      </c>
      <c r="L9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42" spans="2:12" x14ac:dyDescent="0.65">
      <c r="B942" s="3">
        <v>35211551016</v>
      </c>
      <c r="C942" s="3">
        <v>35211551</v>
      </c>
      <c r="D942" s="3">
        <v>0</v>
      </c>
      <c r="E942" s="3">
        <v>777</v>
      </c>
      <c r="F942" s="3">
        <f>_xlfn.LET(
 _xlpm.DataPoint, _xlfn.XLOOKUP(Table4[[#This Row],[DBUID]],PMD[DBUID],PMD[Indexed_Proximity_To_Groceries],"",0),
 IF(_xlpm.DataPoint = "","",VALUE(_xlpm.DataPoint)))</f>
        <v>2.20691922202229E-2</v>
      </c>
      <c r="G942" s="4">
        <f>_xlfn.LET(
 _xlpm.DataPoint, _xlfn.XLOOKUP(Table4[[#This Row],[DAUID]],Census[ALT_GEO_CODE],Census[Percent_Of_Income_From_Goverment_Transfers],"",0),
 IF(_xlpm.DataPoint = "","",VALUE(_xlpm.DataPoint)))</f>
        <v>12.8</v>
      </c>
      <c r="H942" s="4">
        <f>_xlfn.LET(
 _xlpm.DataPoint, _xlfn.XLOOKUP(Table4[[#This Row],[DAUID]],Census[ALT_GEO_CODE],Census[Percent_Renters],"",0),
 IF(_xlpm.DataPoint = "","",VALUE(_xlpm.DataPoint)))</f>
        <v>15.2</v>
      </c>
      <c r="I942" s="3">
        <f>IFERROR(_xlfn.PERCENTRANK.INC(Table4[Proximity to groceries (PMD)],Table4[[#This Row],[Proximity to groceries (PMD)]]),"")</f>
        <v>0.48299999999999998</v>
      </c>
      <c r="J942" s="3">
        <f>IFERROR(_xlfn.PERCENTRANK.INC(Table4[Percentage of income from government transfers (Census)],Table4[[#This Row],[Percentage of income from government transfers (Census)]]),"")</f>
        <v>0.63800000000000001</v>
      </c>
      <c r="K942" s="3">
        <f>IFERROR(_xlfn.PERCENTRANK.INC(Table4[Percentage of households that are renting (Census)],Table4[[#This Row],[Percentage of households that are renting (Census)]]),"")</f>
        <v>0.56599999999999995</v>
      </c>
      <c r="L9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43" spans="2:12" x14ac:dyDescent="0.65">
      <c r="B943" s="3">
        <v>35211552001</v>
      </c>
      <c r="C943" s="3">
        <v>35211552</v>
      </c>
      <c r="D943" s="3">
        <v>62</v>
      </c>
      <c r="E943" s="3">
        <v>572</v>
      </c>
      <c r="F943" s="3">
        <f>_xlfn.LET(
 _xlpm.DataPoint, _xlfn.XLOOKUP(Table4[[#This Row],[DBUID]],PMD[DBUID],PMD[Indexed_Proximity_To_Groceries],"",0),
 IF(_xlpm.DataPoint = "","",VALUE(_xlpm.DataPoint)))</f>
        <v>1.8295649653009001E-3</v>
      </c>
      <c r="G943" s="4">
        <f>_xlfn.LET(
 _xlpm.DataPoint, _xlfn.XLOOKUP(Table4[[#This Row],[DAUID]],Census[ALT_GEO_CODE],Census[Percent_Of_Income_From_Goverment_Transfers],"",0),
 IF(_xlpm.DataPoint = "","",VALUE(_xlpm.DataPoint)))</f>
        <v>16.8</v>
      </c>
      <c r="H943" s="4">
        <f>_xlfn.LET(
 _xlpm.DataPoint, _xlfn.XLOOKUP(Table4[[#This Row],[DAUID]],Census[ALT_GEO_CODE],Census[Percent_Renters],"",0),
 IF(_xlpm.DataPoint = "","",VALUE(_xlpm.DataPoint)))</f>
        <v>14.7</v>
      </c>
      <c r="I943" s="3">
        <f>IFERROR(_xlfn.PERCENTRANK.INC(Table4[Proximity to groceries (PMD)],Table4[[#This Row],[Proximity to groceries (PMD)]]),"")</f>
        <v>0.02</v>
      </c>
      <c r="J943" s="3">
        <f>IFERROR(_xlfn.PERCENTRANK.INC(Table4[Percentage of income from government transfers (Census)],Table4[[#This Row],[Percentage of income from government transfers (Census)]]),"")</f>
        <v>0.89700000000000002</v>
      </c>
      <c r="K943" s="3">
        <f>IFERROR(_xlfn.PERCENTRANK.INC(Table4[Percentage of households that are renting (Census)],Table4[[#This Row],[Percentage of households that are renting (Census)]]),"")</f>
        <v>0.51800000000000002</v>
      </c>
      <c r="L9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44" spans="2:12" x14ac:dyDescent="0.65">
      <c r="B944" s="3">
        <v>35211552002</v>
      </c>
      <c r="C944" s="3">
        <v>35211552</v>
      </c>
      <c r="D944" s="3">
        <v>510</v>
      </c>
      <c r="E944" s="3">
        <v>572</v>
      </c>
      <c r="F944" s="3">
        <f>_xlfn.LET(
 _xlpm.DataPoint, _xlfn.XLOOKUP(Table4[[#This Row],[DBUID]],PMD[DBUID],PMD[Indexed_Proximity_To_Groceries],"",0),
 IF(_xlpm.DataPoint = "","",VALUE(_xlpm.DataPoint)))</f>
        <v>2.3649274688836001E-3</v>
      </c>
      <c r="G944" s="4">
        <f>_xlfn.LET(
 _xlpm.DataPoint, _xlfn.XLOOKUP(Table4[[#This Row],[DAUID]],Census[ALT_GEO_CODE],Census[Percent_Of_Income_From_Goverment_Transfers],"",0),
 IF(_xlpm.DataPoint = "","",VALUE(_xlpm.DataPoint)))</f>
        <v>16.8</v>
      </c>
      <c r="H944" s="4">
        <f>_xlfn.LET(
 _xlpm.DataPoint, _xlfn.XLOOKUP(Table4[[#This Row],[DAUID]],Census[ALT_GEO_CODE],Census[Percent_Renters],"",0),
 IF(_xlpm.DataPoint = "","",VALUE(_xlpm.DataPoint)))</f>
        <v>14.7</v>
      </c>
      <c r="I944" s="3">
        <f>IFERROR(_xlfn.PERCENTRANK.INC(Table4[Proximity to groceries (PMD)],Table4[[#This Row],[Proximity to groceries (PMD)]]),"")</f>
        <v>3.5000000000000003E-2</v>
      </c>
      <c r="J944" s="3">
        <f>IFERROR(_xlfn.PERCENTRANK.INC(Table4[Percentage of income from government transfers (Census)],Table4[[#This Row],[Percentage of income from government transfers (Census)]]),"")</f>
        <v>0.89700000000000002</v>
      </c>
      <c r="K944" s="3">
        <f>IFERROR(_xlfn.PERCENTRANK.INC(Table4[Percentage of households that are renting (Census)],Table4[[#This Row],[Percentage of households that are renting (Census)]]),"")</f>
        <v>0.51800000000000002</v>
      </c>
      <c r="L94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0.76539068429227619</v>
      </c>
    </row>
    <row r="945" spans="2:12" x14ac:dyDescent="0.65">
      <c r="B945" s="3">
        <v>35211553001</v>
      </c>
      <c r="C945" s="3">
        <v>35211553</v>
      </c>
      <c r="D945" s="3">
        <v>128</v>
      </c>
      <c r="E945" s="3">
        <v>668</v>
      </c>
      <c r="F945" s="3" t="str">
        <f>_xlfn.LET(
 _xlpm.DataPoint, _xlfn.XLOOKUP(Table4[[#This Row],[DBUID]],PMD[DBUID],PMD[Indexed_Proximity_To_Groceries],"",0),
 IF(_xlpm.DataPoint = "","",VALUE(_xlpm.DataPoint)))</f>
        <v/>
      </c>
      <c r="G945" s="4">
        <f>_xlfn.LET(
 _xlpm.DataPoint, _xlfn.XLOOKUP(Table4[[#This Row],[DAUID]],Census[ALT_GEO_CODE],Census[Percent_Of_Income_From_Goverment_Transfers],"",0),
 IF(_xlpm.DataPoint = "","",VALUE(_xlpm.DataPoint)))</f>
        <v>13.9</v>
      </c>
      <c r="H945" s="4">
        <f>_xlfn.LET(
 _xlpm.DataPoint, _xlfn.XLOOKUP(Table4[[#This Row],[DAUID]],Census[ALT_GEO_CODE],Census[Percent_Renters],"",0),
 IF(_xlpm.DataPoint = "","",VALUE(_xlpm.DataPoint)))</f>
        <v>4.3</v>
      </c>
      <c r="I945" s="3" t="str">
        <f>IFERROR(_xlfn.PERCENTRANK.INC(Table4[Proximity to groceries (PMD)],Table4[[#This Row],[Proximity to groceries (PMD)]]),"")</f>
        <v/>
      </c>
      <c r="J945" s="3">
        <f>IFERROR(_xlfn.PERCENTRANK.INC(Table4[Percentage of income from government transfers (Census)],Table4[[#This Row],[Percentage of income from government transfers (Census)]]),"")</f>
        <v>0.753</v>
      </c>
      <c r="K945" s="3">
        <f>IFERROR(_xlfn.PERCENTRANK.INC(Table4[Percentage of households that are renting (Census)],Table4[[#This Row],[Percentage of households that are renting (Census)]]),"")</f>
        <v>7.0000000000000007E-2</v>
      </c>
      <c r="L9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46" spans="2:12" x14ac:dyDescent="0.65">
      <c r="B946" s="3">
        <v>35211553002</v>
      </c>
      <c r="C946" s="3">
        <v>35211553</v>
      </c>
      <c r="D946" s="3">
        <v>85</v>
      </c>
      <c r="E946" s="3">
        <v>668</v>
      </c>
      <c r="F946" s="3">
        <f>_xlfn.LET(
 _xlpm.DataPoint, _xlfn.XLOOKUP(Table4[[#This Row],[DBUID]],PMD[DBUID],PMD[Indexed_Proximity_To_Groceries],"",0),
 IF(_xlpm.DataPoint = "","",VALUE(_xlpm.DataPoint)))</f>
        <v>1.24224147961501E-2</v>
      </c>
      <c r="G946" s="4">
        <f>_xlfn.LET(
 _xlpm.DataPoint, _xlfn.XLOOKUP(Table4[[#This Row],[DAUID]],Census[ALT_GEO_CODE],Census[Percent_Of_Income_From_Goverment_Transfers],"",0),
 IF(_xlpm.DataPoint = "","",VALUE(_xlpm.DataPoint)))</f>
        <v>13.9</v>
      </c>
      <c r="H946" s="4">
        <f>_xlfn.LET(
 _xlpm.DataPoint, _xlfn.XLOOKUP(Table4[[#This Row],[DAUID]],Census[ALT_GEO_CODE],Census[Percent_Renters],"",0),
 IF(_xlpm.DataPoint = "","",VALUE(_xlpm.DataPoint)))</f>
        <v>4.3</v>
      </c>
      <c r="I946" s="3">
        <f>IFERROR(_xlfn.PERCENTRANK.INC(Table4[Proximity to groceries (PMD)],Table4[[#This Row],[Proximity to groceries (PMD)]]),"")</f>
        <v>0.28199999999999997</v>
      </c>
      <c r="J946" s="3">
        <f>IFERROR(_xlfn.PERCENTRANK.INC(Table4[Percentage of income from government transfers (Census)],Table4[[#This Row],[Percentage of income from government transfers (Census)]]),"")</f>
        <v>0.753</v>
      </c>
      <c r="K946" s="3">
        <f>IFERROR(_xlfn.PERCENTRANK.INC(Table4[Percentage of households that are renting (Census)],Table4[[#This Row],[Percentage of households that are renting (Census)]]),"")</f>
        <v>7.0000000000000007E-2</v>
      </c>
      <c r="L9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47" spans="2:12" x14ac:dyDescent="0.65">
      <c r="B947" s="3">
        <v>35211553003</v>
      </c>
      <c r="C947" s="3">
        <v>35211553</v>
      </c>
      <c r="D947" s="3">
        <v>82</v>
      </c>
      <c r="E947" s="3">
        <v>668</v>
      </c>
      <c r="F947" s="3" t="str">
        <f>_xlfn.LET(
 _xlpm.DataPoint, _xlfn.XLOOKUP(Table4[[#This Row],[DBUID]],PMD[DBUID],PMD[Indexed_Proximity_To_Groceries],"",0),
 IF(_xlpm.DataPoint = "","",VALUE(_xlpm.DataPoint)))</f>
        <v/>
      </c>
      <c r="G947" s="4">
        <f>_xlfn.LET(
 _xlpm.DataPoint, _xlfn.XLOOKUP(Table4[[#This Row],[DAUID]],Census[ALT_GEO_CODE],Census[Percent_Of_Income_From_Goverment_Transfers],"",0),
 IF(_xlpm.DataPoint = "","",VALUE(_xlpm.DataPoint)))</f>
        <v>13.9</v>
      </c>
      <c r="H947" s="4">
        <f>_xlfn.LET(
 _xlpm.DataPoint, _xlfn.XLOOKUP(Table4[[#This Row],[DAUID]],Census[ALT_GEO_CODE],Census[Percent_Renters],"",0),
 IF(_xlpm.DataPoint = "","",VALUE(_xlpm.DataPoint)))</f>
        <v>4.3</v>
      </c>
      <c r="I947" s="3" t="str">
        <f>IFERROR(_xlfn.PERCENTRANK.INC(Table4[Proximity to groceries (PMD)],Table4[[#This Row],[Proximity to groceries (PMD)]]),"")</f>
        <v/>
      </c>
      <c r="J947" s="3">
        <f>IFERROR(_xlfn.PERCENTRANK.INC(Table4[Percentage of income from government transfers (Census)],Table4[[#This Row],[Percentage of income from government transfers (Census)]]),"")</f>
        <v>0.753</v>
      </c>
      <c r="K947" s="3">
        <f>IFERROR(_xlfn.PERCENTRANK.INC(Table4[Percentage of households that are renting (Census)],Table4[[#This Row],[Percentage of households that are renting (Census)]]),"")</f>
        <v>7.0000000000000007E-2</v>
      </c>
      <c r="L9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48" spans="2:12" x14ac:dyDescent="0.65">
      <c r="B948" s="3">
        <v>35211553004</v>
      </c>
      <c r="C948" s="3">
        <v>35211553</v>
      </c>
      <c r="D948" s="3">
        <v>80</v>
      </c>
      <c r="E948" s="3">
        <v>668</v>
      </c>
      <c r="F948" s="3" t="str">
        <f>_xlfn.LET(
 _xlpm.DataPoint, _xlfn.XLOOKUP(Table4[[#This Row],[DBUID]],PMD[DBUID],PMD[Indexed_Proximity_To_Groceries],"",0),
 IF(_xlpm.DataPoint = "","",VALUE(_xlpm.DataPoint)))</f>
        <v/>
      </c>
      <c r="G948" s="4">
        <f>_xlfn.LET(
 _xlpm.DataPoint, _xlfn.XLOOKUP(Table4[[#This Row],[DAUID]],Census[ALT_GEO_CODE],Census[Percent_Of_Income_From_Goverment_Transfers],"",0),
 IF(_xlpm.DataPoint = "","",VALUE(_xlpm.DataPoint)))</f>
        <v>13.9</v>
      </c>
      <c r="H948" s="4">
        <f>_xlfn.LET(
 _xlpm.DataPoint, _xlfn.XLOOKUP(Table4[[#This Row],[DAUID]],Census[ALT_GEO_CODE],Census[Percent_Renters],"",0),
 IF(_xlpm.DataPoint = "","",VALUE(_xlpm.DataPoint)))</f>
        <v>4.3</v>
      </c>
      <c r="I948" s="3" t="str">
        <f>IFERROR(_xlfn.PERCENTRANK.INC(Table4[Proximity to groceries (PMD)],Table4[[#This Row],[Proximity to groceries (PMD)]]),"")</f>
        <v/>
      </c>
      <c r="J948" s="3">
        <f>IFERROR(_xlfn.PERCENTRANK.INC(Table4[Percentage of income from government transfers (Census)],Table4[[#This Row],[Percentage of income from government transfers (Census)]]),"")</f>
        <v>0.753</v>
      </c>
      <c r="K948" s="3">
        <f>IFERROR(_xlfn.PERCENTRANK.INC(Table4[Percentage of households that are renting (Census)],Table4[[#This Row],[Percentage of households that are renting (Census)]]),"")</f>
        <v>7.0000000000000007E-2</v>
      </c>
      <c r="L9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49" spans="2:12" x14ac:dyDescent="0.65">
      <c r="B949" s="3">
        <v>35211553005</v>
      </c>
      <c r="C949" s="3">
        <v>35211553</v>
      </c>
      <c r="D949" s="3">
        <v>162</v>
      </c>
      <c r="E949" s="3">
        <v>668</v>
      </c>
      <c r="F949" s="3">
        <f>_xlfn.LET(
 _xlpm.DataPoint, _xlfn.XLOOKUP(Table4[[#This Row],[DBUID]],PMD[DBUID],PMD[Indexed_Proximity_To_Groceries],"",0),
 IF(_xlpm.DataPoint = "","",VALUE(_xlpm.DataPoint)))</f>
        <v>1.5616010511528E-3</v>
      </c>
      <c r="G949" s="4">
        <f>_xlfn.LET(
 _xlpm.DataPoint, _xlfn.XLOOKUP(Table4[[#This Row],[DAUID]],Census[ALT_GEO_CODE],Census[Percent_Of_Income_From_Goverment_Transfers],"",0),
 IF(_xlpm.DataPoint = "","",VALUE(_xlpm.DataPoint)))</f>
        <v>13.9</v>
      </c>
      <c r="H949" s="4">
        <f>_xlfn.LET(
 _xlpm.DataPoint, _xlfn.XLOOKUP(Table4[[#This Row],[DAUID]],Census[ALT_GEO_CODE],Census[Percent_Renters],"",0),
 IF(_xlpm.DataPoint = "","",VALUE(_xlpm.DataPoint)))</f>
        <v>4.3</v>
      </c>
      <c r="I949" s="3">
        <f>IFERROR(_xlfn.PERCENTRANK.INC(Table4[Proximity to groceries (PMD)],Table4[[#This Row],[Proximity to groceries (PMD)]]),"")</f>
        <v>7.0000000000000001E-3</v>
      </c>
      <c r="J949" s="3">
        <f>IFERROR(_xlfn.PERCENTRANK.INC(Table4[Percentage of income from government transfers (Census)],Table4[[#This Row],[Percentage of income from government transfers (Census)]]),"")</f>
        <v>0.753</v>
      </c>
      <c r="K949" s="3">
        <f>IFERROR(_xlfn.PERCENTRANK.INC(Table4[Percentage of households that are renting (Census)],Table4[[#This Row],[Percentage of households that are renting (Census)]]),"")</f>
        <v>7.0000000000000007E-2</v>
      </c>
      <c r="L9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50" spans="2:12" x14ac:dyDescent="0.65">
      <c r="B950" s="3">
        <v>35211553006</v>
      </c>
      <c r="C950" s="3">
        <v>35211553</v>
      </c>
      <c r="D950" s="3">
        <v>131</v>
      </c>
      <c r="E950" s="3">
        <v>668</v>
      </c>
      <c r="F950" s="3" t="str">
        <f>_xlfn.LET(
 _xlpm.DataPoint, _xlfn.XLOOKUP(Table4[[#This Row],[DBUID]],PMD[DBUID],PMD[Indexed_Proximity_To_Groceries],"",0),
 IF(_xlpm.DataPoint = "","",VALUE(_xlpm.DataPoint)))</f>
        <v/>
      </c>
      <c r="G950" s="4">
        <f>_xlfn.LET(
 _xlpm.DataPoint, _xlfn.XLOOKUP(Table4[[#This Row],[DAUID]],Census[ALT_GEO_CODE],Census[Percent_Of_Income_From_Goverment_Transfers],"",0),
 IF(_xlpm.DataPoint = "","",VALUE(_xlpm.DataPoint)))</f>
        <v>13.9</v>
      </c>
      <c r="H950" s="4">
        <f>_xlfn.LET(
 _xlpm.DataPoint, _xlfn.XLOOKUP(Table4[[#This Row],[DAUID]],Census[ALT_GEO_CODE],Census[Percent_Renters],"",0),
 IF(_xlpm.DataPoint = "","",VALUE(_xlpm.DataPoint)))</f>
        <v>4.3</v>
      </c>
      <c r="I950" s="3" t="str">
        <f>IFERROR(_xlfn.PERCENTRANK.INC(Table4[Proximity to groceries (PMD)],Table4[[#This Row],[Proximity to groceries (PMD)]]),"")</f>
        <v/>
      </c>
      <c r="J950" s="3">
        <f>IFERROR(_xlfn.PERCENTRANK.INC(Table4[Percentage of income from government transfers (Census)],Table4[[#This Row],[Percentage of income from government transfers (Census)]]),"")</f>
        <v>0.753</v>
      </c>
      <c r="K950" s="3">
        <f>IFERROR(_xlfn.PERCENTRANK.INC(Table4[Percentage of households that are renting (Census)],Table4[[#This Row],[Percentage of households that are renting (Census)]]),"")</f>
        <v>7.0000000000000007E-2</v>
      </c>
      <c r="L9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51" spans="2:12" x14ac:dyDescent="0.65">
      <c r="B951" s="3">
        <v>35211554003</v>
      </c>
      <c r="C951" s="3">
        <v>35211554</v>
      </c>
      <c r="D951" s="3">
        <v>143</v>
      </c>
      <c r="E951" s="3">
        <v>1101</v>
      </c>
      <c r="F951" s="3">
        <f>_xlfn.LET(
 _xlpm.DataPoint, _xlfn.XLOOKUP(Table4[[#This Row],[DBUID]],PMD[DBUID],PMD[Indexed_Proximity_To_Groceries],"",0),
 IF(_xlpm.DataPoint = "","",VALUE(_xlpm.DataPoint)))</f>
        <v>2.36816603607846E-2</v>
      </c>
      <c r="G951" s="4">
        <f>_xlfn.LET(
 _xlpm.DataPoint, _xlfn.XLOOKUP(Table4[[#This Row],[DAUID]],Census[ALT_GEO_CODE],Census[Percent_Of_Income_From_Goverment_Transfers],"",0),
 IF(_xlpm.DataPoint = "","",VALUE(_xlpm.DataPoint)))</f>
        <v>17.8</v>
      </c>
      <c r="H951" s="4">
        <f>_xlfn.LET(
 _xlpm.DataPoint, _xlfn.XLOOKUP(Table4[[#This Row],[DAUID]],Census[ALT_GEO_CODE],Census[Percent_Renters],"",0),
 IF(_xlpm.DataPoint = "","",VALUE(_xlpm.DataPoint)))</f>
        <v>85.2</v>
      </c>
      <c r="I951" s="3">
        <f>IFERROR(_xlfn.PERCENTRANK.INC(Table4[Proximity to groceries (PMD)],Table4[[#This Row],[Proximity to groceries (PMD)]]),"")</f>
        <v>0.51</v>
      </c>
      <c r="J951" s="3">
        <f>IFERROR(_xlfn.PERCENTRANK.INC(Table4[Percentage of income from government transfers (Census)],Table4[[#This Row],[Percentage of income from government transfers (Census)]]),"")</f>
        <v>0.92500000000000004</v>
      </c>
      <c r="K951" s="3">
        <f>IFERROR(_xlfn.PERCENTRANK.INC(Table4[Percentage of households that are renting (Census)],Table4[[#This Row],[Percentage of households that are renting (Census)]]),"")</f>
        <v>0.98099999999999998</v>
      </c>
      <c r="L9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52" spans="2:12" x14ac:dyDescent="0.65">
      <c r="B952" s="3">
        <v>35211554004</v>
      </c>
      <c r="C952" s="3">
        <v>35211554</v>
      </c>
      <c r="D952" s="3">
        <v>958</v>
      </c>
      <c r="E952" s="3">
        <v>1101</v>
      </c>
      <c r="F952" s="3">
        <f>_xlfn.LET(
 _xlpm.DataPoint, _xlfn.XLOOKUP(Table4[[#This Row],[DBUID]],PMD[DBUID],PMD[Indexed_Proximity_To_Groceries],"",0),
 IF(_xlpm.DataPoint = "","",VALUE(_xlpm.DataPoint)))</f>
        <v>2.8044195901499501E-2</v>
      </c>
      <c r="G952" s="4">
        <f>_xlfn.LET(
 _xlpm.DataPoint, _xlfn.XLOOKUP(Table4[[#This Row],[DAUID]],Census[ALT_GEO_CODE],Census[Percent_Of_Income_From_Goverment_Transfers],"",0),
 IF(_xlpm.DataPoint = "","",VALUE(_xlpm.DataPoint)))</f>
        <v>17.8</v>
      </c>
      <c r="H952" s="4">
        <f>_xlfn.LET(
 _xlpm.DataPoint, _xlfn.XLOOKUP(Table4[[#This Row],[DAUID]],Census[ALT_GEO_CODE],Census[Percent_Renters],"",0),
 IF(_xlpm.DataPoint = "","",VALUE(_xlpm.DataPoint)))</f>
        <v>85.2</v>
      </c>
      <c r="I952" s="3">
        <f>IFERROR(_xlfn.PERCENTRANK.INC(Table4[Proximity to groceries (PMD)],Table4[[#This Row],[Proximity to groceries (PMD)]]),"")</f>
        <v>0.57399999999999995</v>
      </c>
      <c r="J952" s="3">
        <f>IFERROR(_xlfn.PERCENTRANK.INC(Table4[Percentage of income from government transfers (Census)],Table4[[#This Row],[Percentage of income from government transfers (Census)]]),"")</f>
        <v>0.92500000000000004</v>
      </c>
      <c r="K952" s="3">
        <f>IFERROR(_xlfn.PERCENTRANK.INC(Table4[Percentage of households that are renting (Census)],Table4[[#This Row],[Percentage of households that are renting (Census)]]),"")</f>
        <v>0.98099999999999998</v>
      </c>
      <c r="L95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0.72846179516934095</v>
      </c>
    </row>
    <row r="953" spans="2:12" x14ac:dyDescent="0.65">
      <c r="B953" s="3">
        <v>35211555001</v>
      </c>
      <c r="C953" s="3">
        <v>35211555</v>
      </c>
      <c r="D953" s="3">
        <v>30</v>
      </c>
      <c r="E953" s="3">
        <v>477</v>
      </c>
      <c r="F953" s="3">
        <f>_xlfn.LET(
 _xlpm.DataPoint, _xlfn.XLOOKUP(Table4[[#This Row],[DBUID]],PMD[DBUID],PMD[Indexed_Proximity_To_Groceries],"",0),
 IF(_xlpm.DataPoint = "","",VALUE(_xlpm.DataPoint)))</f>
        <v>1.4559845860190599E-2</v>
      </c>
      <c r="G953" s="4">
        <f>_xlfn.LET(
 _xlpm.DataPoint, _xlfn.XLOOKUP(Table4[[#This Row],[DAUID]],Census[ALT_GEO_CODE],Census[Percent_Of_Income_From_Goverment_Transfers],"",0),
 IF(_xlpm.DataPoint = "","",VALUE(_xlpm.DataPoint)))</f>
        <v>11.9</v>
      </c>
      <c r="H953" s="4">
        <f>_xlfn.LET(
 _xlpm.DataPoint, _xlfn.XLOOKUP(Table4[[#This Row],[DAUID]],Census[ALT_GEO_CODE],Census[Percent_Renters],"",0),
 IF(_xlpm.DataPoint = "","",VALUE(_xlpm.DataPoint)))</f>
        <v>37.1</v>
      </c>
      <c r="I953" s="3">
        <f>IFERROR(_xlfn.PERCENTRANK.INC(Table4[Proximity to groceries (PMD)],Table4[[#This Row],[Proximity to groceries (PMD)]]),"")</f>
        <v>0.33</v>
      </c>
      <c r="J953" s="3">
        <f>IFERROR(_xlfn.PERCENTRANK.INC(Table4[Percentage of income from government transfers (Census)],Table4[[#This Row],[Percentage of income from government transfers (Census)]]),"")</f>
        <v>0.504</v>
      </c>
      <c r="K953" s="3">
        <f>IFERROR(_xlfn.PERCENTRANK.INC(Table4[Percentage of households that are renting (Census)],Table4[[#This Row],[Percentage of households that are renting (Census)]]),"")</f>
        <v>0.91700000000000004</v>
      </c>
      <c r="L9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54" spans="2:12" x14ac:dyDescent="0.65">
      <c r="B954" s="3">
        <v>35211555002</v>
      </c>
      <c r="C954" s="3">
        <v>35211555</v>
      </c>
      <c r="D954" s="3">
        <v>0</v>
      </c>
      <c r="E954" s="3">
        <v>477</v>
      </c>
      <c r="F954" s="3">
        <f>_xlfn.LET(
 _xlpm.DataPoint, _xlfn.XLOOKUP(Table4[[#This Row],[DBUID]],PMD[DBUID],PMD[Indexed_Proximity_To_Groceries],"",0),
 IF(_xlpm.DataPoint = "","",VALUE(_xlpm.DataPoint)))</f>
        <v>2.45585012598609E-2</v>
      </c>
      <c r="G954" s="4">
        <f>_xlfn.LET(
 _xlpm.DataPoint, _xlfn.XLOOKUP(Table4[[#This Row],[DAUID]],Census[ALT_GEO_CODE],Census[Percent_Of_Income_From_Goverment_Transfers],"",0),
 IF(_xlpm.DataPoint = "","",VALUE(_xlpm.DataPoint)))</f>
        <v>11.9</v>
      </c>
      <c r="H954" s="4">
        <f>_xlfn.LET(
 _xlpm.DataPoint, _xlfn.XLOOKUP(Table4[[#This Row],[DAUID]],Census[ALT_GEO_CODE],Census[Percent_Renters],"",0),
 IF(_xlpm.DataPoint = "","",VALUE(_xlpm.DataPoint)))</f>
        <v>37.1</v>
      </c>
      <c r="I954" s="3">
        <f>IFERROR(_xlfn.PERCENTRANK.INC(Table4[Proximity to groceries (PMD)],Table4[[#This Row],[Proximity to groceries (PMD)]]),"")</f>
        <v>0.52400000000000002</v>
      </c>
      <c r="J954" s="3">
        <f>IFERROR(_xlfn.PERCENTRANK.INC(Table4[Percentage of income from government transfers (Census)],Table4[[#This Row],[Percentage of income from government transfers (Census)]]),"")</f>
        <v>0.504</v>
      </c>
      <c r="K954" s="3">
        <f>IFERROR(_xlfn.PERCENTRANK.INC(Table4[Percentage of households that are renting (Census)],Table4[[#This Row],[Percentage of households that are renting (Census)]]),"")</f>
        <v>0.91700000000000004</v>
      </c>
      <c r="L9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55" spans="2:12" x14ac:dyDescent="0.65">
      <c r="B955" s="3">
        <v>35211555003</v>
      </c>
      <c r="C955" s="3">
        <v>35211555</v>
      </c>
      <c r="D955" s="3">
        <v>101</v>
      </c>
      <c r="E955" s="3">
        <v>477</v>
      </c>
      <c r="F955" s="3">
        <f>_xlfn.LET(
 _xlpm.DataPoint, _xlfn.XLOOKUP(Table4[[#This Row],[DBUID]],PMD[DBUID],PMD[Indexed_Proximity_To_Groceries],"",0),
 IF(_xlpm.DataPoint = "","",VALUE(_xlpm.DataPoint)))</f>
        <v>2.0905635715355998E-3</v>
      </c>
      <c r="G955" s="4">
        <f>_xlfn.LET(
 _xlpm.DataPoint, _xlfn.XLOOKUP(Table4[[#This Row],[DAUID]],Census[ALT_GEO_CODE],Census[Percent_Of_Income_From_Goverment_Transfers],"",0),
 IF(_xlpm.DataPoint = "","",VALUE(_xlpm.DataPoint)))</f>
        <v>11.9</v>
      </c>
      <c r="H955" s="4">
        <f>_xlfn.LET(
 _xlpm.DataPoint, _xlfn.XLOOKUP(Table4[[#This Row],[DAUID]],Census[ALT_GEO_CODE],Census[Percent_Renters],"",0),
 IF(_xlpm.DataPoint = "","",VALUE(_xlpm.DataPoint)))</f>
        <v>37.1</v>
      </c>
      <c r="I955" s="3">
        <f>IFERROR(_xlfn.PERCENTRANK.INC(Table4[Proximity to groceries (PMD)],Table4[[#This Row],[Proximity to groceries (PMD)]]),"")</f>
        <v>2.9000000000000001E-2</v>
      </c>
      <c r="J955" s="3">
        <f>IFERROR(_xlfn.PERCENTRANK.INC(Table4[Percentage of income from government transfers (Census)],Table4[[#This Row],[Percentage of income from government transfers (Census)]]),"")</f>
        <v>0.504</v>
      </c>
      <c r="K955" s="3">
        <f>IFERROR(_xlfn.PERCENTRANK.INC(Table4[Percentage of households that are renting (Census)],Table4[[#This Row],[Percentage of households that are renting (Census)]]),"")</f>
        <v>0.91700000000000004</v>
      </c>
      <c r="L9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56" spans="2:12" x14ac:dyDescent="0.65">
      <c r="B956" s="3">
        <v>35211555004</v>
      </c>
      <c r="C956" s="3">
        <v>35211555</v>
      </c>
      <c r="D956" s="3">
        <v>346</v>
      </c>
      <c r="E956" s="3">
        <v>477</v>
      </c>
      <c r="F956" s="3">
        <f>_xlfn.LET(
 _xlpm.DataPoint, _xlfn.XLOOKUP(Table4[[#This Row],[DBUID]],PMD[DBUID],PMD[Indexed_Proximity_To_Groceries],"",0),
 IF(_xlpm.DataPoint = "","",VALUE(_xlpm.DataPoint)))</f>
        <v>2.6323264557346999E-3</v>
      </c>
      <c r="G956" s="4">
        <f>_xlfn.LET(
 _xlpm.DataPoint, _xlfn.XLOOKUP(Table4[[#This Row],[DAUID]],Census[ALT_GEO_CODE],Census[Percent_Of_Income_From_Goverment_Transfers],"",0),
 IF(_xlpm.DataPoint = "","",VALUE(_xlpm.DataPoint)))</f>
        <v>11.9</v>
      </c>
      <c r="H956" s="4">
        <f>_xlfn.LET(
 _xlpm.DataPoint, _xlfn.XLOOKUP(Table4[[#This Row],[DAUID]],Census[ALT_GEO_CODE],Census[Percent_Renters],"",0),
 IF(_xlpm.DataPoint = "","",VALUE(_xlpm.DataPoint)))</f>
        <v>37.1</v>
      </c>
      <c r="I956" s="3">
        <f>IFERROR(_xlfn.PERCENTRANK.INC(Table4[Proximity to groceries (PMD)],Table4[[#This Row],[Proximity to groceries (PMD)]]),"")</f>
        <v>3.9E-2</v>
      </c>
      <c r="J956" s="3">
        <f>IFERROR(_xlfn.PERCENTRANK.INC(Table4[Percentage of income from government transfers (Census)],Table4[[#This Row],[Percentage of income from government transfers (Census)]]),"")</f>
        <v>0.504</v>
      </c>
      <c r="K956" s="3">
        <f>IFERROR(_xlfn.PERCENTRANK.INC(Table4[Percentage of households that are renting (Census)],Table4[[#This Row],[Percentage of households that are renting (Census)]]),"")</f>
        <v>0.91700000000000004</v>
      </c>
      <c r="L9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57" spans="2:12" x14ac:dyDescent="0.65">
      <c r="B957" s="3">
        <v>35211556001</v>
      </c>
      <c r="C957" s="3">
        <v>35211556</v>
      </c>
      <c r="D957" s="3">
        <v>319</v>
      </c>
      <c r="E957" s="3">
        <v>319</v>
      </c>
      <c r="F957" s="3">
        <f>_xlfn.LET(
 _xlpm.DataPoint, _xlfn.XLOOKUP(Table4[[#This Row],[DBUID]],PMD[DBUID],PMD[Indexed_Proximity_To_Groceries],"",0),
 IF(_xlpm.DataPoint = "","",VALUE(_xlpm.DataPoint)))</f>
        <v>4.2535785359163001E-3</v>
      </c>
      <c r="G957" s="4">
        <f>_xlfn.LET(
 _xlpm.DataPoint, _xlfn.XLOOKUP(Table4[[#This Row],[DAUID]],Census[ALT_GEO_CODE],Census[Percent_Of_Income_From_Goverment_Transfers],"",0),
 IF(_xlpm.DataPoint = "","",VALUE(_xlpm.DataPoint)))</f>
        <v>26.8</v>
      </c>
      <c r="H957" s="4">
        <f>_xlfn.LET(
 _xlpm.DataPoint, _xlfn.XLOOKUP(Table4[[#This Row],[DAUID]],Census[ALT_GEO_CODE],Census[Percent_Renters],"",0),
 IF(_xlpm.DataPoint = "","",VALUE(_xlpm.DataPoint)))</f>
        <v>100</v>
      </c>
      <c r="I957" s="3">
        <f>IFERROR(_xlfn.PERCENTRANK.INC(Table4[Proximity to groceries (PMD)],Table4[[#This Row],[Proximity to groceries (PMD)]]),"")</f>
        <v>7.6999999999999999E-2</v>
      </c>
      <c r="J957" s="3">
        <f>IFERROR(_xlfn.PERCENTRANK.INC(Table4[Percentage of income from government transfers (Census)],Table4[[#This Row],[Percentage of income from government transfers (Census)]]),"")</f>
        <v>0.99299999999999999</v>
      </c>
      <c r="K957" s="3">
        <f>IFERROR(_xlfn.PERCENTRANK.INC(Table4[Percentage of households that are renting (Census)],Table4[[#This Row],[Percentage of households that are renting (Census)]]),"")</f>
        <v>0.999</v>
      </c>
      <c r="L9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58" spans="2:12" x14ac:dyDescent="0.65">
      <c r="B958" s="3">
        <v>35211557001</v>
      </c>
      <c r="C958" s="3">
        <v>35211557</v>
      </c>
      <c r="D958" s="3">
        <v>80</v>
      </c>
      <c r="E958" s="3">
        <v>299</v>
      </c>
      <c r="F958" s="3">
        <f>_xlfn.LET(
 _xlpm.DataPoint, _xlfn.XLOOKUP(Table4[[#This Row],[DBUID]],PMD[DBUID],PMD[Indexed_Proximity_To_Groceries],"",0),
 IF(_xlpm.DataPoint = "","",VALUE(_xlpm.DataPoint)))</f>
        <v>4.2433228209605E-3</v>
      </c>
      <c r="G958" s="4">
        <f>_xlfn.LET(
 _xlpm.DataPoint, _xlfn.XLOOKUP(Table4[[#This Row],[DAUID]],Census[ALT_GEO_CODE],Census[Percent_Of_Income_From_Goverment_Transfers],"",0),
 IF(_xlpm.DataPoint = "","",VALUE(_xlpm.DataPoint)))</f>
        <v>9.6</v>
      </c>
      <c r="H958" s="4">
        <f>_xlfn.LET(
 _xlpm.DataPoint, _xlfn.XLOOKUP(Table4[[#This Row],[DAUID]],Census[ALT_GEO_CODE],Census[Percent_Renters],"",0),
 IF(_xlpm.DataPoint = "","",VALUE(_xlpm.DataPoint)))</f>
        <v>14.3</v>
      </c>
      <c r="I958" s="3">
        <f>IFERROR(_xlfn.PERCENTRANK.INC(Table4[Proximity to groceries (PMD)],Table4[[#This Row],[Proximity to groceries (PMD)]]),"")</f>
        <v>7.5999999999999998E-2</v>
      </c>
      <c r="J958" s="3">
        <f>IFERROR(_xlfn.PERCENTRANK.INC(Table4[Percentage of income from government transfers (Census)],Table4[[#This Row],[Percentage of income from government transfers (Census)]]),"")</f>
        <v>0.23400000000000001</v>
      </c>
      <c r="K958" s="3">
        <f>IFERROR(_xlfn.PERCENTRANK.INC(Table4[Percentage of households that are renting (Census)],Table4[[#This Row],[Percentage of households that are renting (Census)]]),"")</f>
        <v>0.48799999999999999</v>
      </c>
      <c r="L9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59" spans="2:12" x14ac:dyDescent="0.65">
      <c r="B959" s="3">
        <v>35211557002</v>
      </c>
      <c r="C959" s="3">
        <v>35211557</v>
      </c>
      <c r="D959" s="3">
        <v>73</v>
      </c>
      <c r="E959" s="3">
        <v>299</v>
      </c>
      <c r="F959" s="3">
        <f>_xlfn.LET(
 _xlpm.DataPoint, _xlfn.XLOOKUP(Table4[[#This Row],[DBUID]],PMD[DBUID],PMD[Indexed_Proximity_To_Groceries],"",0),
 IF(_xlpm.DataPoint = "","",VALUE(_xlpm.DataPoint)))</f>
        <v>5.9598903402177002E-3</v>
      </c>
      <c r="G959" s="4">
        <f>_xlfn.LET(
 _xlpm.DataPoint, _xlfn.XLOOKUP(Table4[[#This Row],[DAUID]],Census[ALT_GEO_CODE],Census[Percent_Of_Income_From_Goverment_Transfers],"",0),
 IF(_xlpm.DataPoint = "","",VALUE(_xlpm.DataPoint)))</f>
        <v>9.6</v>
      </c>
      <c r="H959" s="4">
        <f>_xlfn.LET(
 _xlpm.DataPoint, _xlfn.XLOOKUP(Table4[[#This Row],[DAUID]],Census[ALT_GEO_CODE],Census[Percent_Renters],"",0),
 IF(_xlpm.DataPoint = "","",VALUE(_xlpm.DataPoint)))</f>
        <v>14.3</v>
      </c>
      <c r="I959" s="3">
        <f>IFERROR(_xlfn.PERCENTRANK.INC(Table4[Proximity to groceries (PMD)],Table4[[#This Row],[Proximity to groceries (PMD)]]),"")</f>
        <v>0.123</v>
      </c>
      <c r="J959" s="3">
        <f>IFERROR(_xlfn.PERCENTRANK.INC(Table4[Percentage of income from government transfers (Census)],Table4[[#This Row],[Percentage of income from government transfers (Census)]]),"")</f>
        <v>0.23400000000000001</v>
      </c>
      <c r="K959" s="3">
        <f>IFERROR(_xlfn.PERCENTRANK.INC(Table4[Percentage of households that are renting (Census)],Table4[[#This Row],[Percentage of households that are renting (Census)]]),"")</f>
        <v>0.48799999999999999</v>
      </c>
      <c r="L9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60" spans="2:12" x14ac:dyDescent="0.65">
      <c r="B960" s="3">
        <v>35211557003</v>
      </c>
      <c r="C960" s="3">
        <v>35211557</v>
      </c>
      <c r="D960" s="3">
        <v>70</v>
      </c>
      <c r="E960" s="3">
        <v>299</v>
      </c>
      <c r="F960" s="3">
        <f>_xlfn.LET(
 _xlpm.DataPoint, _xlfn.XLOOKUP(Table4[[#This Row],[DBUID]],PMD[DBUID],PMD[Indexed_Proximity_To_Groceries],"",0),
 IF(_xlpm.DataPoint = "","",VALUE(_xlpm.DataPoint)))</f>
        <v>1.1678919352700899E-2</v>
      </c>
      <c r="G960" s="4">
        <f>_xlfn.LET(
 _xlpm.DataPoint, _xlfn.XLOOKUP(Table4[[#This Row],[DAUID]],Census[ALT_GEO_CODE],Census[Percent_Of_Income_From_Goverment_Transfers],"",0),
 IF(_xlpm.DataPoint = "","",VALUE(_xlpm.DataPoint)))</f>
        <v>9.6</v>
      </c>
      <c r="H960" s="4">
        <f>_xlfn.LET(
 _xlpm.DataPoint, _xlfn.XLOOKUP(Table4[[#This Row],[DAUID]],Census[ALT_GEO_CODE],Census[Percent_Renters],"",0),
 IF(_xlpm.DataPoint = "","",VALUE(_xlpm.DataPoint)))</f>
        <v>14.3</v>
      </c>
      <c r="I960" s="3">
        <f>IFERROR(_xlfn.PERCENTRANK.INC(Table4[Proximity to groceries (PMD)],Table4[[#This Row],[Proximity to groceries (PMD)]]),"")</f>
        <v>0.26800000000000002</v>
      </c>
      <c r="J960" s="3">
        <f>IFERROR(_xlfn.PERCENTRANK.INC(Table4[Percentage of income from government transfers (Census)],Table4[[#This Row],[Percentage of income from government transfers (Census)]]),"")</f>
        <v>0.23400000000000001</v>
      </c>
      <c r="K960" s="3">
        <f>IFERROR(_xlfn.PERCENTRANK.INC(Table4[Percentage of households that are renting (Census)],Table4[[#This Row],[Percentage of households that are renting (Census)]]),"")</f>
        <v>0.48799999999999999</v>
      </c>
      <c r="L9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61" spans="2:12" x14ac:dyDescent="0.65">
      <c r="B961" s="3">
        <v>35211557004</v>
      </c>
      <c r="C961" s="3">
        <v>35211557</v>
      </c>
      <c r="D961" s="3">
        <v>76</v>
      </c>
      <c r="E961" s="3">
        <v>299</v>
      </c>
      <c r="F961" s="3">
        <f>_xlfn.LET(
 _xlpm.DataPoint, _xlfn.XLOOKUP(Table4[[#This Row],[DBUID]],PMD[DBUID],PMD[Indexed_Proximity_To_Groceries],"",0),
 IF(_xlpm.DataPoint = "","",VALUE(_xlpm.DataPoint)))</f>
        <v>6.1265848764429E-3</v>
      </c>
      <c r="G961" s="4">
        <f>_xlfn.LET(
 _xlpm.DataPoint, _xlfn.XLOOKUP(Table4[[#This Row],[DAUID]],Census[ALT_GEO_CODE],Census[Percent_Of_Income_From_Goverment_Transfers],"",0),
 IF(_xlpm.DataPoint = "","",VALUE(_xlpm.DataPoint)))</f>
        <v>9.6</v>
      </c>
      <c r="H961" s="4">
        <f>_xlfn.LET(
 _xlpm.DataPoint, _xlfn.XLOOKUP(Table4[[#This Row],[DAUID]],Census[ALT_GEO_CODE],Census[Percent_Renters],"",0),
 IF(_xlpm.DataPoint = "","",VALUE(_xlpm.DataPoint)))</f>
        <v>14.3</v>
      </c>
      <c r="I961" s="3">
        <f>IFERROR(_xlfn.PERCENTRANK.INC(Table4[Proximity to groceries (PMD)],Table4[[#This Row],[Proximity to groceries (PMD)]]),"")</f>
        <v>0.128</v>
      </c>
      <c r="J961" s="3">
        <f>IFERROR(_xlfn.PERCENTRANK.INC(Table4[Percentage of income from government transfers (Census)],Table4[[#This Row],[Percentage of income from government transfers (Census)]]),"")</f>
        <v>0.23400000000000001</v>
      </c>
      <c r="K961" s="3">
        <f>IFERROR(_xlfn.PERCENTRANK.INC(Table4[Percentage of households that are renting (Census)],Table4[[#This Row],[Percentage of households that are renting (Census)]]),"")</f>
        <v>0.48799999999999999</v>
      </c>
      <c r="L9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62" spans="2:12" x14ac:dyDescent="0.65">
      <c r="B962" s="3">
        <v>35211558002</v>
      </c>
      <c r="C962" s="3">
        <v>35211558</v>
      </c>
      <c r="D962" s="3">
        <v>586</v>
      </c>
      <c r="E962" s="3">
        <v>1288</v>
      </c>
      <c r="F962" s="3">
        <f>_xlfn.LET(
 _xlpm.DataPoint, _xlfn.XLOOKUP(Table4[[#This Row],[DBUID]],PMD[DBUID],PMD[Indexed_Proximity_To_Groceries],"",0),
 IF(_xlpm.DataPoint = "","",VALUE(_xlpm.DataPoint)))</f>
        <v>2.69987257890155E-2</v>
      </c>
      <c r="G962" s="4">
        <f>_xlfn.LET(
 _xlpm.DataPoint, _xlfn.XLOOKUP(Table4[[#This Row],[DAUID]],Census[ALT_GEO_CODE],Census[Percent_Of_Income_From_Goverment_Transfers],"",0),
 IF(_xlpm.DataPoint = "","",VALUE(_xlpm.DataPoint)))</f>
        <v>18.100000000000001</v>
      </c>
      <c r="H962" s="4">
        <f>_xlfn.LET(
 _xlpm.DataPoint, _xlfn.XLOOKUP(Table4[[#This Row],[DAUID]],Census[ALT_GEO_CODE],Census[Percent_Renters],"",0),
 IF(_xlpm.DataPoint = "","",VALUE(_xlpm.DataPoint)))</f>
        <v>72</v>
      </c>
      <c r="I962" s="3">
        <f>IFERROR(_xlfn.PERCENTRANK.INC(Table4[Proximity to groceries (PMD)],Table4[[#This Row],[Proximity to groceries (PMD)]]),"")</f>
        <v>0.56100000000000005</v>
      </c>
      <c r="J962" s="3">
        <f>IFERROR(_xlfn.PERCENTRANK.INC(Table4[Percentage of income from government transfers (Census)],Table4[[#This Row],[Percentage of income from government transfers (Census)]]),"")</f>
        <v>0.93600000000000005</v>
      </c>
      <c r="K962" s="3">
        <f>IFERROR(_xlfn.PERCENTRANK.INC(Table4[Percentage of households that are renting (Census)],Table4[[#This Row],[Percentage of households that are renting (Census)]]),"")</f>
        <v>0.96099999999999997</v>
      </c>
      <c r="L96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0.73364830565259731</v>
      </c>
    </row>
    <row r="963" spans="2:12" x14ac:dyDescent="0.65">
      <c r="B963" s="3">
        <v>35211558003</v>
      </c>
      <c r="C963" s="3">
        <v>35211558</v>
      </c>
      <c r="D963" s="3">
        <v>702</v>
      </c>
      <c r="E963" s="3">
        <v>1288</v>
      </c>
      <c r="F963" s="3">
        <f>_xlfn.LET(
 _xlpm.DataPoint, _xlfn.XLOOKUP(Table4[[#This Row],[DBUID]],PMD[DBUID],PMD[Indexed_Proximity_To_Groceries],"",0),
 IF(_xlpm.DataPoint = "","",VALUE(_xlpm.DataPoint)))</f>
        <v>7.3909600691388E-3</v>
      </c>
      <c r="G963" s="4">
        <f>_xlfn.LET(
 _xlpm.DataPoint, _xlfn.XLOOKUP(Table4[[#This Row],[DAUID]],Census[ALT_GEO_CODE],Census[Percent_Of_Income_From_Goverment_Transfers],"",0),
 IF(_xlpm.DataPoint = "","",VALUE(_xlpm.DataPoint)))</f>
        <v>18.100000000000001</v>
      </c>
      <c r="H963" s="4">
        <f>_xlfn.LET(
 _xlpm.DataPoint, _xlfn.XLOOKUP(Table4[[#This Row],[DAUID]],Census[ALT_GEO_CODE],Census[Percent_Renters],"",0),
 IF(_xlpm.DataPoint = "","",VALUE(_xlpm.DataPoint)))</f>
        <v>72</v>
      </c>
      <c r="I963" s="3">
        <f>IFERROR(_xlfn.PERCENTRANK.INC(Table4[Proximity to groceries (PMD)],Table4[[#This Row],[Proximity to groceries (PMD)]]),"")</f>
        <v>0.16400000000000001</v>
      </c>
      <c r="J963" s="3">
        <f>IFERROR(_xlfn.PERCENTRANK.INC(Table4[Percentage of income from government transfers (Census)],Table4[[#This Row],[Percentage of income from government transfers (Census)]]),"")</f>
        <v>0.93600000000000005</v>
      </c>
      <c r="K963" s="3">
        <f>IFERROR(_xlfn.PERCENTRANK.INC(Table4[Percentage of households that are renting (Census)],Table4[[#This Row],[Percentage of households that are renting (Census)]]),"")</f>
        <v>0.96099999999999997</v>
      </c>
      <c r="L96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0.90935858515734624</v>
      </c>
    </row>
    <row r="964" spans="2:12" x14ac:dyDescent="0.65">
      <c r="B964" s="3">
        <v>35211569003</v>
      </c>
      <c r="C964" s="3">
        <v>35211569</v>
      </c>
      <c r="D964" s="3">
        <v>120</v>
      </c>
      <c r="E964" s="3">
        <v>1246</v>
      </c>
      <c r="F964" s="3">
        <f>_xlfn.LET(
 _xlpm.DataPoint, _xlfn.XLOOKUP(Table4[[#This Row],[DBUID]],PMD[DBUID],PMD[Indexed_Proximity_To_Groceries],"",0),
 IF(_xlpm.DataPoint = "","",VALUE(_xlpm.DataPoint)))</f>
        <v>5.6069752910116698E-2</v>
      </c>
      <c r="G964" s="4">
        <f>_xlfn.LET(
 _xlpm.DataPoint, _xlfn.XLOOKUP(Table4[[#This Row],[DAUID]],Census[ALT_GEO_CODE],Census[Percent_Of_Income_From_Goverment_Transfers],"",0),
 IF(_xlpm.DataPoint = "","",VALUE(_xlpm.DataPoint)))</f>
        <v>12</v>
      </c>
      <c r="H964" s="4">
        <f>_xlfn.LET(
 _xlpm.DataPoint, _xlfn.XLOOKUP(Table4[[#This Row],[DAUID]],Census[ALT_GEO_CODE],Census[Percent_Renters],"",0),
 IF(_xlpm.DataPoint = "","",VALUE(_xlpm.DataPoint)))</f>
        <v>13.6</v>
      </c>
      <c r="I964" s="3">
        <f>IFERROR(_xlfn.PERCENTRANK.INC(Table4[Proximity to groceries (PMD)],Table4[[#This Row],[Proximity to groceries (PMD)]]),"")</f>
        <v>0.84099999999999997</v>
      </c>
      <c r="J964" s="3">
        <f>IFERROR(_xlfn.PERCENTRANK.INC(Table4[Percentage of income from government transfers (Census)],Table4[[#This Row],[Percentage of income from government transfers (Census)]]),"")</f>
        <v>0.51900000000000002</v>
      </c>
      <c r="K964" s="3">
        <f>IFERROR(_xlfn.PERCENTRANK.INC(Table4[Percentage of households that are renting (Census)],Table4[[#This Row],[Percentage of households that are renting (Census)]]),"")</f>
        <v>0.46500000000000002</v>
      </c>
      <c r="L9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65" spans="2:12" x14ac:dyDescent="0.65">
      <c r="B965" s="3">
        <v>35211569004</v>
      </c>
      <c r="C965" s="3">
        <v>35211569</v>
      </c>
      <c r="D965" s="3">
        <v>1126</v>
      </c>
      <c r="E965" s="3">
        <v>1246</v>
      </c>
      <c r="F965" s="3">
        <f>_xlfn.LET(
 _xlpm.DataPoint, _xlfn.XLOOKUP(Table4[[#This Row],[DBUID]],PMD[DBUID],PMD[Indexed_Proximity_To_Groceries],"",0),
 IF(_xlpm.DataPoint = "","",VALUE(_xlpm.DataPoint)))</f>
        <v>1.3802381116301899E-2</v>
      </c>
      <c r="G965" s="4">
        <f>_xlfn.LET(
 _xlpm.DataPoint, _xlfn.XLOOKUP(Table4[[#This Row],[DAUID]],Census[ALT_GEO_CODE],Census[Percent_Of_Income_From_Goverment_Transfers],"",0),
 IF(_xlpm.DataPoint = "","",VALUE(_xlpm.DataPoint)))</f>
        <v>12</v>
      </c>
      <c r="H965" s="4">
        <f>_xlfn.LET(
 _xlpm.DataPoint, _xlfn.XLOOKUP(Table4[[#This Row],[DAUID]],Census[ALT_GEO_CODE],Census[Percent_Renters],"",0),
 IF(_xlpm.DataPoint = "","",VALUE(_xlpm.DataPoint)))</f>
        <v>13.6</v>
      </c>
      <c r="I965" s="3">
        <f>IFERROR(_xlfn.PERCENTRANK.INC(Table4[Proximity to groceries (PMD)],Table4[[#This Row],[Proximity to groceries (PMD)]]),"")</f>
        <v>0.318</v>
      </c>
      <c r="J965" s="3">
        <f>IFERROR(_xlfn.PERCENTRANK.INC(Table4[Percentage of income from government transfers (Census)],Table4[[#This Row],[Percentage of income from government transfers (Census)]]),"")</f>
        <v>0.51900000000000002</v>
      </c>
      <c r="K965" s="3">
        <f>IFERROR(_xlfn.PERCENTRANK.INC(Table4[Percentage of households that are renting (Census)],Table4[[#This Row],[Percentage of households that are renting (Census)]]),"")</f>
        <v>0.46500000000000002</v>
      </c>
      <c r="L96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0.54802650297168143</v>
      </c>
    </row>
    <row r="966" spans="2:12" x14ac:dyDescent="0.65">
      <c r="B966" s="3">
        <v>35211570001</v>
      </c>
      <c r="C966" s="3">
        <v>35211570</v>
      </c>
      <c r="D966" s="3">
        <v>116</v>
      </c>
      <c r="E966" s="3">
        <v>615</v>
      </c>
      <c r="F966" s="3">
        <f>_xlfn.LET(
 _xlpm.DataPoint, _xlfn.XLOOKUP(Table4[[#This Row],[DBUID]],PMD[DBUID],PMD[Indexed_Proximity_To_Groceries],"",0),
 IF(_xlpm.DataPoint = "","",VALUE(_xlpm.DataPoint)))</f>
        <v>1.7753335699826098E-2</v>
      </c>
      <c r="G966" s="4">
        <f>_xlfn.LET(
 _xlpm.DataPoint, _xlfn.XLOOKUP(Table4[[#This Row],[DAUID]],Census[ALT_GEO_CODE],Census[Percent_Of_Income_From_Goverment_Transfers],"",0),
 IF(_xlpm.DataPoint = "","",VALUE(_xlpm.DataPoint)))</f>
        <v>18.2</v>
      </c>
      <c r="H966" s="4">
        <f>_xlfn.LET(
 _xlpm.DataPoint, _xlfn.XLOOKUP(Table4[[#This Row],[DAUID]],Census[ALT_GEO_CODE],Census[Percent_Renters],"",0),
 IF(_xlpm.DataPoint = "","",VALUE(_xlpm.DataPoint)))</f>
        <v>19.399999999999999</v>
      </c>
      <c r="I966" s="3">
        <f>IFERROR(_xlfn.PERCENTRANK.INC(Table4[Proximity to groceries (PMD)],Table4[[#This Row],[Proximity to groceries (PMD)]]),"")</f>
        <v>0.41</v>
      </c>
      <c r="J966" s="3">
        <f>IFERROR(_xlfn.PERCENTRANK.INC(Table4[Percentage of income from government transfers (Census)],Table4[[#This Row],[Percentage of income from government transfers (Census)]]),"")</f>
        <v>0.93700000000000006</v>
      </c>
      <c r="K966" s="3">
        <f>IFERROR(_xlfn.PERCENTRANK.INC(Table4[Percentage of households that are renting (Census)],Table4[[#This Row],[Percentage of households that are renting (Census)]]),"")</f>
        <v>0.753</v>
      </c>
      <c r="L9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67" spans="2:12" x14ac:dyDescent="0.65">
      <c r="B967" s="3">
        <v>35211570002</v>
      </c>
      <c r="C967" s="3">
        <v>35211570</v>
      </c>
      <c r="D967" s="3">
        <v>237</v>
      </c>
      <c r="E967" s="3">
        <v>615</v>
      </c>
      <c r="F967" s="3">
        <f>_xlfn.LET(
 _xlpm.DataPoint, _xlfn.XLOOKUP(Table4[[#This Row],[DBUID]],PMD[DBUID],PMD[Indexed_Proximity_To_Groceries],"",0),
 IF(_xlpm.DataPoint = "","",VALUE(_xlpm.DataPoint)))</f>
        <v>1.6145611247829799E-2</v>
      </c>
      <c r="G967" s="4">
        <f>_xlfn.LET(
 _xlpm.DataPoint, _xlfn.XLOOKUP(Table4[[#This Row],[DAUID]],Census[ALT_GEO_CODE],Census[Percent_Of_Income_From_Goverment_Transfers],"",0),
 IF(_xlpm.DataPoint = "","",VALUE(_xlpm.DataPoint)))</f>
        <v>18.2</v>
      </c>
      <c r="H967" s="4">
        <f>_xlfn.LET(
 _xlpm.DataPoint, _xlfn.XLOOKUP(Table4[[#This Row],[DAUID]],Census[ALT_GEO_CODE],Census[Percent_Renters],"",0),
 IF(_xlpm.DataPoint = "","",VALUE(_xlpm.DataPoint)))</f>
        <v>19.399999999999999</v>
      </c>
      <c r="I967" s="3">
        <f>IFERROR(_xlfn.PERCENTRANK.INC(Table4[Proximity to groceries (PMD)],Table4[[#This Row],[Proximity to groceries (PMD)]]),"")</f>
        <v>0.37</v>
      </c>
      <c r="J967" s="3">
        <f>IFERROR(_xlfn.PERCENTRANK.INC(Table4[Percentage of income from government transfers (Census)],Table4[[#This Row],[Percentage of income from government transfers (Census)]]),"")</f>
        <v>0.93700000000000006</v>
      </c>
      <c r="K967" s="3">
        <f>IFERROR(_xlfn.PERCENTRANK.INC(Table4[Percentage of households that are renting (Census)],Table4[[#This Row],[Percentage of households that are renting (Census)]]),"")</f>
        <v>0.753</v>
      </c>
      <c r="L9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68" spans="2:12" x14ac:dyDescent="0.65">
      <c r="B968" s="3">
        <v>35211570003</v>
      </c>
      <c r="C968" s="3">
        <v>35211570</v>
      </c>
      <c r="D968" s="3">
        <v>262</v>
      </c>
      <c r="E968" s="3">
        <v>615</v>
      </c>
      <c r="F968" s="3">
        <f>_xlfn.LET(
 _xlpm.DataPoint, _xlfn.XLOOKUP(Table4[[#This Row],[DBUID]],PMD[DBUID],PMD[Indexed_Proximity_To_Groceries],"",0),
 IF(_xlpm.DataPoint = "","",VALUE(_xlpm.DataPoint)))</f>
        <v>1.3746011164515E-2</v>
      </c>
      <c r="G968" s="4">
        <f>_xlfn.LET(
 _xlpm.DataPoint, _xlfn.XLOOKUP(Table4[[#This Row],[DAUID]],Census[ALT_GEO_CODE],Census[Percent_Of_Income_From_Goverment_Transfers],"",0),
 IF(_xlpm.DataPoint = "","",VALUE(_xlpm.DataPoint)))</f>
        <v>18.2</v>
      </c>
      <c r="H968" s="4">
        <f>_xlfn.LET(
 _xlpm.DataPoint, _xlfn.XLOOKUP(Table4[[#This Row],[DAUID]],Census[ALT_GEO_CODE],Census[Percent_Renters],"",0),
 IF(_xlpm.DataPoint = "","",VALUE(_xlpm.DataPoint)))</f>
        <v>19.399999999999999</v>
      </c>
      <c r="I968" s="3">
        <f>IFERROR(_xlfn.PERCENTRANK.INC(Table4[Proximity to groceries (PMD)],Table4[[#This Row],[Proximity to groceries (PMD)]]),"")</f>
        <v>0.315</v>
      </c>
      <c r="J968" s="3">
        <f>IFERROR(_xlfn.PERCENTRANK.INC(Table4[Percentage of income from government transfers (Census)],Table4[[#This Row],[Percentage of income from government transfers (Census)]]),"")</f>
        <v>0.93700000000000006</v>
      </c>
      <c r="K968" s="3">
        <f>IFERROR(_xlfn.PERCENTRANK.INC(Table4[Percentage of households that are renting (Census)],Table4[[#This Row],[Percentage of households that are renting (Census)]]),"")</f>
        <v>0.753</v>
      </c>
      <c r="L9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69" spans="2:12" x14ac:dyDescent="0.65">
      <c r="B969" s="3">
        <v>35211571001</v>
      </c>
      <c r="C969" s="3">
        <v>35211571</v>
      </c>
      <c r="D969" s="3">
        <v>126</v>
      </c>
      <c r="E969" s="3">
        <v>360</v>
      </c>
      <c r="F969" s="3">
        <f>_xlfn.LET(
 _xlpm.DataPoint, _xlfn.XLOOKUP(Table4[[#This Row],[DBUID]],PMD[DBUID],PMD[Indexed_Proximity_To_Groceries],"",0),
 IF(_xlpm.DataPoint = "","",VALUE(_xlpm.DataPoint)))</f>
        <v>5.1573370173580803E-2</v>
      </c>
      <c r="G969" s="4">
        <f>_xlfn.LET(
 _xlpm.DataPoint, _xlfn.XLOOKUP(Table4[[#This Row],[DAUID]],Census[ALT_GEO_CODE],Census[Percent_Of_Income_From_Goverment_Transfers],"",0),
 IF(_xlpm.DataPoint = "","",VALUE(_xlpm.DataPoint)))</f>
        <v>14.2</v>
      </c>
      <c r="H969" s="4">
        <f>_xlfn.LET(
 _xlpm.DataPoint, _xlfn.XLOOKUP(Table4[[#This Row],[DAUID]],Census[ALT_GEO_CODE],Census[Percent_Renters],"",0),
 IF(_xlpm.DataPoint = "","",VALUE(_xlpm.DataPoint)))</f>
        <v>10</v>
      </c>
      <c r="I969" s="3">
        <f>IFERROR(_xlfn.PERCENTRANK.INC(Table4[Proximity to groceries (PMD)],Table4[[#This Row],[Proximity to groceries (PMD)]]),"")</f>
        <v>0.81200000000000006</v>
      </c>
      <c r="J969" s="3">
        <f>IFERROR(_xlfn.PERCENTRANK.INC(Table4[Percentage of income from government transfers (Census)],Table4[[#This Row],[Percentage of income from government transfers (Census)]]),"")</f>
        <v>0.77100000000000002</v>
      </c>
      <c r="K969" s="3">
        <f>IFERROR(_xlfn.PERCENTRANK.INC(Table4[Percentage of households that are renting (Census)],Table4[[#This Row],[Percentage of households that are renting (Census)]]),"")</f>
        <v>0.28799999999999998</v>
      </c>
      <c r="L9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70" spans="2:12" x14ac:dyDescent="0.65">
      <c r="B970" s="3">
        <v>35211571002</v>
      </c>
      <c r="C970" s="3">
        <v>35211571</v>
      </c>
      <c r="D970" s="3">
        <v>234</v>
      </c>
      <c r="E970" s="3">
        <v>360</v>
      </c>
      <c r="F970" s="3">
        <f>_xlfn.LET(
 _xlpm.DataPoint, _xlfn.XLOOKUP(Table4[[#This Row],[DBUID]],PMD[DBUID],PMD[Indexed_Proximity_To_Groceries],"",0),
 IF(_xlpm.DataPoint = "","",VALUE(_xlpm.DataPoint)))</f>
        <v>4.7709603058450699E-2</v>
      </c>
      <c r="G970" s="4">
        <f>_xlfn.LET(
 _xlpm.DataPoint, _xlfn.XLOOKUP(Table4[[#This Row],[DAUID]],Census[ALT_GEO_CODE],Census[Percent_Of_Income_From_Goverment_Transfers],"",0),
 IF(_xlpm.DataPoint = "","",VALUE(_xlpm.DataPoint)))</f>
        <v>14.2</v>
      </c>
      <c r="H970" s="4">
        <f>_xlfn.LET(
 _xlpm.DataPoint, _xlfn.XLOOKUP(Table4[[#This Row],[DAUID]],Census[ALT_GEO_CODE],Census[Percent_Renters],"",0),
 IF(_xlpm.DataPoint = "","",VALUE(_xlpm.DataPoint)))</f>
        <v>10</v>
      </c>
      <c r="I970" s="3">
        <f>IFERROR(_xlfn.PERCENTRANK.INC(Table4[Proximity to groceries (PMD)],Table4[[#This Row],[Proximity to groceries (PMD)]]),"")</f>
        <v>0.78500000000000003</v>
      </c>
      <c r="J970" s="3">
        <f>IFERROR(_xlfn.PERCENTRANK.INC(Table4[Percentage of income from government transfers (Census)],Table4[[#This Row],[Percentage of income from government transfers (Census)]]),"")</f>
        <v>0.77100000000000002</v>
      </c>
      <c r="K970" s="3">
        <f>IFERROR(_xlfn.PERCENTRANK.INC(Table4[Percentage of households that are renting (Census)],Table4[[#This Row],[Percentage of households that are renting (Census)]]),"")</f>
        <v>0.28799999999999998</v>
      </c>
      <c r="L9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71" spans="2:12" x14ac:dyDescent="0.65">
      <c r="B971" s="3">
        <v>35211572001</v>
      </c>
      <c r="C971" s="3">
        <v>35211572</v>
      </c>
      <c r="D971" s="3">
        <v>302</v>
      </c>
      <c r="E971" s="3">
        <v>444</v>
      </c>
      <c r="F971" s="3">
        <f>_xlfn.LET(
 _xlpm.DataPoint, _xlfn.XLOOKUP(Table4[[#This Row],[DBUID]],PMD[DBUID],PMD[Indexed_Proximity_To_Groceries],"",0),
 IF(_xlpm.DataPoint = "","",VALUE(_xlpm.DataPoint)))</f>
        <v>3.047645562368E-2</v>
      </c>
      <c r="G971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971" s="4">
        <f>_xlfn.LET(
 _xlpm.DataPoint, _xlfn.XLOOKUP(Table4[[#This Row],[DAUID]],Census[ALT_GEO_CODE],Census[Percent_Renters],"",0),
 IF(_xlpm.DataPoint = "","",VALUE(_xlpm.DataPoint)))</f>
        <v>22.2</v>
      </c>
      <c r="I971" s="3">
        <f>IFERROR(_xlfn.PERCENTRANK.INC(Table4[Proximity to groceries (PMD)],Table4[[#This Row],[Proximity to groceries (PMD)]]),"")</f>
        <v>0.6</v>
      </c>
      <c r="J971" s="3">
        <f>IFERROR(_xlfn.PERCENTRANK.INC(Table4[Percentage of income from government transfers (Census)],Table4[[#This Row],[Percentage of income from government transfers (Census)]]),"")</f>
        <v>0.88400000000000001</v>
      </c>
      <c r="K971" s="3">
        <f>IFERROR(_xlfn.PERCENTRANK.INC(Table4[Percentage of households that are renting (Census)],Table4[[#This Row],[Percentage of households that are renting (Census)]]),"")</f>
        <v>0.81799999999999995</v>
      </c>
      <c r="L9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72" spans="2:12" x14ac:dyDescent="0.65">
      <c r="B972" s="3">
        <v>35211572002</v>
      </c>
      <c r="C972" s="3">
        <v>35211572</v>
      </c>
      <c r="D972" s="3">
        <v>142</v>
      </c>
      <c r="E972" s="3">
        <v>444</v>
      </c>
      <c r="F972" s="3">
        <f>_xlfn.LET(
 _xlpm.DataPoint, _xlfn.XLOOKUP(Table4[[#This Row],[DBUID]],PMD[DBUID],PMD[Indexed_Proximity_To_Groceries],"",0),
 IF(_xlpm.DataPoint = "","",VALUE(_xlpm.DataPoint)))</f>
        <v>9.8515925087241992E-3</v>
      </c>
      <c r="G972" s="4">
        <f>_xlfn.LET(
 _xlpm.DataPoint, _xlfn.XLOOKUP(Table4[[#This Row],[DAUID]],Census[ALT_GEO_CODE],Census[Percent_Of_Income_From_Goverment_Transfers],"",0),
 IF(_xlpm.DataPoint = "","",VALUE(_xlpm.DataPoint)))</f>
        <v>16.399999999999999</v>
      </c>
      <c r="H972" s="4">
        <f>_xlfn.LET(
 _xlpm.DataPoint, _xlfn.XLOOKUP(Table4[[#This Row],[DAUID]],Census[ALT_GEO_CODE],Census[Percent_Renters],"",0),
 IF(_xlpm.DataPoint = "","",VALUE(_xlpm.DataPoint)))</f>
        <v>22.2</v>
      </c>
      <c r="I972" s="3">
        <f>IFERROR(_xlfn.PERCENTRANK.INC(Table4[Proximity to groceries (PMD)],Table4[[#This Row],[Proximity to groceries (PMD)]]),"")</f>
        <v>0.23</v>
      </c>
      <c r="J972" s="3">
        <f>IFERROR(_xlfn.PERCENTRANK.INC(Table4[Percentage of income from government transfers (Census)],Table4[[#This Row],[Percentage of income from government transfers (Census)]]),"")</f>
        <v>0.88400000000000001</v>
      </c>
      <c r="K972" s="3">
        <f>IFERROR(_xlfn.PERCENTRANK.INC(Table4[Percentage of households that are renting (Census)],Table4[[#This Row],[Percentage of households that are renting (Census)]]),"")</f>
        <v>0.81799999999999995</v>
      </c>
      <c r="L9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73" spans="2:12" x14ac:dyDescent="0.65">
      <c r="B973" s="3">
        <v>35211573001</v>
      </c>
      <c r="C973" s="3">
        <v>35211573</v>
      </c>
      <c r="D973" s="3">
        <v>143</v>
      </c>
      <c r="E973" s="3">
        <v>397</v>
      </c>
      <c r="F973" s="3">
        <f>_xlfn.LET(
 _xlpm.DataPoint, _xlfn.XLOOKUP(Table4[[#This Row],[DBUID]],PMD[DBUID],PMD[Indexed_Proximity_To_Groceries],"",0),
 IF(_xlpm.DataPoint = "","",VALUE(_xlpm.DataPoint)))</f>
        <v>2.7367307665621999E-2</v>
      </c>
      <c r="G973" s="4">
        <f>_xlfn.LET(
 _xlpm.DataPoint, _xlfn.XLOOKUP(Table4[[#This Row],[DAUID]],Census[ALT_GEO_CODE],Census[Percent_Of_Income_From_Goverment_Transfers],"",0),
 IF(_xlpm.DataPoint = "","",VALUE(_xlpm.DataPoint)))</f>
        <v>13</v>
      </c>
      <c r="H973" s="4">
        <f>_xlfn.LET(
 _xlpm.DataPoint, _xlfn.XLOOKUP(Table4[[#This Row],[DAUID]],Census[ALT_GEO_CODE],Census[Percent_Renters],"",0),
 IF(_xlpm.DataPoint = "","",VALUE(_xlpm.DataPoint)))</f>
        <v>21.1</v>
      </c>
      <c r="I973" s="3">
        <f>IFERROR(_xlfn.PERCENTRANK.INC(Table4[Proximity to groceries (PMD)],Table4[[#This Row],[Proximity to groceries (PMD)]]),"")</f>
        <v>0.56599999999999995</v>
      </c>
      <c r="J973" s="3">
        <f>IFERROR(_xlfn.PERCENTRANK.INC(Table4[Percentage of income from government transfers (Census)],Table4[[#This Row],[Percentage of income from government transfers (Census)]]),"")</f>
        <v>0.66300000000000003</v>
      </c>
      <c r="K973" s="3">
        <f>IFERROR(_xlfn.PERCENTRANK.INC(Table4[Percentage of households that are renting (Census)],Table4[[#This Row],[Percentage of households that are renting (Census)]]),"")</f>
        <v>0.80600000000000005</v>
      </c>
      <c r="L9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74" spans="2:12" x14ac:dyDescent="0.65">
      <c r="B974" s="3">
        <v>35211573002</v>
      </c>
      <c r="C974" s="3">
        <v>35211573</v>
      </c>
      <c r="D974" s="3">
        <v>254</v>
      </c>
      <c r="E974" s="3">
        <v>397</v>
      </c>
      <c r="F974" s="3">
        <f>_xlfn.LET(
 _xlpm.DataPoint, _xlfn.XLOOKUP(Table4[[#This Row],[DBUID]],PMD[DBUID],PMD[Indexed_Proximity_To_Groceries],"",0),
 IF(_xlpm.DataPoint = "","",VALUE(_xlpm.DataPoint)))</f>
        <v>3.2671851701108902E-2</v>
      </c>
      <c r="G974" s="4">
        <f>_xlfn.LET(
 _xlpm.DataPoint, _xlfn.XLOOKUP(Table4[[#This Row],[DAUID]],Census[ALT_GEO_CODE],Census[Percent_Of_Income_From_Goverment_Transfers],"",0),
 IF(_xlpm.DataPoint = "","",VALUE(_xlpm.DataPoint)))</f>
        <v>13</v>
      </c>
      <c r="H974" s="4">
        <f>_xlfn.LET(
 _xlpm.DataPoint, _xlfn.XLOOKUP(Table4[[#This Row],[DAUID]],Census[ALT_GEO_CODE],Census[Percent_Renters],"",0),
 IF(_xlpm.DataPoint = "","",VALUE(_xlpm.DataPoint)))</f>
        <v>21.1</v>
      </c>
      <c r="I974" s="3">
        <f>IFERROR(_xlfn.PERCENTRANK.INC(Table4[Proximity to groceries (PMD)],Table4[[#This Row],[Proximity to groceries (PMD)]]),"")</f>
        <v>0.63200000000000001</v>
      </c>
      <c r="J974" s="3">
        <f>IFERROR(_xlfn.PERCENTRANK.INC(Table4[Percentage of income from government transfers (Census)],Table4[[#This Row],[Percentage of income from government transfers (Census)]]),"")</f>
        <v>0.66300000000000003</v>
      </c>
      <c r="K974" s="3">
        <f>IFERROR(_xlfn.PERCENTRANK.INC(Table4[Percentage of households that are renting (Census)],Table4[[#This Row],[Percentage of households that are renting (Census)]]),"")</f>
        <v>0.80600000000000005</v>
      </c>
      <c r="L9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75" spans="2:12" x14ac:dyDescent="0.65">
      <c r="B975" s="3">
        <v>35211574001</v>
      </c>
      <c r="C975" s="3">
        <v>35211574</v>
      </c>
      <c r="D975" s="3">
        <v>483</v>
      </c>
      <c r="E975" s="3">
        <v>483</v>
      </c>
      <c r="F975" s="3">
        <f>_xlfn.LET(
 _xlpm.DataPoint, _xlfn.XLOOKUP(Table4[[#This Row],[DBUID]],PMD[DBUID],PMD[Indexed_Proximity_To_Groceries],"",0),
 IF(_xlpm.DataPoint = "","",VALUE(_xlpm.DataPoint)))</f>
        <v>1.0794063075174099E-2</v>
      </c>
      <c r="G975" s="4">
        <f>_xlfn.LET(
 _xlpm.DataPoint, _xlfn.XLOOKUP(Table4[[#This Row],[DAUID]],Census[ALT_GEO_CODE],Census[Percent_Of_Income_From_Goverment_Transfers],"",0),
 IF(_xlpm.DataPoint = "","",VALUE(_xlpm.DataPoint)))</f>
        <v>16.8</v>
      </c>
      <c r="H975" s="4">
        <f>_xlfn.LET(
 _xlpm.DataPoint, _xlfn.XLOOKUP(Table4[[#This Row],[DAUID]],Census[ALT_GEO_CODE],Census[Percent_Renters],"",0),
 IF(_xlpm.DataPoint = "","",VALUE(_xlpm.DataPoint)))</f>
        <v>12</v>
      </c>
      <c r="I975" s="3">
        <f>IFERROR(_xlfn.PERCENTRANK.INC(Table4[Proximity to groceries (PMD)],Table4[[#This Row],[Proximity to groceries (PMD)]]),"")</f>
        <v>0.249</v>
      </c>
      <c r="J975" s="3">
        <f>IFERROR(_xlfn.PERCENTRANK.INC(Table4[Percentage of income from government transfers (Census)],Table4[[#This Row],[Percentage of income from government transfers (Census)]]),"")</f>
        <v>0.89700000000000002</v>
      </c>
      <c r="K975" s="3">
        <f>IFERROR(_xlfn.PERCENTRANK.INC(Table4[Percentage of households that are renting (Census)],Table4[[#This Row],[Percentage of households that are renting (Census)]]),"")</f>
        <v>0.39</v>
      </c>
      <c r="L9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76" spans="2:12" x14ac:dyDescent="0.65">
      <c r="B976" s="3">
        <v>35211575001</v>
      </c>
      <c r="C976" s="3">
        <v>35211575</v>
      </c>
      <c r="D976" s="3">
        <v>127</v>
      </c>
      <c r="E976" s="3">
        <v>355</v>
      </c>
      <c r="F976" s="3">
        <f>_xlfn.LET(
 _xlpm.DataPoint, _xlfn.XLOOKUP(Table4[[#This Row],[DBUID]],PMD[DBUID],PMD[Indexed_Proximity_To_Groceries],"",0),
 IF(_xlpm.DataPoint = "","",VALUE(_xlpm.DataPoint)))</f>
        <v>6.8100914218309494E-2</v>
      </c>
      <c r="G976" s="4">
        <f>_xlfn.LET(
 _xlpm.DataPoint, _xlfn.XLOOKUP(Table4[[#This Row],[DAUID]],Census[ALT_GEO_CODE],Census[Percent_Of_Income_From_Goverment_Transfers],"",0),
 IF(_xlpm.DataPoint = "","",VALUE(_xlpm.DataPoint)))</f>
        <v>6.3</v>
      </c>
      <c r="H976" s="4">
        <f>_xlfn.LET(
 _xlpm.DataPoint, _xlfn.XLOOKUP(Table4[[#This Row],[DAUID]],Census[ALT_GEO_CODE],Census[Percent_Renters],"",0),
 IF(_xlpm.DataPoint = "","",VALUE(_xlpm.DataPoint)))</f>
        <v>0</v>
      </c>
      <c r="I976" s="3">
        <f>IFERROR(_xlfn.PERCENTRANK.INC(Table4[Proximity to groceries (PMD)],Table4[[#This Row],[Proximity to groceries (PMD)]]),"")</f>
        <v>0.89900000000000002</v>
      </c>
      <c r="J976" s="3">
        <f>IFERROR(_xlfn.PERCENTRANK.INC(Table4[Percentage of income from government transfers (Census)],Table4[[#This Row],[Percentage of income from government transfers (Census)]]),"")</f>
        <v>6.0000000000000001E-3</v>
      </c>
      <c r="K976" s="3">
        <f>IFERROR(_xlfn.PERCENTRANK.INC(Table4[Percentage of households that are renting (Census)],Table4[[#This Row],[Percentage of households that are renting (Census)]]),"")</f>
        <v>0</v>
      </c>
      <c r="L9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77" spans="2:12" x14ac:dyDescent="0.65">
      <c r="B977" s="3">
        <v>35211575002</v>
      </c>
      <c r="C977" s="3">
        <v>35211575</v>
      </c>
      <c r="D977" s="3">
        <v>61</v>
      </c>
      <c r="E977" s="3">
        <v>355</v>
      </c>
      <c r="F977" s="3">
        <f>_xlfn.LET(
 _xlpm.DataPoint, _xlfn.XLOOKUP(Table4[[#This Row],[DBUID]],PMD[DBUID],PMD[Indexed_Proximity_To_Groceries],"",0),
 IF(_xlpm.DataPoint = "","",VALUE(_xlpm.DataPoint)))</f>
        <v>3.40383182544911E-2</v>
      </c>
      <c r="G977" s="4">
        <f>_xlfn.LET(
 _xlpm.DataPoint, _xlfn.XLOOKUP(Table4[[#This Row],[DAUID]],Census[ALT_GEO_CODE],Census[Percent_Of_Income_From_Goverment_Transfers],"",0),
 IF(_xlpm.DataPoint = "","",VALUE(_xlpm.DataPoint)))</f>
        <v>6.3</v>
      </c>
      <c r="H977" s="4">
        <f>_xlfn.LET(
 _xlpm.DataPoint, _xlfn.XLOOKUP(Table4[[#This Row],[DAUID]],Census[ALT_GEO_CODE],Census[Percent_Renters],"",0),
 IF(_xlpm.DataPoint = "","",VALUE(_xlpm.DataPoint)))</f>
        <v>0</v>
      </c>
      <c r="I977" s="3">
        <f>IFERROR(_xlfn.PERCENTRANK.INC(Table4[Proximity to groceries (PMD)],Table4[[#This Row],[Proximity to groceries (PMD)]]),"")</f>
        <v>0.65100000000000002</v>
      </c>
      <c r="J977" s="3">
        <f>IFERROR(_xlfn.PERCENTRANK.INC(Table4[Percentage of income from government transfers (Census)],Table4[[#This Row],[Percentage of income from government transfers (Census)]]),"")</f>
        <v>6.0000000000000001E-3</v>
      </c>
      <c r="K977" s="3">
        <f>IFERROR(_xlfn.PERCENTRANK.INC(Table4[Percentage of households that are renting (Census)],Table4[[#This Row],[Percentage of households that are renting (Census)]]),"")</f>
        <v>0</v>
      </c>
      <c r="L9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78" spans="2:12" x14ac:dyDescent="0.65">
      <c r="B978" s="3">
        <v>35211575003</v>
      </c>
      <c r="C978" s="3">
        <v>35211575</v>
      </c>
      <c r="D978" s="3">
        <v>167</v>
      </c>
      <c r="E978" s="3">
        <v>355</v>
      </c>
      <c r="F978" s="3">
        <f>_xlfn.LET(
 _xlpm.DataPoint, _xlfn.XLOOKUP(Table4[[#This Row],[DBUID]],PMD[DBUID],PMD[Indexed_Proximity_To_Groceries],"",0),
 IF(_xlpm.DataPoint = "","",VALUE(_xlpm.DataPoint)))</f>
        <v>3.0206182598467999E-2</v>
      </c>
      <c r="G978" s="4">
        <f>_xlfn.LET(
 _xlpm.DataPoint, _xlfn.XLOOKUP(Table4[[#This Row],[DAUID]],Census[ALT_GEO_CODE],Census[Percent_Of_Income_From_Goverment_Transfers],"",0),
 IF(_xlpm.DataPoint = "","",VALUE(_xlpm.DataPoint)))</f>
        <v>6.3</v>
      </c>
      <c r="H978" s="4">
        <f>_xlfn.LET(
 _xlpm.DataPoint, _xlfn.XLOOKUP(Table4[[#This Row],[DAUID]],Census[ALT_GEO_CODE],Census[Percent_Renters],"",0),
 IF(_xlpm.DataPoint = "","",VALUE(_xlpm.DataPoint)))</f>
        <v>0</v>
      </c>
      <c r="I978" s="3">
        <f>IFERROR(_xlfn.PERCENTRANK.INC(Table4[Proximity to groceries (PMD)],Table4[[#This Row],[Proximity to groceries (PMD)]]),"")</f>
        <v>0.59799999999999998</v>
      </c>
      <c r="J978" s="3">
        <f>IFERROR(_xlfn.PERCENTRANK.INC(Table4[Percentage of income from government transfers (Census)],Table4[[#This Row],[Percentage of income from government transfers (Census)]]),"")</f>
        <v>6.0000000000000001E-3</v>
      </c>
      <c r="K978" s="3">
        <f>IFERROR(_xlfn.PERCENTRANK.INC(Table4[Percentage of households that are renting (Census)],Table4[[#This Row],[Percentage of households that are renting (Census)]]),"")</f>
        <v>0</v>
      </c>
      <c r="L9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79" spans="2:12" x14ac:dyDescent="0.65">
      <c r="B979" s="3">
        <v>35211576001</v>
      </c>
      <c r="C979" s="3">
        <v>35211576</v>
      </c>
      <c r="D979" s="3">
        <v>454</v>
      </c>
      <c r="E979" s="3">
        <v>454</v>
      </c>
      <c r="F979" s="3">
        <f>_xlfn.LET(
 _xlpm.DataPoint, _xlfn.XLOOKUP(Table4[[#This Row],[DBUID]],PMD[DBUID],PMD[Indexed_Proximity_To_Groceries],"",0),
 IF(_xlpm.DataPoint = "","",VALUE(_xlpm.DataPoint)))</f>
        <v>7.7118092693073903E-2</v>
      </c>
      <c r="G979" s="4">
        <f>_xlfn.LET(
 _xlpm.DataPoint, _xlfn.XLOOKUP(Table4[[#This Row],[DAUID]],Census[ALT_GEO_CODE],Census[Percent_Of_Income_From_Goverment_Transfers],"",0),
 IF(_xlpm.DataPoint = "","",VALUE(_xlpm.DataPoint)))</f>
        <v>24</v>
      </c>
      <c r="H979" s="4">
        <f>_xlfn.LET(
 _xlpm.DataPoint, _xlfn.XLOOKUP(Table4[[#This Row],[DAUID]],Census[ALT_GEO_CODE],Census[Percent_Renters],"",0),
 IF(_xlpm.DataPoint = "","",VALUE(_xlpm.DataPoint)))</f>
        <v>50</v>
      </c>
      <c r="I979" s="3">
        <f>IFERROR(_xlfn.PERCENTRANK.INC(Table4[Proximity to groceries (PMD)],Table4[[#This Row],[Proximity to groceries (PMD)]]),"")</f>
        <v>0.92700000000000005</v>
      </c>
      <c r="J979" s="3">
        <f>IFERROR(_xlfn.PERCENTRANK.INC(Table4[Percentage of income from government transfers (Census)],Table4[[#This Row],[Percentage of income from government transfers (Census)]]),"")</f>
        <v>0.98599999999999999</v>
      </c>
      <c r="K979" s="3">
        <f>IFERROR(_xlfn.PERCENTRANK.INC(Table4[Percentage of households that are renting (Census)],Table4[[#This Row],[Percentage of households that are renting (Census)]]),"")</f>
        <v>0.94299999999999995</v>
      </c>
      <c r="L9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80" spans="2:12" x14ac:dyDescent="0.65">
      <c r="B980" s="3">
        <v>35211577001</v>
      </c>
      <c r="C980" s="3">
        <v>35211577</v>
      </c>
      <c r="D980" s="3">
        <v>191</v>
      </c>
      <c r="E980" s="3">
        <v>787</v>
      </c>
      <c r="F980" s="3">
        <f>_xlfn.LET(
 _xlpm.DataPoint, _xlfn.XLOOKUP(Table4[[#This Row],[DBUID]],PMD[DBUID],PMD[Indexed_Proximity_To_Groceries],"",0),
 IF(_xlpm.DataPoint = "","",VALUE(_xlpm.DataPoint)))</f>
        <v>8.4959305673358004E-3</v>
      </c>
      <c r="G980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980" s="4">
        <f>_xlfn.LET(
 _xlpm.DataPoint, _xlfn.XLOOKUP(Table4[[#This Row],[DAUID]],Census[ALT_GEO_CODE],Census[Percent_Renters],"",0),
 IF(_xlpm.DataPoint = "","",VALUE(_xlpm.DataPoint)))</f>
        <v>0</v>
      </c>
      <c r="I980" s="3">
        <f>IFERROR(_xlfn.PERCENTRANK.INC(Table4[Proximity to groceries (PMD)],Table4[[#This Row],[Proximity to groceries (PMD)]]),"")</f>
        <v>0.19800000000000001</v>
      </c>
      <c r="J980" s="3">
        <f>IFERROR(_xlfn.PERCENTRANK.INC(Table4[Percentage of income from government transfers (Census)],Table4[[#This Row],[Percentage of income from government transfers (Census)]]),"")</f>
        <v>0.29899999999999999</v>
      </c>
      <c r="K980" s="3">
        <f>IFERROR(_xlfn.PERCENTRANK.INC(Table4[Percentage of households that are renting (Census)],Table4[[#This Row],[Percentage of households that are renting (Census)]]),"")</f>
        <v>0</v>
      </c>
      <c r="L9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81" spans="2:12" x14ac:dyDescent="0.65">
      <c r="B981" s="3">
        <v>35211577002</v>
      </c>
      <c r="C981" s="3">
        <v>35211577</v>
      </c>
      <c r="D981" s="3">
        <v>319</v>
      </c>
      <c r="E981" s="3">
        <v>787</v>
      </c>
      <c r="F981" s="3" t="str">
        <f>_xlfn.LET(
 _xlpm.DataPoint, _xlfn.XLOOKUP(Table4[[#This Row],[DBUID]],PMD[DBUID],PMD[Indexed_Proximity_To_Groceries],"",0),
 IF(_xlpm.DataPoint = "","",VALUE(_xlpm.DataPoint)))</f>
        <v/>
      </c>
      <c r="G981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981" s="4">
        <f>_xlfn.LET(
 _xlpm.DataPoint, _xlfn.XLOOKUP(Table4[[#This Row],[DAUID]],Census[ALT_GEO_CODE],Census[Percent_Renters],"",0),
 IF(_xlpm.DataPoint = "","",VALUE(_xlpm.DataPoint)))</f>
        <v>0</v>
      </c>
      <c r="I981" s="3" t="str">
        <f>IFERROR(_xlfn.PERCENTRANK.INC(Table4[Proximity to groceries (PMD)],Table4[[#This Row],[Proximity to groceries (PMD)]]),"")</f>
        <v/>
      </c>
      <c r="J981" s="3">
        <f>IFERROR(_xlfn.PERCENTRANK.INC(Table4[Percentage of income from government transfers (Census)],Table4[[#This Row],[Percentage of income from government transfers (Census)]]),"")</f>
        <v>0.29899999999999999</v>
      </c>
      <c r="K981" s="3">
        <f>IFERROR(_xlfn.PERCENTRANK.INC(Table4[Percentage of households that are renting (Census)],Table4[[#This Row],[Percentage of households that are renting (Census)]]),"")</f>
        <v>0</v>
      </c>
      <c r="L9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82" spans="2:12" x14ac:dyDescent="0.65">
      <c r="B982" s="3">
        <v>35211577003</v>
      </c>
      <c r="C982" s="3">
        <v>35211577</v>
      </c>
      <c r="D982" s="3">
        <v>277</v>
      </c>
      <c r="E982" s="3">
        <v>787</v>
      </c>
      <c r="F982" s="3" t="str">
        <f>_xlfn.LET(
 _xlpm.DataPoint, _xlfn.XLOOKUP(Table4[[#This Row],[DBUID]],PMD[DBUID],PMD[Indexed_Proximity_To_Groceries],"",0),
 IF(_xlpm.DataPoint = "","",VALUE(_xlpm.DataPoint)))</f>
        <v/>
      </c>
      <c r="G982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982" s="4">
        <f>_xlfn.LET(
 _xlpm.DataPoint, _xlfn.XLOOKUP(Table4[[#This Row],[DAUID]],Census[ALT_GEO_CODE],Census[Percent_Renters],"",0),
 IF(_xlpm.DataPoint = "","",VALUE(_xlpm.DataPoint)))</f>
        <v>0</v>
      </c>
      <c r="I982" s="3" t="str">
        <f>IFERROR(_xlfn.PERCENTRANK.INC(Table4[Proximity to groceries (PMD)],Table4[[#This Row],[Proximity to groceries (PMD)]]),"")</f>
        <v/>
      </c>
      <c r="J982" s="3">
        <f>IFERROR(_xlfn.PERCENTRANK.INC(Table4[Percentage of income from government transfers (Census)],Table4[[#This Row],[Percentage of income from government transfers (Census)]]),"")</f>
        <v>0.29899999999999999</v>
      </c>
      <c r="K982" s="3">
        <f>IFERROR(_xlfn.PERCENTRANK.INC(Table4[Percentage of households that are renting (Census)],Table4[[#This Row],[Percentage of households that are renting (Census)]]),"")</f>
        <v>0</v>
      </c>
      <c r="L9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83" spans="2:12" x14ac:dyDescent="0.65">
      <c r="B983" s="3">
        <v>35211578001</v>
      </c>
      <c r="C983" s="3">
        <v>35211578</v>
      </c>
      <c r="D983" s="3">
        <v>379</v>
      </c>
      <c r="E983" s="3">
        <v>542</v>
      </c>
      <c r="F983" s="3" t="str">
        <f>_xlfn.LET(
 _xlpm.DataPoint, _xlfn.XLOOKUP(Table4[[#This Row],[DBUID]],PMD[DBUID],PMD[Indexed_Proximity_To_Groceries],"",0),
 IF(_xlpm.DataPoint = "","",VALUE(_xlpm.DataPoint)))</f>
        <v/>
      </c>
      <c r="G983" s="4">
        <f>_xlfn.LET(
 _xlpm.DataPoint, _xlfn.XLOOKUP(Table4[[#This Row],[DAUID]],Census[ALT_GEO_CODE],Census[Percent_Of_Income_From_Goverment_Transfers],"",0),
 IF(_xlpm.DataPoint = "","",VALUE(_xlpm.DataPoint)))</f>
        <v>6.5</v>
      </c>
      <c r="H983" s="4">
        <f>_xlfn.LET(
 _xlpm.DataPoint, _xlfn.XLOOKUP(Table4[[#This Row],[DAUID]],Census[ALT_GEO_CODE],Census[Percent_Renters],"",0),
 IF(_xlpm.DataPoint = "","",VALUE(_xlpm.DataPoint)))</f>
        <v>0</v>
      </c>
      <c r="I983" s="3" t="str">
        <f>IFERROR(_xlfn.PERCENTRANK.INC(Table4[Proximity to groceries (PMD)],Table4[[#This Row],[Proximity to groceries (PMD)]]),"")</f>
        <v/>
      </c>
      <c r="J983" s="3">
        <f>IFERROR(_xlfn.PERCENTRANK.INC(Table4[Percentage of income from government transfers (Census)],Table4[[#This Row],[Percentage of income from government transfers (Census)]]),"")</f>
        <v>8.0000000000000002E-3</v>
      </c>
      <c r="K983" s="3">
        <f>IFERROR(_xlfn.PERCENTRANK.INC(Table4[Percentage of households that are renting (Census)],Table4[[#This Row],[Percentage of households that are renting (Census)]]),"")</f>
        <v>0</v>
      </c>
      <c r="L9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84" spans="2:12" x14ac:dyDescent="0.65">
      <c r="B984" s="3">
        <v>35211578002</v>
      </c>
      <c r="C984" s="3">
        <v>35211578</v>
      </c>
      <c r="D984" s="3">
        <v>163</v>
      </c>
      <c r="E984" s="3">
        <v>542</v>
      </c>
      <c r="F984" s="3" t="str">
        <f>_xlfn.LET(
 _xlpm.DataPoint, _xlfn.XLOOKUP(Table4[[#This Row],[DBUID]],PMD[DBUID],PMD[Indexed_Proximity_To_Groceries],"",0),
 IF(_xlpm.DataPoint = "","",VALUE(_xlpm.DataPoint)))</f>
        <v/>
      </c>
      <c r="G984" s="4">
        <f>_xlfn.LET(
 _xlpm.DataPoint, _xlfn.XLOOKUP(Table4[[#This Row],[DAUID]],Census[ALT_GEO_CODE],Census[Percent_Of_Income_From_Goverment_Transfers],"",0),
 IF(_xlpm.DataPoint = "","",VALUE(_xlpm.DataPoint)))</f>
        <v>6.5</v>
      </c>
      <c r="H984" s="4">
        <f>_xlfn.LET(
 _xlpm.DataPoint, _xlfn.XLOOKUP(Table4[[#This Row],[DAUID]],Census[ALT_GEO_CODE],Census[Percent_Renters],"",0),
 IF(_xlpm.DataPoint = "","",VALUE(_xlpm.DataPoint)))</f>
        <v>0</v>
      </c>
      <c r="I984" s="3" t="str">
        <f>IFERROR(_xlfn.PERCENTRANK.INC(Table4[Proximity to groceries (PMD)],Table4[[#This Row],[Proximity to groceries (PMD)]]),"")</f>
        <v/>
      </c>
      <c r="J984" s="3">
        <f>IFERROR(_xlfn.PERCENTRANK.INC(Table4[Percentage of income from government transfers (Census)],Table4[[#This Row],[Percentage of income from government transfers (Census)]]),"")</f>
        <v>8.0000000000000002E-3</v>
      </c>
      <c r="K984" s="3">
        <f>IFERROR(_xlfn.PERCENTRANK.INC(Table4[Percentage of households that are renting (Census)],Table4[[#This Row],[Percentage of households that are renting (Census)]]),"")</f>
        <v>0</v>
      </c>
      <c r="L9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85" spans="2:12" x14ac:dyDescent="0.65">
      <c r="B985" s="3">
        <v>35211579001</v>
      </c>
      <c r="C985" s="3">
        <v>35211579</v>
      </c>
      <c r="D985" s="3">
        <v>428</v>
      </c>
      <c r="E985" s="3">
        <v>580</v>
      </c>
      <c r="F985" s="3">
        <f>_xlfn.LET(
 _xlpm.DataPoint, _xlfn.XLOOKUP(Table4[[#This Row],[DBUID]],PMD[DBUID],PMD[Indexed_Proximity_To_Groceries],"",0),
 IF(_xlpm.DataPoint = "","",VALUE(_xlpm.DataPoint)))</f>
        <v>7.6275660134922998E-3</v>
      </c>
      <c r="G985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985" s="4">
        <f>_xlfn.LET(
 _xlpm.DataPoint, _xlfn.XLOOKUP(Table4[[#This Row],[DAUID]],Census[ALT_GEO_CODE],Census[Percent_Renters],"",0),
 IF(_xlpm.DataPoint = "","",VALUE(_xlpm.DataPoint)))</f>
        <v>0</v>
      </c>
      <c r="I985" s="3">
        <f>IFERROR(_xlfn.PERCENTRANK.INC(Table4[Proximity to groceries (PMD)],Table4[[#This Row],[Proximity to groceries (PMD)]]),"")</f>
        <v>0.17100000000000001</v>
      </c>
      <c r="J985" s="3">
        <f>IFERROR(_xlfn.PERCENTRANK.INC(Table4[Percentage of income from government transfers (Census)],Table4[[#This Row],[Percentage of income from government transfers (Census)]]),"")</f>
        <v>0.12</v>
      </c>
      <c r="K985" s="3">
        <f>IFERROR(_xlfn.PERCENTRANK.INC(Table4[Percentage of households that are renting (Census)],Table4[[#This Row],[Percentage of households that are renting (Census)]]),"")</f>
        <v>0</v>
      </c>
      <c r="L98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986" spans="2:12" x14ac:dyDescent="0.65">
      <c r="B986" s="3">
        <v>35211579002</v>
      </c>
      <c r="C986" s="3">
        <v>35211579</v>
      </c>
      <c r="D986" s="3">
        <v>152</v>
      </c>
      <c r="E986" s="3">
        <v>580</v>
      </c>
      <c r="F986" s="3">
        <f>_xlfn.LET(
 _xlpm.DataPoint, _xlfn.XLOOKUP(Table4[[#This Row],[DBUID]],PMD[DBUID],PMD[Indexed_Proximity_To_Groceries],"",0),
 IF(_xlpm.DataPoint = "","",VALUE(_xlpm.DataPoint)))</f>
        <v>7.6508083493641004E-3</v>
      </c>
      <c r="G986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986" s="4">
        <f>_xlfn.LET(
 _xlpm.DataPoint, _xlfn.XLOOKUP(Table4[[#This Row],[DAUID]],Census[ALT_GEO_CODE],Census[Percent_Renters],"",0),
 IF(_xlpm.DataPoint = "","",VALUE(_xlpm.DataPoint)))</f>
        <v>0</v>
      </c>
      <c r="I986" s="3">
        <f>IFERROR(_xlfn.PERCENTRANK.INC(Table4[Proximity to groceries (PMD)],Table4[[#This Row],[Proximity to groceries (PMD)]]),"")</f>
        <v>0.17199999999999999</v>
      </c>
      <c r="J986" s="3">
        <f>IFERROR(_xlfn.PERCENTRANK.INC(Table4[Percentage of income from government transfers (Census)],Table4[[#This Row],[Percentage of income from government transfers (Census)]]),"")</f>
        <v>0.12</v>
      </c>
      <c r="K986" s="3">
        <f>IFERROR(_xlfn.PERCENTRANK.INC(Table4[Percentage of households that are renting (Census)],Table4[[#This Row],[Percentage of households that are renting (Census)]]),"")</f>
        <v>0</v>
      </c>
      <c r="L9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87" spans="2:12" x14ac:dyDescent="0.65">
      <c r="B987" s="3">
        <v>35211581001</v>
      </c>
      <c r="C987" s="3">
        <v>35211581</v>
      </c>
      <c r="D987" s="3">
        <v>620</v>
      </c>
      <c r="E987" s="3">
        <v>1146</v>
      </c>
      <c r="F987" s="3">
        <f>_xlfn.LET(
 _xlpm.DataPoint, _xlfn.XLOOKUP(Table4[[#This Row],[DBUID]],PMD[DBUID],PMD[Indexed_Proximity_To_Groceries],"",0),
 IF(_xlpm.DataPoint = "","",VALUE(_xlpm.DataPoint)))</f>
        <v>3.67461752852596E-2</v>
      </c>
      <c r="G987" s="4">
        <f>_xlfn.LET(
 _xlpm.DataPoint, _xlfn.XLOOKUP(Table4[[#This Row],[DAUID]],Census[ALT_GEO_CODE],Census[Percent_Of_Income_From_Goverment_Transfers],"",0),
 IF(_xlpm.DataPoint = "","",VALUE(_xlpm.DataPoint)))</f>
        <v>7.4</v>
      </c>
      <c r="H987" s="4">
        <f>_xlfn.LET(
 _xlpm.DataPoint, _xlfn.XLOOKUP(Table4[[#This Row],[DAUID]],Census[ALT_GEO_CODE],Census[Percent_Renters],"",0),
 IF(_xlpm.DataPoint = "","",VALUE(_xlpm.DataPoint)))</f>
        <v>5</v>
      </c>
      <c r="I987" s="3">
        <f>IFERROR(_xlfn.PERCENTRANK.INC(Table4[Proximity to groceries (PMD)],Table4[[#This Row],[Proximity to groceries (PMD)]]),"")</f>
        <v>0.68</v>
      </c>
      <c r="J987" s="3">
        <f>IFERROR(_xlfn.PERCENTRANK.INC(Table4[Percentage of income from government transfers (Census)],Table4[[#This Row],[Percentage of income from government transfers (Census)]]),"")</f>
        <v>6.3E-2</v>
      </c>
      <c r="K987" s="3">
        <f>IFERROR(_xlfn.PERCENTRANK.INC(Table4[Percentage of households that are renting (Census)],Table4[[#This Row],[Percentage of households that are renting (Census)]]),"")</f>
        <v>8.4000000000000005E-2</v>
      </c>
      <c r="L98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0.11919460660551227</v>
      </c>
    </row>
    <row r="988" spans="2:12" x14ac:dyDescent="0.65">
      <c r="B988" s="3">
        <v>35211581002</v>
      </c>
      <c r="C988" s="3">
        <v>35211581</v>
      </c>
      <c r="D988" s="3">
        <v>169</v>
      </c>
      <c r="E988" s="3">
        <v>1146</v>
      </c>
      <c r="F988" s="3">
        <f>_xlfn.LET(
 _xlpm.DataPoint, _xlfn.XLOOKUP(Table4[[#This Row],[DBUID]],PMD[DBUID],PMD[Indexed_Proximity_To_Groceries],"",0),
 IF(_xlpm.DataPoint = "","",VALUE(_xlpm.DataPoint)))</f>
        <v>3.1728747868311397E-2</v>
      </c>
      <c r="G988" s="4">
        <f>_xlfn.LET(
 _xlpm.DataPoint, _xlfn.XLOOKUP(Table4[[#This Row],[DAUID]],Census[ALT_GEO_CODE],Census[Percent_Of_Income_From_Goverment_Transfers],"",0),
 IF(_xlpm.DataPoint = "","",VALUE(_xlpm.DataPoint)))</f>
        <v>7.4</v>
      </c>
      <c r="H988" s="4">
        <f>_xlfn.LET(
 _xlpm.DataPoint, _xlfn.XLOOKUP(Table4[[#This Row],[DAUID]],Census[ALT_GEO_CODE],Census[Percent_Renters],"",0),
 IF(_xlpm.DataPoint = "","",VALUE(_xlpm.DataPoint)))</f>
        <v>5</v>
      </c>
      <c r="I988" s="3">
        <f>IFERROR(_xlfn.PERCENTRANK.INC(Table4[Proximity to groceries (PMD)],Table4[[#This Row],[Proximity to groceries (PMD)]]),"")</f>
        <v>0.61799999999999999</v>
      </c>
      <c r="J988" s="3">
        <f>IFERROR(_xlfn.PERCENTRANK.INC(Table4[Percentage of income from government transfers (Census)],Table4[[#This Row],[Percentage of income from government transfers (Census)]]),"")</f>
        <v>6.3E-2</v>
      </c>
      <c r="K988" s="3">
        <f>IFERROR(_xlfn.PERCENTRANK.INC(Table4[Percentage of households that are renting (Census)],Table4[[#This Row],[Percentage of households that are renting (Census)]]),"")</f>
        <v>8.4000000000000005E-2</v>
      </c>
      <c r="L9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89" spans="2:12" x14ac:dyDescent="0.65">
      <c r="B989" s="3">
        <v>35211581003</v>
      </c>
      <c r="C989" s="3">
        <v>35211581</v>
      </c>
      <c r="D989" s="3">
        <v>247</v>
      </c>
      <c r="E989" s="3">
        <v>1146</v>
      </c>
      <c r="F989" s="3">
        <f>_xlfn.LET(
 _xlpm.DataPoint, _xlfn.XLOOKUP(Table4[[#This Row],[DBUID]],PMD[DBUID],PMD[Indexed_Proximity_To_Groceries],"",0),
 IF(_xlpm.DataPoint = "","",VALUE(_xlpm.DataPoint)))</f>
        <v>3.6727745438816503E-2</v>
      </c>
      <c r="G989" s="4">
        <f>_xlfn.LET(
 _xlpm.DataPoint, _xlfn.XLOOKUP(Table4[[#This Row],[DAUID]],Census[ALT_GEO_CODE],Census[Percent_Of_Income_From_Goverment_Transfers],"",0),
 IF(_xlpm.DataPoint = "","",VALUE(_xlpm.DataPoint)))</f>
        <v>7.4</v>
      </c>
      <c r="H989" s="4">
        <f>_xlfn.LET(
 _xlpm.DataPoint, _xlfn.XLOOKUP(Table4[[#This Row],[DAUID]],Census[ALT_GEO_CODE],Census[Percent_Renters],"",0),
 IF(_xlpm.DataPoint = "","",VALUE(_xlpm.DataPoint)))</f>
        <v>5</v>
      </c>
      <c r="I989" s="3">
        <f>IFERROR(_xlfn.PERCENTRANK.INC(Table4[Proximity to groceries (PMD)],Table4[[#This Row],[Proximity to groceries (PMD)]]),"")</f>
        <v>0.68</v>
      </c>
      <c r="J989" s="3">
        <f>IFERROR(_xlfn.PERCENTRANK.INC(Table4[Percentage of income from government transfers (Census)],Table4[[#This Row],[Percentage of income from government transfers (Census)]]),"")</f>
        <v>6.3E-2</v>
      </c>
      <c r="K989" s="3">
        <f>IFERROR(_xlfn.PERCENTRANK.INC(Table4[Percentage of households that are renting (Census)],Table4[[#This Row],[Percentage of households that are renting (Census)]]),"")</f>
        <v>8.4000000000000005E-2</v>
      </c>
      <c r="L9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90" spans="2:12" x14ac:dyDescent="0.65">
      <c r="B990" s="3">
        <v>35211581004</v>
      </c>
      <c r="C990" s="3">
        <v>35211581</v>
      </c>
      <c r="D990" s="3">
        <v>110</v>
      </c>
      <c r="E990" s="3">
        <v>1146</v>
      </c>
      <c r="F990" s="3">
        <f>_xlfn.LET(
 _xlpm.DataPoint, _xlfn.XLOOKUP(Table4[[#This Row],[DBUID]],PMD[DBUID],PMD[Indexed_Proximity_To_Groceries],"",0),
 IF(_xlpm.DataPoint = "","",VALUE(_xlpm.DataPoint)))</f>
        <v>4.6753611396592301E-2</v>
      </c>
      <c r="G990" s="4">
        <f>_xlfn.LET(
 _xlpm.DataPoint, _xlfn.XLOOKUP(Table4[[#This Row],[DAUID]],Census[ALT_GEO_CODE],Census[Percent_Of_Income_From_Goverment_Transfers],"",0),
 IF(_xlpm.DataPoint = "","",VALUE(_xlpm.DataPoint)))</f>
        <v>7.4</v>
      </c>
      <c r="H990" s="4">
        <f>_xlfn.LET(
 _xlpm.DataPoint, _xlfn.XLOOKUP(Table4[[#This Row],[DAUID]],Census[ALT_GEO_CODE],Census[Percent_Renters],"",0),
 IF(_xlpm.DataPoint = "","",VALUE(_xlpm.DataPoint)))</f>
        <v>5</v>
      </c>
      <c r="I990" s="3">
        <f>IFERROR(_xlfn.PERCENTRANK.INC(Table4[Proximity to groceries (PMD)],Table4[[#This Row],[Proximity to groceries (PMD)]]),"")</f>
        <v>0.77500000000000002</v>
      </c>
      <c r="J990" s="3">
        <f>IFERROR(_xlfn.PERCENTRANK.INC(Table4[Percentage of income from government transfers (Census)],Table4[[#This Row],[Percentage of income from government transfers (Census)]]),"")</f>
        <v>6.3E-2</v>
      </c>
      <c r="K990" s="3">
        <f>IFERROR(_xlfn.PERCENTRANK.INC(Table4[Percentage of households that are renting (Census)],Table4[[#This Row],[Percentage of households that are renting (Census)]]),"")</f>
        <v>8.4000000000000005E-2</v>
      </c>
      <c r="L9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91" spans="2:12" x14ac:dyDescent="0.65">
      <c r="B991" s="3">
        <v>35211582003</v>
      </c>
      <c r="C991" s="3">
        <v>35211582</v>
      </c>
      <c r="D991" s="3">
        <v>178</v>
      </c>
      <c r="E991" s="3">
        <v>870</v>
      </c>
      <c r="F991" s="3">
        <f>_xlfn.LET(
 _xlpm.DataPoint, _xlfn.XLOOKUP(Table4[[#This Row],[DBUID]],PMD[DBUID],PMD[Indexed_Proximity_To_Groceries],"",0),
 IF(_xlpm.DataPoint = "","",VALUE(_xlpm.DataPoint)))</f>
        <v>1.8229253654559501E-2</v>
      </c>
      <c r="G991" s="4">
        <f>_xlfn.LET(
 _xlpm.DataPoint, _xlfn.XLOOKUP(Table4[[#This Row],[DAUID]],Census[ALT_GEO_CODE],Census[Percent_Of_Income_From_Goverment_Transfers],"",0),
 IF(_xlpm.DataPoint = "","",VALUE(_xlpm.DataPoint)))</f>
        <v>12.2</v>
      </c>
      <c r="H991" s="4">
        <f>_xlfn.LET(
 _xlpm.DataPoint, _xlfn.XLOOKUP(Table4[[#This Row],[DAUID]],Census[ALT_GEO_CODE],Census[Percent_Renters],"",0),
 IF(_xlpm.DataPoint = "","",VALUE(_xlpm.DataPoint)))</f>
        <v>12.1</v>
      </c>
      <c r="I991" s="3">
        <f>IFERROR(_xlfn.PERCENTRANK.INC(Table4[Proximity to groceries (PMD)],Table4[[#This Row],[Proximity to groceries (PMD)]]),"")</f>
        <v>0.41899999999999998</v>
      </c>
      <c r="J991" s="3">
        <f>IFERROR(_xlfn.PERCENTRANK.INC(Table4[Percentage of income from government transfers (Census)],Table4[[#This Row],[Percentage of income from government transfers (Census)]]),"")</f>
        <v>0.55700000000000005</v>
      </c>
      <c r="K991" s="3">
        <f>IFERROR(_xlfn.PERCENTRANK.INC(Table4[Percentage of households that are renting (Census)],Table4[[#This Row],[Percentage of households that are renting (Census)]]),"")</f>
        <v>0.40400000000000003</v>
      </c>
      <c r="L9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92" spans="2:12" x14ac:dyDescent="0.65">
      <c r="B992" s="3">
        <v>35211582004</v>
      </c>
      <c r="C992" s="3">
        <v>35211582</v>
      </c>
      <c r="D992" s="3">
        <v>69</v>
      </c>
      <c r="E992" s="3">
        <v>870</v>
      </c>
      <c r="F992" s="3">
        <f>_xlfn.LET(
 _xlpm.DataPoint, _xlfn.XLOOKUP(Table4[[#This Row],[DBUID]],PMD[DBUID],PMD[Indexed_Proximity_To_Groceries],"",0),
 IF(_xlpm.DataPoint = "","",VALUE(_xlpm.DataPoint)))</f>
        <v>3.8227725966462602E-2</v>
      </c>
      <c r="G992" s="4">
        <f>_xlfn.LET(
 _xlpm.DataPoint, _xlfn.XLOOKUP(Table4[[#This Row],[DAUID]],Census[ALT_GEO_CODE],Census[Percent_Of_Income_From_Goverment_Transfers],"",0),
 IF(_xlpm.DataPoint = "","",VALUE(_xlpm.DataPoint)))</f>
        <v>12.2</v>
      </c>
      <c r="H992" s="4">
        <f>_xlfn.LET(
 _xlpm.DataPoint, _xlfn.XLOOKUP(Table4[[#This Row],[DAUID]],Census[ALT_GEO_CODE],Census[Percent_Renters],"",0),
 IF(_xlpm.DataPoint = "","",VALUE(_xlpm.DataPoint)))</f>
        <v>12.1</v>
      </c>
      <c r="I992" s="3">
        <f>IFERROR(_xlfn.PERCENTRANK.INC(Table4[Proximity to groceries (PMD)],Table4[[#This Row],[Proximity to groceries (PMD)]]),"")</f>
        <v>0.69899999999999995</v>
      </c>
      <c r="J992" s="3">
        <f>IFERROR(_xlfn.PERCENTRANK.INC(Table4[Percentage of income from government transfers (Census)],Table4[[#This Row],[Percentage of income from government transfers (Census)]]),"")</f>
        <v>0.55700000000000005</v>
      </c>
      <c r="K992" s="3">
        <f>IFERROR(_xlfn.PERCENTRANK.INC(Table4[Percentage of households that are renting (Census)],Table4[[#This Row],[Percentage of households that are renting (Census)]]),"")</f>
        <v>0.40400000000000003</v>
      </c>
      <c r="L9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93" spans="2:12" x14ac:dyDescent="0.65">
      <c r="B993" s="3">
        <v>35211582005</v>
      </c>
      <c r="C993" s="3">
        <v>35211582</v>
      </c>
      <c r="D993" s="3">
        <v>21</v>
      </c>
      <c r="E993" s="3">
        <v>870</v>
      </c>
      <c r="F993" s="3">
        <f>_xlfn.LET(
 _xlpm.DataPoint, _xlfn.XLOOKUP(Table4[[#This Row],[DBUID]],PMD[DBUID],PMD[Indexed_Proximity_To_Groceries],"",0),
 IF(_xlpm.DataPoint = "","",VALUE(_xlpm.DataPoint)))</f>
        <v>2.37987601470467E-2</v>
      </c>
      <c r="G993" s="4">
        <f>_xlfn.LET(
 _xlpm.DataPoint, _xlfn.XLOOKUP(Table4[[#This Row],[DAUID]],Census[ALT_GEO_CODE],Census[Percent_Of_Income_From_Goverment_Transfers],"",0),
 IF(_xlpm.DataPoint = "","",VALUE(_xlpm.DataPoint)))</f>
        <v>12.2</v>
      </c>
      <c r="H993" s="4">
        <f>_xlfn.LET(
 _xlpm.DataPoint, _xlfn.XLOOKUP(Table4[[#This Row],[DAUID]],Census[ALT_GEO_CODE],Census[Percent_Renters],"",0),
 IF(_xlpm.DataPoint = "","",VALUE(_xlpm.DataPoint)))</f>
        <v>12.1</v>
      </c>
      <c r="I993" s="3">
        <f>IFERROR(_xlfn.PERCENTRANK.INC(Table4[Proximity to groceries (PMD)],Table4[[#This Row],[Proximity to groceries (PMD)]]),"")</f>
        <v>0.51300000000000001</v>
      </c>
      <c r="J993" s="3">
        <f>IFERROR(_xlfn.PERCENTRANK.INC(Table4[Percentage of income from government transfers (Census)],Table4[[#This Row],[Percentage of income from government transfers (Census)]]),"")</f>
        <v>0.55700000000000005</v>
      </c>
      <c r="K993" s="3">
        <f>IFERROR(_xlfn.PERCENTRANK.INC(Table4[Percentage of households that are renting (Census)],Table4[[#This Row],[Percentage of households that are renting (Census)]]),"")</f>
        <v>0.40400000000000003</v>
      </c>
      <c r="L9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94" spans="2:12" x14ac:dyDescent="0.65">
      <c r="B994" s="3">
        <v>35211582006</v>
      </c>
      <c r="C994" s="3">
        <v>35211582</v>
      </c>
      <c r="D994" s="3">
        <v>512</v>
      </c>
      <c r="E994" s="3">
        <v>870</v>
      </c>
      <c r="F994" s="3">
        <f>_xlfn.LET(
 _xlpm.DataPoint, _xlfn.XLOOKUP(Table4[[#This Row],[DBUID]],PMD[DBUID],PMD[Indexed_Proximity_To_Groceries],"",0),
 IF(_xlpm.DataPoint = "","",VALUE(_xlpm.DataPoint)))</f>
        <v>0.1220562793032226</v>
      </c>
      <c r="G994" s="4">
        <f>_xlfn.LET(
 _xlpm.DataPoint, _xlfn.XLOOKUP(Table4[[#This Row],[DAUID]],Census[ALT_GEO_CODE],Census[Percent_Of_Income_From_Goverment_Transfers],"",0),
 IF(_xlpm.DataPoint = "","",VALUE(_xlpm.DataPoint)))</f>
        <v>12.2</v>
      </c>
      <c r="H994" s="4">
        <f>_xlfn.LET(
 _xlpm.DataPoint, _xlfn.XLOOKUP(Table4[[#This Row],[DAUID]],Census[ALT_GEO_CODE],Census[Percent_Renters],"",0),
 IF(_xlpm.DataPoint = "","",VALUE(_xlpm.DataPoint)))</f>
        <v>12.1</v>
      </c>
      <c r="I994" s="3">
        <f>IFERROR(_xlfn.PERCENTRANK.INC(Table4[Proximity to groceries (PMD)],Table4[[#This Row],[Proximity to groceries (PMD)]]),"")</f>
        <v>0.98099999999999998</v>
      </c>
      <c r="J994" s="3">
        <f>IFERROR(_xlfn.PERCENTRANK.INC(Table4[Percentage of income from government transfers (Census)],Table4[[#This Row],[Percentage of income from government transfers (Census)]]),"")</f>
        <v>0.55700000000000005</v>
      </c>
      <c r="K994" s="3">
        <f>IFERROR(_xlfn.PERCENTRANK.INC(Table4[Percentage of households that are renting (Census)],Table4[[#This Row],[Percentage of households that are renting (Census)]]),"")</f>
        <v>0.40400000000000003</v>
      </c>
      <c r="L99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0.16230431039322135</v>
      </c>
    </row>
    <row r="995" spans="2:12" x14ac:dyDescent="0.65">
      <c r="B995" s="3">
        <v>35211582007</v>
      </c>
      <c r="C995" s="3">
        <v>35211582</v>
      </c>
      <c r="D995" s="3">
        <v>90</v>
      </c>
      <c r="E995" s="3">
        <v>870</v>
      </c>
      <c r="F995" s="3">
        <f>_xlfn.LET(
 _xlpm.DataPoint, _xlfn.XLOOKUP(Table4[[#This Row],[DBUID]],PMD[DBUID],PMD[Indexed_Proximity_To_Groceries],"",0),
 IF(_xlpm.DataPoint = "","",VALUE(_xlpm.DataPoint)))</f>
        <v>4.673392113001E-2</v>
      </c>
      <c r="G995" s="4">
        <f>_xlfn.LET(
 _xlpm.DataPoint, _xlfn.XLOOKUP(Table4[[#This Row],[DAUID]],Census[ALT_GEO_CODE],Census[Percent_Of_Income_From_Goverment_Transfers],"",0),
 IF(_xlpm.DataPoint = "","",VALUE(_xlpm.DataPoint)))</f>
        <v>12.2</v>
      </c>
      <c r="H995" s="4">
        <f>_xlfn.LET(
 _xlpm.DataPoint, _xlfn.XLOOKUP(Table4[[#This Row],[DAUID]],Census[ALT_GEO_CODE],Census[Percent_Renters],"",0),
 IF(_xlpm.DataPoint = "","",VALUE(_xlpm.DataPoint)))</f>
        <v>12.1</v>
      </c>
      <c r="I995" s="3">
        <f>IFERROR(_xlfn.PERCENTRANK.INC(Table4[Proximity to groceries (PMD)],Table4[[#This Row],[Proximity to groceries (PMD)]]),"")</f>
        <v>0.77500000000000002</v>
      </c>
      <c r="J995" s="3">
        <f>IFERROR(_xlfn.PERCENTRANK.INC(Table4[Percentage of income from government transfers (Census)],Table4[[#This Row],[Percentage of income from government transfers (Census)]]),"")</f>
        <v>0.55700000000000005</v>
      </c>
      <c r="K995" s="3">
        <f>IFERROR(_xlfn.PERCENTRANK.INC(Table4[Percentage of households that are renting (Census)],Table4[[#This Row],[Percentage of households that are renting (Census)]]),"")</f>
        <v>0.40400000000000003</v>
      </c>
      <c r="L9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96" spans="2:12" x14ac:dyDescent="0.65">
      <c r="B996" s="3">
        <v>35211583001</v>
      </c>
      <c r="C996" s="3">
        <v>35211583</v>
      </c>
      <c r="D996" s="3">
        <v>316</v>
      </c>
      <c r="E996" s="3">
        <v>436</v>
      </c>
      <c r="F996" s="3">
        <f>_xlfn.LET(
 _xlpm.DataPoint, _xlfn.XLOOKUP(Table4[[#This Row],[DBUID]],PMD[DBUID],PMD[Indexed_Proximity_To_Groceries],"",0),
 IF(_xlpm.DataPoint = "","",VALUE(_xlpm.DataPoint)))</f>
        <v>2.0930334255021998E-2</v>
      </c>
      <c r="G996" s="4">
        <f>_xlfn.LET(
 _xlpm.DataPoint, _xlfn.XLOOKUP(Table4[[#This Row],[DAUID]],Census[ALT_GEO_CODE],Census[Percent_Of_Income_From_Goverment_Transfers],"",0),
 IF(_xlpm.DataPoint = "","",VALUE(_xlpm.DataPoint)))</f>
        <v>8.5</v>
      </c>
      <c r="H996" s="4">
        <f>_xlfn.LET(
 _xlpm.DataPoint, _xlfn.XLOOKUP(Table4[[#This Row],[DAUID]],Census[ALT_GEO_CODE],Census[Percent_Renters],"",0),
 IF(_xlpm.DataPoint = "","",VALUE(_xlpm.DataPoint)))</f>
        <v>0</v>
      </c>
      <c r="I996" s="3">
        <f>IFERROR(_xlfn.PERCENTRANK.INC(Table4[Proximity to groceries (PMD)],Table4[[#This Row],[Proximity to groceries (PMD)]]),"")</f>
        <v>0.46200000000000002</v>
      </c>
      <c r="J996" s="3">
        <f>IFERROR(_xlfn.PERCENTRANK.INC(Table4[Percentage of income from government transfers (Census)],Table4[[#This Row],[Percentage of income from government transfers (Census)]]),"")</f>
        <v>0.11</v>
      </c>
      <c r="K996" s="3">
        <f>IFERROR(_xlfn.PERCENTRANK.INC(Table4[Percentage of households that are renting (Census)],Table4[[#This Row],[Percentage of households that are renting (Census)]]),"")</f>
        <v>0</v>
      </c>
      <c r="L9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97" spans="2:12" x14ac:dyDescent="0.65">
      <c r="B997" s="3">
        <v>35211583002</v>
      </c>
      <c r="C997" s="3">
        <v>35211583</v>
      </c>
      <c r="D997" s="3">
        <v>120</v>
      </c>
      <c r="E997" s="3">
        <v>436</v>
      </c>
      <c r="F997" s="3">
        <f>_xlfn.LET(
 _xlpm.DataPoint, _xlfn.XLOOKUP(Table4[[#This Row],[DBUID]],PMD[DBUID],PMD[Indexed_Proximity_To_Groceries],"",0),
 IF(_xlpm.DataPoint = "","",VALUE(_xlpm.DataPoint)))</f>
        <v>0.1220562793032226</v>
      </c>
      <c r="G997" s="4">
        <f>_xlfn.LET(
 _xlpm.DataPoint, _xlfn.XLOOKUP(Table4[[#This Row],[DAUID]],Census[ALT_GEO_CODE],Census[Percent_Of_Income_From_Goverment_Transfers],"",0),
 IF(_xlpm.DataPoint = "","",VALUE(_xlpm.DataPoint)))</f>
        <v>8.5</v>
      </c>
      <c r="H997" s="4">
        <f>_xlfn.LET(
 _xlpm.DataPoint, _xlfn.XLOOKUP(Table4[[#This Row],[DAUID]],Census[ALT_GEO_CODE],Census[Percent_Renters],"",0),
 IF(_xlpm.DataPoint = "","",VALUE(_xlpm.DataPoint)))</f>
        <v>0</v>
      </c>
      <c r="I997" s="3">
        <f>IFERROR(_xlfn.PERCENTRANK.INC(Table4[Proximity to groceries (PMD)],Table4[[#This Row],[Proximity to groceries (PMD)]]),"")</f>
        <v>0.98099999999999998</v>
      </c>
      <c r="J997" s="3">
        <f>IFERROR(_xlfn.PERCENTRANK.INC(Table4[Percentage of income from government transfers (Census)],Table4[[#This Row],[Percentage of income from government transfers (Census)]]),"")</f>
        <v>0.11</v>
      </c>
      <c r="K997" s="3">
        <f>IFERROR(_xlfn.PERCENTRANK.INC(Table4[Percentage of households that are renting (Census)],Table4[[#This Row],[Percentage of households that are renting (Census)]]),"")</f>
        <v>0</v>
      </c>
      <c r="L9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98" spans="2:12" x14ac:dyDescent="0.65">
      <c r="B998" s="3">
        <v>35211584001</v>
      </c>
      <c r="C998" s="3">
        <v>35211584</v>
      </c>
      <c r="D998" s="3">
        <v>99</v>
      </c>
      <c r="E998" s="3">
        <v>506</v>
      </c>
      <c r="F998" s="3">
        <f>_xlfn.LET(
 _xlpm.DataPoint, _xlfn.XLOOKUP(Table4[[#This Row],[DBUID]],PMD[DBUID],PMD[Indexed_Proximity_To_Groceries],"",0),
 IF(_xlpm.DataPoint = "","",VALUE(_xlpm.DataPoint)))</f>
        <v>3.42494071610394E-2</v>
      </c>
      <c r="G998" s="4">
        <f>_xlfn.LET(
 _xlpm.DataPoint, _xlfn.XLOOKUP(Table4[[#This Row],[DAUID]],Census[ALT_GEO_CODE],Census[Percent_Of_Income_From_Goverment_Transfers],"",0),
 IF(_xlpm.DataPoint = "","",VALUE(_xlpm.DataPoint)))</f>
        <v>14.2</v>
      </c>
      <c r="H998" s="4">
        <f>_xlfn.LET(
 _xlpm.DataPoint, _xlfn.XLOOKUP(Table4[[#This Row],[DAUID]],Census[ALT_GEO_CODE],Census[Percent_Renters],"",0),
 IF(_xlpm.DataPoint = "","",VALUE(_xlpm.DataPoint)))</f>
        <v>6.5</v>
      </c>
      <c r="I998" s="3">
        <f>IFERROR(_xlfn.PERCENTRANK.INC(Table4[Proximity to groceries (PMD)],Table4[[#This Row],[Proximity to groceries (PMD)]]),"")</f>
        <v>0.65400000000000003</v>
      </c>
      <c r="J998" s="3">
        <f>IFERROR(_xlfn.PERCENTRANK.INC(Table4[Percentage of income from government transfers (Census)],Table4[[#This Row],[Percentage of income from government transfers (Census)]]),"")</f>
        <v>0.77100000000000002</v>
      </c>
      <c r="K998" s="3">
        <f>IFERROR(_xlfn.PERCENTRANK.INC(Table4[Percentage of households that are renting (Census)],Table4[[#This Row],[Percentage of households that are renting (Census)]]),"")</f>
        <v>0.14899999999999999</v>
      </c>
      <c r="L9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999" spans="2:12" x14ac:dyDescent="0.65">
      <c r="B999" s="3">
        <v>35211584002</v>
      </c>
      <c r="C999" s="3">
        <v>35211584</v>
      </c>
      <c r="D999" s="3">
        <v>185</v>
      </c>
      <c r="E999" s="3">
        <v>506</v>
      </c>
      <c r="F999" s="3">
        <f>_xlfn.LET(
 _xlpm.DataPoint, _xlfn.XLOOKUP(Table4[[#This Row],[DBUID]],PMD[DBUID],PMD[Indexed_Proximity_To_Groceries],"",0),
 IF(_xlpm.DataPoint = "","",VALUE(_xlpm.DataPoint)))</f>
        <v>2.15999242504855E-2</v>
      </c>
      <c r="G999" s="4">
        <f>_xlfn.LET(
 _xlpm.DataPoint, _xlfn.XLOOKUP(Table4[[#This Row],[DAUID]],Census[ALT_GEO_CODE],Census[Percent_Of_Income_From_Goverment_Transfers],"",0),
 IF(_xlpm.DataPoint = "","",VALUE(_xlpm.DataPoint)))</f>
        <v>14.2</v>
      </c>
      <c r="H999" s="4">
        <f>_xlfn.LET(
 _xlpm.DataPoint, _xlfn.XLOOKUP(Table4[[#This Row],[DAUID]],Census[ALT_GEO_CODE],Census[Percent_Renters],"",0),
 IF(_xlpm.DataPoint = "","",VALUE(_xlpm.DataPoint)))</f>
        <v>6.5</v>
      </c>
      <c r="I999" s="3">
        <f>IFERROR(_xlfn.PERCENTRANK.INC(Table4[Proximity to groceries (PMD)],Table4[[#This Row],[Proximity to groceries (PMD)]]),"")</f>
        <v>0.47399999999999998</v>
      </c>
      <c r="J999" s="3">
        <f>IFERROR(_xlfn.PERCENTRANK.INC(Table4[Percentage of income from government transfers (Census)],Table4[[#This Row],[Percentage of income from government transfers (Census)]]),"")</f>
        <v>0.77100000000000002</v>
      </c>
      <c r="K999" s="3">
        <f>IFERROR(_xlfn.PERCENTRANK.INC(Table4[Percentage of households that are renting (Census)],Table4[[#This Row],[Percentage of households that are renting (Census)]]),"")</f>
        <v>0.14899999999999999</v>
      </c>
      <c r="L9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00" spans="2:12" x14ac:dyDescent="0.65">
      <c r="B1000" s="3">
        <v>35211584003</v>
      </c>
      <c r="C1000" s="3">
        <v>35211584</v>
      </c>
      <c r="D1000" s="3">
        <v>91</v>
      </c>
      <c r="E1000" s="3">
        <v>506</v>
      </c>
      <c r="F1000" s="3">
        <f>_xlfn.LET(
 _xlpm.DataPoint, _xlfn.XLOOKUP(Table4[[#This Row],[DBUID]],PMD[DBUID],PMD[Indexed_Proximity_To_Groceries],"",0),
 IF(_xlpm.DataPoint = "","",VALUE(_xlpm.DataPoint)))</f>
        <v>2.30760658313937E-2</v>
      </c>
      <c r="G1000" s="4">
        <f>_xlfn.LET(
 _xlpm.DataPoint, _xlfn.XLOOKUP(Table4[[#This Row],[DAUID]],Census[ALT_GEO_CODE],Census[Percent_Of_Income_From_Goverment_Transfers],"",0),
 IF(_xlpm.DataPoint = "","",VALUE(_xlpm.DataPoint)))</f>
        <v>14.2</v>
      </c>
      <c r="H1000" s="4">
        <f>_xlfn.LET(
 _xlpm.DataPoint, _xlfn.XLOOKUP(Table4[[#This Row],[DAUID]],Census[ALT_GEO_CODE],Census[Percent_Renters],"",0),
 IF(_xlpm.DataPoint = "","",VALUE(_xlpm.DataPoint)))</f>
        <v>6.5</v>
      </c>
      <c r="I1000" s="3">
        <f>IFERROR(_xlfn.PERCENTRANK.INC(Table4[Proximity to groceries (PMD)],Table4[[#This Row],[Proximity to groceries (PMD)]]),"")</f>
        <v>0.498</v>
      </c>
      <c r="J1000" s="3">
        <f>IFERROR(_xlfn.PERCENTRANK.INC(Table4[Percentage of income from government transfers (Census)],Table4[[#This Row],[Percentage of income from government transfers (Census)]]),"")</f>
        <v>0.77100000000000002</v>
      </c>
      <c r="K1000" s="3">
        <f>IFERROR(_xlfn.PERCENTRANK.INC(Table4[Percentage of households that are renting (Census)],Table4[[#This Row],[Percentage of households that are renting (Census)]]),"")</f>
        <v>0.14899999999999999</v>
      </c>
      <c r="L10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01" spans="2:12" x14ac:dyDescent="0.65">
      <c r="B1001" s="3">
        <v>35211584004</v>
      </c>
      <c r="C1001" s="3">
        <v>35211584</v>
      </c>
      <c r="D1001" s="3">
        <v>131</v>
      </c>
      <c r="E1001" s="3">
        <v>506</v>
      </c>
      <c r="F1001" s="3">
        <f>_xlfn.LET(
 _xlpm.DataPoint, _xlfn.XLOOKUP(Table4[[#This Row],[DBUID]],PMD[DBUID],PMD[Indexed_Proximity_To_Groceries],"",0),
 IF(_xlpm.DataPoint = "","",VALUE(_xlpm.DataPoint)))</f>
        <v>2.3705962822468601E-2</v>
      </c>
      <c r="G1001" s="4">
        <f>_xlfn.LET(
 _xlpm.DataPoint, _xlfn.XLOOKUP(Table4[[#This Row],[DAUID]],Census[ALT_GEO_CODE],Census[Percent_Of_Income_From_Goverment_Transfers],"",0),
 IF(_xlpm.DataPoint = "","",VALUE(_xlpm.DataPoint)))</f>
        <v>14.2</v>
      </c>
      <c r="H1001" s="4">
        <f>_xlfn.LET(
 _xlpm.DataPoint, _xlfn.XLOOKUP(Table4[[#This Row],[DAUID]],Census[ALT_GEO_CODE],Census[Percent_Renters],"",0),
 IF(_xlpm.DataPoint = "","",VALUE(_xlpm.DataPoint)))</f>
        <v>6.5</v>
      </c>
      <c r="I1001" s="3">
        <f>IFERROR(_xlfn.PERCENTRANK.INC(Table4[Proximity to groceries (PMD)],Table4[[#This Row],[Proximity to groceries (PMD)]]),"")</f>
        <v>0.51</v>
      </c>
      <c r="J1001" s="3">
        <f>IFERROR(_xlfn.PERCENTRANK.INC(Table4[Percentage of income from government transfers (Census)],Table4[[#This Row],[Percentage of income from government transfers (Census)]]),"")</f>
        <v>0.77100000000000002</v>
      </c>
      <c r="K1001" s="3">
        <f>IFERROR(_xlfn.PERCENTRANK.INC(Table4[Percentage of households that are renting (Census)],Table4[[#This Row],[Percentage of households that are renting (Census)]]),"")</f>
        <v>0.14899999999999999</v>
      </c>
      <c r="L10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02" spans="2:12" x14ac:dyDescent="0.65">
      <c r="B1002" s="3">
        <v>35211585001</v>
      </c>
      <c r="C1002" s="3">
        <v>35211585</v>
      </c>
      <c r="D1002" s="3">
        <v>95</v>
      </c>
      <c r="E1002" s="3">
        <v>934</v>
      </c>
      <c r="F1002" s="3">
        <f>_xlfn.LET(
 _xlpm.DataPoint, _xlfn.XLOOKUP(Table4[[#This Row],[DBUID]],PMD[DBUID],PMD[Indexed_Proximity_To_Groceries],"",0),
 IF(_xlpm.DataPoint = "","",VALUE(_xlpm.DataPoint)))</f>
        <v>1.7051588847127E-2</v>
      </c>
      <c r="G1002" s="4">
        <f>_xlfn.LET(
 _xlpm.DataPoint, _xlfn.XLOOKUP(Table4[[#This Row],[DAUID]],Census[ALT_GEO_CODE],Census[Percent_Of_Income_From_Goverment_Transfers],"",0),
 IF(_xlpm.DataPoint = "","",VALUE(_xlpm.DataPoint)))</f>
        <v>15.3</v>
      </c>
      <c r="H1002" s="4">
        <f>_xlfn.LET(
 _xlpm.DataPoint, _xlfn.XLOOKUP(Table4[[#This Row],[DAUID]],Census[ALT_GEO_CODE],Census[Percent_Renters],"",0),
 IF(_xlpm.DataPoint = "","",VALUE(_xlpm.DataPoint)))</f>
        <v>7.7</v>
      </c>
      <c r="I1002" s="3">
        <f>IFERROR(_xlfn.PERCENTRANK.INC(Table4[Proximity to groceries (PMD)],Table4[[#This Row],[Proximity to groceries (PMD)]]),"")</f>
        <v>0.38900000000000001</v>
      </c>
      <c r="J1002" s="3">
        <f>IFERROR(_xlfn.PERCENTRANK.INC(Table4[Percentage of income from government transfers (Census)],Table4[[#This Row],[Percentage of income from government transfers (Census)]]),"")</f>
        <v>0.83</v>
      </c>
      <c r="K1002" s="3">
        <f>IFERROR(_xlfn.PERCENTRANK.INC(Table4[Percentage of households that are renting (Census)],Table4[[#This Row],[Percentage of households that are renting (Census)]]),"")</f>
        <v>0.191</v>
      </c>
      <c r="L10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03" spans="2:12" x14ac:dyDescent="0.65">
      <c r="B1003" s="3">
        <v>35211585002</v>
      </c>
      <c r="C1003" s="3">
        <v>35211585</v>
      </c>
      <c r="D1003" s="3">
        <v>94</v>
      </c>
      <c r="E1003" s="3">
        <v>934</v>
      </c>
      <c r="F1003" s="3">
        <f>_xlfn.LET(
 _xlpm.DataPoint, _xlfn.XLOOKUP(Table4[[#This Row],[DBUID]],PMD[DBUID],PMD[Indexed_Proximity_To_Groceries],"",0),
 IF(_xlpm.DataPoint = "","",VALUE(_xlpm.DataPoint)))</f>
        <v>1.53284915054013E-2</v>
      </c>
      <c r="G1003" s="4">
        <f>_xlfn.LET(
 _xlpm.DataPoint, _xlfn.XLOOKUP(Table4[[#This Row],[DAUID]],Census[ALT_GEO_CODE],Census[Percent_Of_Income_From_Goverment_Transfers],"",0),
 IF(_xlpm.DataPoint = "","",VALUE(_xlpm.DataPoint)))</f>
        <v>15.3</v>
      </c>
      <c r="H1003" s="4">
        <f>_xlfn.LET(
 _xlpm.DataPoint, _xlfn.XLOOKUP(Table4[[#This Row],[DAUID]],Census[ALT_GEO_CODE],Census[Percent_Renters],"",0),
 IF(_xlpm.DataPoint = "","",VALUE(_xlpm.DataPoint)))</f>
        <v>7.7</v>
      </c>
      <c r="I1003" s="3">
        <f>IFERROR(_xlfn.PERCENTRANK.INC(Table4[Proximity to groceries (PMD)],Table4[[#This Row],[Proximity to groceries (PMD)]]),"")</f>
        <v>0.35199999999999998</v>
      </c>
      <c r="J1003" s="3">
        <f>IFERROR(_xlfn.PERCENTRANK.INC(Table4[Percentage of income from government transfers (Census)],Table4[[#This Row],[Percentage of income from government transfers (Census)]]),"")</f>
        <v>0.83</v>
      </c>
      <c r="K1003" s="3">
        <f>IFERROR(_xlfn.PERCENTRANK.INC(Table4[Percentage of households that are renting (Census)],Table4[[#This Row],[Percentage of households that are renting (Census)]]),"")</f>
        <v>0.191</v>
      </c>
      <c r="L10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04" spans="2:12" x14ac:dyDescent="0.65">
      <c r="B1004" s="3">
        <v>35211585003</v>
      </c>
      <c r="C1004" s="3">
        <v>35211585</v>
      </c>
      <c r="D1004" s="3">
        <v>246</v>
      </c>
      <c r="E1004" s="3">
        <v>934</v>
      </c>
      <c r="F1004" s="3">
        <f>_xlfn.LET(
 _xlpm.DataPoint, _xlfn.XLOOKUP(Table4[[#This Row],[DBUID]],PMD[DBUID],PMD[Indexed_Proximity_To_Groceries],"",0),
 IF(_xlpm.DataPoint = "","",VALUE(_xlpm.DataPoint)))</f>
        <v>1.70755744587913E-2</v>
      </c>
      <c r="G1004" s="4">
        <f>_xlfn.LET(
 _xlpm.DataPoint, _xlfn.XLOOKUP(Table4[[#This Row],[DAUID]],Census[ALT_GEO_CODE],Census[Percent_Of_Income_From_Goverment_Transfers],"",0),
 IF(_xlpm.DataPoint = "","",VALUE(_xlpm.DataPoint)))</f>
        <v>15.3</v>
      </c>
      <c r="H1004" s="4">
        <f>_xlfn.LET(
 _xlpm.DataPoint, _xlfn.XLOOKUP(Table4[[#This Row],[DAUID]],Census[ALT_GEO_CODE],Census[Percent_Renters],"",0),
 IF(_xlpm.DataPoint = "","",VALUE(_xlpm.DataPoint)))</f>
        <v>7.7</v>
      </c>
      <c r="I1004" s="3">
        <f>IFERROR(_xlfn.PERCENTRANK.INC(Table4[Proximity to groceries (PMD)],Table4[[#This Row],[Proximity to groceries (PMD)]]),"")</f>
        <v>0.39</v>
      </c>
      <c r="J1004" s="3">
        <f>IFERROR(_xlfn.PERCENTRANK.INC(Table4[Percentage of income from government transfers (Census)],Table4[[#This Row],[Percentage of income from government transfers (Census)]]),"")</f>
        <v>0.83</v>
      </c>
      <c r="K1004" s="3">
        <f>IFERROR(_xlfn.PERCENTRANK.INC(Table4[Percentage of households that are renting (Census)],Table4[[#This Row],[Percentage of households that are renting (Census)]]),"")</f>
        <v>0.191</v>
      </c>
      <c r="L10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05" spans="2:12" x14ac:dyDescent="0.65">
      <c r="B1005" s="3">
        <v>35211585004</v>
      </c>
      <c r="C1005" s="3">
        <v>35211585</v>
      </c>
      <c r="D1005" s="3">
        <v>499</v>
      </c>
      <c r="E1005" s="3">
        <v>934</v>
      </c>
      <c r="F1005" s="3">
        <f>_xlfn.LET(
 _xlpm.DataPoint, _xlfn.XLOOKUP(Table4[[#This Row],[DBUID]],PMD[DBUID],PMD[Indexed_Proximity_To_Groceries],"",0),
 IF(_xlpm.DataPoint = "","",VALUE(_xlpm.DataPoint)))</f>
        <v>1.5869851846890701E-2</v>
      </c>
      <c r="G1005" s="4">
        <f>_xlfn.LET(
 _xlpm.DataPoint, _xlfn.XLOOKUP(Table4[[#This Row],[DAUID]],Census[ALT_GEO_CODE],Census[Percent_Of_Income_From_Goverment_Transfers],"",0),
 IF(_xlpm.DataPoint = "","",VALUE(_xlpm.DataPoint)))</f>
        <v>15.3</v>
      </c>
      <c r="H1005" s="4">
        <f>_xlfn.LET(
 _xlpm.DataPoint, _xlfn.XLOOKUP(Table4[[#This Row],[DAUID]],Census[ALT_GEO_CODE],Census[Percent_Renters],"",0),
 IF(_xlpm.DataPoint = "","",VALUE(_xlpm.DataPoint)))</f>
        <v>7.7</v>
      </c>
      <c r="I1005" s="3">
        <f>IFERROR(_xlfn.PERCENTRANK.INC(Table4[Proximity to groceries (PMD)],Table4[[#This Row],[Proximity to groceries (PMD)]]),"")</f>
        <v>0.36499999999999999</v>
      </c>
      <c r="J1005" s="3">
        <f>IFERROR(_xlfn.PERCENTRANK.INC(Table4[Percentage of income from government transfers (Census)],Table4[[#This Row],[Percentage of income from government transfers (Census)]]),"")</f>
        <v>0.83</v>
      </c>
      <c r="K1005" s="3">
        <f>IFERROR(_xlfn.PERCENTRANK.INC(Table4[Percentage of households that are renting (Census)],Table4[[#This Row],[Percentage of households that are renting (Census)]]),"")</f>
        <v>0.191</v>
      </c>
      <c r="L100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0.46518788414727863</v>
      </c>
    </row>
    <row r="1006" spans="2:12" x14ac:dyDescent="0.65">
      <c r="B1006" s="3">
        <v>35211586001</v>
      </c>
      <c r="C1006" s="3">
        <v>35211586</v>
      </c>
      <c r="D1006" s="3">
        <v>90</v>
      </c>
      <c r="E1006" s="3">
        <v>90</v>
      </c>
      <c r="F1006" s="3" t="str">
        <f>_xlfn.LET(
 _xlpm.DataPoint, _xlfn.XLOOKUP(Table4[[#This Row],[DBUID]],PMD[DBUID],PMD[Indexed_Proximity_To_Groceries],"",0),
 IF(_xlpm.DataPoint = "","",VALUE(_xlpm.DataPoint)))</f>
        <v/>
      </c>
      <c r="G1006" s="4" t="str">
        <f>_xlfn.LET(
 _xlpm.DataPoint, _xlfn.XLOOKUP(Table4[[#This Row],[DAUID]],Census[ALT_GEO_CODE],Census[Percent_Of_Income_From_Goverment_Transfers],"",0),
 IF(_xlpm.DataPoint = "","",VALUE(_xlpm.DataPoint)))</f>
        <v/>
      </c>
      <c r="H1006" s="4">
        <f>_xlfn.LET(
 _xlpm.DataPoint, _xlfn.XLOOKUP(Table4[[#This Row],[DAUID]],Census[ALT_GEO_CODE],Census[Percent_Renters],"",0),
 IF(_xlpm.DataPoint = "","",VALUE(_xlpm.DataPoint)))</f>
        <v>0</v>
      </c>
      <c r="I1006" s="3" t="str">
        <f>IFERROR(_xlfn.PERCENTRANK.INC(Table4[Proximity to groceries (PMD)],Table4[[#This Row],[Proximity to groceries (PMD)]]),"")</f>
        <v/>
      </c>
      <c r="J1006" s="3" t="str">
        <f>IFERROR(_xlfn.PERCENTRANK.INC(Table4[Percentage of income from government transfers (Census)],Table4[[#This Row],[Percentage of income from government transfers (Census)]]),"")</f>
        <v/>
      </c>
      <c r="K1006" s="3">
        <f>IFERROR(_xlfn.PERCENTRANK.INC(Table4[Percentage of households that are renting (Census)],Table4[[#This Row],[Percentage of households that are renting (Census)]]),"")</f>
        <v>0</v>
      </c>
      <c r="L10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07" spans="2:12" x14ac:dyDescent="0.65">
      <c r="B1007" s="3">
        <v>35211587001</v>
      </c>
      <c r="C1007" s="3">
        <v>35211587</v>
      </c>
      <c r="D1007" s="3">
        <v>246</v>
      </c>
      <c r="E1007" s="3">
        <v>1318</v>
      </c>
      <c r="F1007" s="3">
        <f>_xlfn.LET(
 _xlpm.DataPoint, _xlfn.XLOOKUP(Table4[[#This Row],[DBUID]],PMD[DBUID],PMD[Indexed_Proximity_To_Groceries],"",0),
 IF(_xlpm.DataPoint = "","",VALUE(_xlpm.DataPoint)))</f>
        <v>4.1196031336188502E-2</v>
      </c>
      <c r="G1007" s="4">
        <f>_xlfn.LET(
 _xlpm.DataPoint, _xlfn.XLOOKUP(Table4[[#This Row],[DAUID]],Census[ALT_GEO_CODE],Census[Percent_Of_Income_From_Goverment_Transfers],"",0),
 IF(_xlpm.DataPoint = "","",VALUE(_xlpm.DataPoint)))</f>
        <v>11.5</v>
      </c>
      <c r="H1007" s="4">
        <f>_xlfn.LET(
 _xlpm.DataPoint, _xlfn.XLOOKUP(Table4[[#This Row],[DAUID]],Census[ALT_GEO_CODE],Census[Percent_Renters],"",0),
 IF(_xlpm.DataPoint = "","",VALUE(_xlpm.DataPoint)))</f>
        <v>9.6</v>
      </c>
      <c r="I1007" s="3">
        <f>IFERROR(_xlfn.PERCENTRANK.INC(Table4[Proximity to groceries (PMD)],Table4[[#This Row],[Proximity to groceries (PMD)]]),"")</f>
        <v>0.73199999999999998</v>
      </c>
      <c r="J1007" s="3">
        <f>IFERROR(_xlfn.PERCENTRANK.INC(Table4[Percentage of income from government transfers (Census)],Table4[[#This Row],[Percentage of income from government transfers (Census)]]),"")</f>
        <v>0.48899999999999999</v>
      </c>
      <c r="K1007" s="3">
        <f>IFERROR(_xlfn.PERCENTRANK.INC(Table4[Percentage of households that are renting (Census)],Table4[[#This Row],[Percentage of households that are renting (Census)]]),"")</f>
        <v>0.27400000000000002</v>
      </c>
      <c r="L10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08" spans="2:12" x14ac:dyDescent="0.65">
      <c r="B1008" s="3">
        <v>35211587002</v>
      </c>
      <c r="C1008" s="3">
        <v>35211587</v>
      </c>
      <c r="D1008" s="3">
        <v>1072</v>
      </c>
      <c r="E1008" s="3">
        <v>1318</v>
      </c>
      <c r="F1008" s="3">
        <f>_xlfn.LET(
 _xlpm.DataPoint, _xlfn.XLOOKUP(Table4[[#This Row],[DBUID]],PMD[DBUID],PMD[Indexed_Proximity_To_Groceries],"",0),
 IF(_xlpm.DataPoint = "","",VALUE(_xlpm.DataPoint)))</f>
        <v>0.1234402035157595</v>
      </c>
      <c r="G1008" s="4">
        <f>_xlfn.LET(
 _xlpm.DataPoint, _xlfn.XLOOKUP(Table4[[#This Row],[DAUID]],Census[ALT_GEO_CODE],Census[Percent_Of_Income_From_Goverment_Transfers],"",0),
 IF(_xlpm.DataPoint = "","",VALUE(_xlpm.DataPoint)))</f>
        <v>11.5</v>
      </c>
      <c r="H1008" s="4">
        <f>_xlfn.LET(
 _xlpm.DataPoint, _xlfn.XLOOKUP(Table4[[#This Row],[DAUID]],Census[ALT_GEO_CODE],Census[Percent_Renters],"",0),
 IF(_xlpm.DataPoint = "","",VALUE(_xlpm.DataPoint)))</f>
        <v>9.6</v>
      </c>
      <c r="I1008" s="3">
        <f>IFERROR(_xlfn.PERCENTRANK.INC(Table4[Proximity to groceries (PMD)],Table4[[#This Row],[Proximity to groceries (PMD)]]),"")</f>
        <v>0.98199999999999998</v>
      </c>
      <c r="J1008" s="3">
        <f>IFERROR(_xlfn.PERCENTRANK.INC(Table4[Percentage of income from government transfers (Census)],Table4[[#This Row],[Percentage of income from government transfers (Census)]]),"")</f>
        <v>0.48899999999999999</v>
      </c>
      <c r="K1008" s="3">
        <f>IFERROR(_xlfn.PERCENTRANK.INC(Table4[Percentage of households that are renting (Census)],Table4[[#This Row],[Percentage of households that are renting (Census)]]),"")</f>
        <v>0.27400000000000002</v>
      </c>
      <c r="L100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0.13410469281757106</v>
      </c>
    </row>
    <row r="1009" spans="2:12" x14ac:dyDescent="0.65">
      <c r="B1009" s="3">
        <v>35211588001</v>
      </c>
      <c r="C1009" s="3">
        <v>35211588</v>
      </c>
      <c r="D1009" s="3">
        <v>137</v>
      </c>
      <c r="E1009" s="3">
        <v>424</v>
      </c>
      <c r="F1009" s="3">
        <f>_xlfn.LET(
 _xlpm.DataPoint, _xlfn.XLOOKUP(Table4[[#This Row],[DBUID]],PMD[DBUID],PMD[Indexed_Proximity_To_Groceries],"",0),
 IF(_xlpm.DataPoint = "","",VALUE(_xlpm.DataPoint)))</f>
        <v>4.0695193511709998E-2</v>
      </c>
      <c r="G1009" s="4">
        <f>_xlfn.LET(
 _xlpm.DataPoint, _xlfn.XLOOKUP(Table4[[#This Row],[DAUID]],Census[ALT_GEO_CODE],Census[Percent_Of_Income_From_Goverment_Transfers],"",0),
 IF(_xlpm.DataPoint = "","",VALUE(_xlpm.DataPoint)))</f>
        <v>20.8</v>
      </c>
      <c r="H1009" s="4">
        <f>_xlfn.LET(
 _xlpm.DataPoint, _xlfn.XLOOKUP(Table4[[#This Row],[DAUID]],Census[ALT_GEO_CODE],Census[Percent_Renters],"",0),
 IF(_xlpm.DataPoint = "","",VALUE(_xlpm.DataPoint)))</f>
        <v>20</v>
      </c>
      <c r="I1009" s="3">
        <f>IFERROR(_xlfn.PERCENTRANK.INC(Table4[Proximity to groceries (PMD)],Table4[[#This Row],[Proximity to groceries (PMD)]]),"")</f>
        <v>0.72399999999999998</v>
      </c>
      <c r="J1009" s="3">
        <f>IFERROR(_xlfn.PERCENTRANK.INC(Table4[Percentage of income from government transfers (Census)],Table4[[#This Row],[Percentage of income from government transfers (Census)]]),"")</f>
        <v>0.96399999999999997</v>
      </c>
      <c r="K1009" s="3">
        <f>IFERROR(_xlfn.PERCENTRANK.INC(Table4[Percentage of households that are renting (Census)],Table4[[#This Row],[Percentage of households that are renting (Census)]]),"")</f>
        <v>0.77200000000000002</v>
      </c>
      <c r="L10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10" spans="2:12" x14ac:dyDescent="0.65">
      <c r="B1010" s="3">
        <v>35211588002</v>
      </c>
      <c r="C1010" s="3">
        <v>35211588</v>
      </c>
      <c r="D1010" s="3">
        <v>287</v>
      </c>
      <c r="E1010" s="3">
        <v>424</v>
      </c>
      <c r="F1010" s="3">
        <f>_xlfn.LET(
 _xlpm.DataPoint, _xlfn.XLOOKUP(Table4[[#This Row],[DBUID]],PMD[DBUID],PMD[Indexed_Proximity_To_Groceries],"",0),
 IF(_xlpm.DataPoint = "","",VALUE(_xlpm.DataPoint)))</f>
        <v>5.6946144118016601E-2</v>
      </c>
      <c r="G1010" s="4">
        <f>_xlfn.LET(
 _xlpm.DataPoint, _xlfn.XLOOKUP(Table4[[#This Row],[DAUID]],Census[ALT_GEO_CODE],Census[Percent_Of_Income_From_Goverment_Transfers],"",0),
 IF(_xlpm.DataPoint = "","",VALUE(_xlpm.DataPoint)))</f>
        <v>20.8</v>
      </c>
      <c r="H1010" s="4">
        <f>_xlfn.LET(
 _xlpm.DataPoint, _xlfn.XLOOKUP(Table4[[#This Row],[DAUID]],Census[ALT_GEO_CODE],Census[Percent_Renters],"",0),
 IF(_xlpm.DataPoint = "","",VALUE(_xlpm.DataPoint)))</f>
        <v>20</v>
      </c>
      <c r="I1010" s="3">
        <f>IFERROR(_xlfn.PERCENTRANK.INC(Table4[Proximity to groceries (PMD)],Table4[[#This Row],[Proximity to groceries (PMD)]]),"")</f>
        <v>0.84699999999999998</v>
      </c>
      <c r="J1010" s="3">
        <f>IFERROR(_xlfn.PERCENTRANK.INC(Table4[Percentage of income from government transfers (Census)],Table4[[#This Row],[Percentage of income from government transfers (Census)]]),"")</f>
        <v>0.96399999999999997</v>
      </c>
      <c r="K1010" s="3">
        <f>IFERROR(_xlfn.PERCENTRANK.INC(Table4[Percentage of households that are renting (Census)],Table4[[#This Row],[Percentage of households that are renting (Census)]]),"")</f>
        <v>0.77200000000000002</v>
      </c>
      <c r="L10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11" spans="2:12" x14ac:dyDescent="0.65">
      <c r="B1011" s="3">
        <v>35211600001</v>
      </c>
      <c r="C1011" s="3">
        <v>35211600</v>
      </c>
      <c r="D1011" s="3">
        <v>102</v>
      </c>
      <c r="E1011" s="3">
        <v>642</v>
      </c>
      <c r="F1011" s="3">
        <f>_xlfn.LET(
 _xlpm.DataPoint, _xlfn.XLOOKUP(Table4[[#This Row],[DBUID]],PMD[DBUID],PMD[Indexed_Proximity_To_Groceries],"",0),
 IF(_xlpm.DataPoint = "","",VALUE(_xlpm.DataPoint)))</f>
        <v>7.9767191734212498E-2</v>
      </c>
      <c r="G1011" s="4">
        <f>_xlfn.LET(
 _xlpm.DataPoint, _xlfn.XLOOKUP(Table4[[#This Row],[DAUID]],Census[ALT_GEO_CODE],Census[Percent_Of_Income_From_Goverment_Transfers],"",0),
 IF(_xlpm.DataPoint = "","",VALUE(_xlpm.DataPoint)))</f>
        <v>11.7</v>
      </c>
      <c r="H1011" s="4">
        <f>_xlfn.LET(
 _xlpm.DataPoint, _xlfn.XLOOKUP(Table4[[#This Row],[DAUID]],Census[ALT_GEO_CODE],Census[Percent_Renters],"",0),
 IF(_xlpm.DataPoint = "","",VALUE(_xlpm.DataPoint)))</f>
        <v>5.7</v>
      </c>
      <c r="I1011" s="3">
        <f>IFERROR(_xlfn.PERCENTRANK.INC(Table4[Proximity to groceries (PMD)],Table4[[#This Row],[Proximity to groceries (PMD)]]),"")</f>
        <v>0.93200000000000005</v>
      </c>
      <c r="J1011" s="3">
        <f>IFERROR(_xlfn.PERCENTRANK.INC(Table4[Percentage of income from government transfers (Census)],Table4[[#This Row],[Percentage of income from government transfers (Census)]]),"")</f>
        <v>0.495</v>
      </c>
      <c r="K1011" s="3">
        <f>IFERROR(_xlfn.PERCENTRANK.INC(Table4[Percentage of households that are renting (Census)],Table4[[#This Row],[Percentage of households that are renting (Census)]]),"")</f>
        <v>0.11600000000000001</v>
      </c>
      <c r="L10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12" spans="2:12" x14ac:dyDescent="0.65">
      <c r="B1012" s="3">
        <v>35211600002</v>
      </c>
      <c r="C1012" s="3">
        <v>35211600</v>
      </c>
      <c r="D1012" s="3">
        <v>55</v>
      </c>
      <c r="E1012" s="3">
        <v>642</v>
      </c>
      <c r="F1012" s="3">
        <f>_xlfn.LET(
 _xlpm.DataPoint, _xlfn.XLOOKUP(Table4[[#This Row],[DBUID]],PMD[DBUID],PMD[Indexed_Proximity_To_Groceries],"",0),
 IF(_xlpm.DataPoint = "","",VALUE(_xlpm.DataPoint)))</f>
        <v>5.7970363836460002E-2</v>
      </c>
      <c r="G1012" s="4">
        <f>_xlfn.LET(
 _xlpm.DataPoint, _xlfn.XLOOKUP(Table4[[#This Row],[DAUID]],Census[ALT_GEO_CODE],Census[Percent_Of_Income_From_Goverment_Transfers],"",0),
 IF(_xlpm.DataPoint = "","",VALUE(_xlpm.DataPoint)))</f>
        <v>11.7</v>
      </c>
      <c r="H1012" s="4">
        <f>_xlfn.LET(
 _xlpm.DataPoint, _xlfn.XLOOKUP(Table4[[#This Row],[DAUID]],Census[ALT_GEO_CODE],Census[Percent_Renters],"",0),
 IF(_xlpm.DataPoint = "","",VALUE(_xlpm.DataPoint)))</f>
        <v>5.7</v>
      </c>
      <c r="I1012" s="3">
        <f>IFERROR(_xlfn.PERCENTRANK.INC(Table4[Proximity to groceries (PMD)],Table4[[#This Row],[Proximity to groceries (PMD)]]),"")</f>
        <v>0.85299999999999998</v>
      </c>
      <c r="J1012" s="3">
        <f>IFERROR(_xlfn.PERCENTRANK.INC(Table4[Percentage of income from government transfers (Census)],Table4[[#This Row],[Percentage of income from government transfers (Census)]]),"")</f>
        <v>0.495</v>
      </c>
      <c r="K1012" s="3">
        <f>IFERROR(_xlfn.PERCENTRANK.INC(Table4[Percentage of households that are renting (Census)],Table4[[#This Row],[Percentage of households that are renting (Census)]]),"")</f>
        <v>0.11600000000000001</v>
      </c>
      <c r="L10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13" spans="2:12" x14ac:dyDescent="0.65">
      <c r="B1013" s="3">
        <v>35211600003</v>
      </c>
      <c r="C1013" s="3">
        <v>35211600</v>
      </c>
      <c r="D1013" s="3">
        <v>33</v>
      </c>
      <c r="E1013" s="3">
        <v>642</v>
      </c>
      <c r="F1013" s="3">
        <f>_xlfn.LET(
 _xlpm.DataPoint, _xlfn.XLOOKUP(Table4[[#This Row],[DBUID]],PMD[DBUID],PMD[Indexed_Proximity_To_Groceries],"",0),
 IF(_xlpm.DataPoint = "","",VALUE(_xlpm.DataPoint)))</f>
        <v>6.4613635009040202E-2</v>
      </c>
      <c r="G1013" s="4">
        <f>_xlfn.LET(
 _xlpm.DataPoint, _xlfn.XLOOKUP(Table4[[#This Row],[DAUID]],Census[ALT_GEO_CODE],Census[Percent_Of_Income_From_Goverment_Transfers],"",0),
 IF(_xlpm.DataPoint = "","",VALUE(_xlpm.DataPoint)))</f>
        <v>11.7</v>
      </c>
      <c r="H1013" s="4">
        <f>_xlfn.LET(
 _xlpm.DataPoint, _xlfn.XLOOKUP(Table4[[#This Row],[DAUID]],Census[ALT_GEO_CODE],Census[Percent_Renters],"",0),
 IF(_xlpm.DataPoint = "","",VALUE(_xlpm.DataPoint)))</f>
        <v>5.7</v>
      </c>
      <c r="I1013" s="3">
        <f>IFERROR(_xlfn.PERCENTRANK.INC(Table4[Proximity to groceries (PMD)],Table4[[#This Row],[Proximity to groceries (PMD)]]),"")</f>
        <v>0.88600000000000001</v>
      </c>
      <c r="J1013" s="3">
        <f>IFERROR(_xlfn.PERCENTRANK.INC(Table4[Percentage of income from government transfers (Census)],Table4[[#This Row],[Percentage of income from government transfers (Census)]]),"")</f>
        <v>0.495</v>
      </c>
      <c r="K1013" s="3">
        <f>IFERROR(_xlfn.PERCENTRANK.INC(Table4[Percentage of households that are renting (Census)],Table4[[#This Row],[Percentage of households that are renting (Census)]]),"")</f>
        <v>0.11600000000000001</v>
      </c>
      <c r="L10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14" spans="2:12" x14ac:dyDescent="0.65">
      <c r="B1014" s="3">
        <v>35211600004</v>
      </c>
      <c r="C1014" s="3">
        <v>35211600</v>
      </c>
      <c r="D1014" s="3">
        <v>299</v>
      </c>
      <c r="E1014" s="3">
        <v>642</v>
      </c>
      <c r="F1014" s="3">
        <f>_xlfn.LET(
 _xlpm.DataPoint, _xlfn.XLOOKUP(Table4[[#This Row],[DBUID]],PMD[DBUID],PMD[Indexed_Proximity_To_Groceries],"",0),
 IF(_xlpm.DataPoint = "","",VALUE(_xlpm.DataPoint)))</f>
        <v>5.5961871689396599E-2</v>
      </c>
      <c r="G1014" s="4">
        <f>_xlfn.LET(
 _xlpm.DataPoint, _xlfn.XLOOKUP(Table4[[#This Row],[DAUID]],Census[ALT_GEO_CODE],Census[Percent_Of_Income_From_Goverment_Transfers],"",0),
 IF(_xlpm.DataPoint = "","",VALUE(_xlpm.DataPoint)))</f>
        <v>11.7</v>
      </c>
      <c r="H1014" s="4">
        <f>_xlfn.LET(
 _xlpm.DataPoint, _xlfn.XLOOKUP(Table4[[#This Row],[DAUID]],Census[ALT_GEO_CODE],Census[Percent_Renters],"",0),
 IF(_xlpm.DataPoint = "","",VALUE(_xlpm.DataPoint)))</f>
        <v>5.7</v>
      </c>
      <c r="I1014" s="3">
        <f>IFERROR(_xlfn.PERCENTRANK.INC(Table4[Proximity to groceries (PMD)],Table4[[#This Row],[Proximity to groceries (PMD)]]),"")</f>
        <v>0.84</v>
      </c>
      <c r="J1014" s="3">
        <f>IFERROR(_xlfn.PERCENTRANK.INC(Table4[Percentage of income from government transfers (Census)],Table4[[#This Row],[Percentage of income from government transfers (Census)]]),"")</f>
        <v>0.495</v>
      </c>
      <c r="K1014" s="3">
        <f>IFERROR(_xlfn.PERCENTRANK.INC(Table4[Percentage of households that are renting (Census)],Table4[[#This Row],[Percentage of households that are renting (Census)]]),"")</f>
        <v>0.11600000000000001</v>
      </c>
      <c r="L10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15" spans="2:12" x14ac:dyDescent="0.65">
      <c r="B1015" s="3">
        <v>35211600005</v>
      </c>
      <c r="C1015" s="3">
        <v>35211600</v>
      </c>
      <c r="D1015" s="3">
        <v>153</v>
      </c>
      <c r="E1015" s="3">
        <v>642</v>
      </c>
      <c r="F1015" s="3">
        <f>_xlfn.LET(
 _xlpm.DataPoint, _xlfn.XLOOKUP(Table4[[#This Row],[DBUID]],PMD[DBUID],PMD[Indexed_Proximity_To_Groceries],"",0),
 IF(_xlpm.DataPoint = "","",VALUE(_xlpm.DataPoint)))</f>
        <v>5.3634205684969301E-2</v>
      </c>
      <c r="G1015" s="4">
        <f>_xlfn.LET(
 _xlpm.DataPoint, _xlfn.XLOOKUP(Table4[[#This Row],[DAUID]],Census[ALT_GEO_CODE],Census[Percent_Of_Income_From_Goverment_Transfers],"",0),
 IF(_xlpm.DataPoint = "","",VALUE(_xlpm.DataPoint)))</f>
        <v>11.7</v>
      </c>
      <c r="H1015" s="4">
        <f>_xlfn.LET(
 _xlpm.DataPoint, _xlfn.XLOOKUP(Table4[[#This Row],[DAUID]],Census[ALT_GEO_CODE],Census[Percent_Renters],"",0),
 IF(_xlpm.DataPoint = "","",VALUE(_xlpm.DataPoint)))</f>
        <v>5.7</v>
      </c>
      <c r="I1015" s="3">
        <f>IFERROR(_xlfn.PERCENTRANK.INC(Table4[Proximity to groceries (PMD)],Table4[[#This Row],[Proximity to groceries (PMD)]]),"")</f>
        <v>0.82499999999999996</v>
      </c>
      <c r="J1015" s="3">
        <f>IFERROR(_xlfn.PERCENTRANK.INC(Table4[Percentage of income from government transfers (Census)],Table4[[#This Row],[Percentage of income from government transfers (Census)]]),"")</f>
        <v>0.495</v>
      </c>
      <c r="K1015" s="3">
        <f>IFERROR(_xlfn.PERCENTRANK.INC(Table4[Percentage of households that are renting (Census)],Table4[[#This Row],[Percentage of households that are renting (Census)]]),"")</f>
        <v>0.11600000000000001</v>
      </c>
      <c r="L10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16" spans="2:12" x14ac:dyDescent="0.65">
      <c r="B1016" s="3">
        <v>35211601001</v>
      </c>
      <c r="C1016" s="3">
        <v>35211601</v>
      </c>
      <c r="D1016" s="3">
        <v>208</v>
      </c>
      <c r="E1016" s="3">
        <v>795</v>
      </c>
      <c r="F1016" s="3">
        <f>_xlfn.LET(
 _xlpm.DataPoint, _xlfn.XLOOKUP(Table4[[#This Row],[DBUID]],PMD[DBUID],PMD[Indexed_Proximity_To_Groceries],"",0),
 IF(_xlpm.DataPoint = "","",VALUE(_xlpm.DataPoint)))</f>
        <v>3.7945086742246E-3</v>
      </c>
      <c r="G1016" s="4">
        <f>_xlfn.LET(
 _xlpm.DataPoint, _xlfn.XLOOKUP(Table4[[#This Row],[DAUID]],Census[ALT_GEO_CODE],Census[Percent_Of_Income_From_Goverment_Transfers],"",0),
 IF(_xlpm.DataPoint = "","",VALUE(_xlpm.DataPoint)))</f>
        <v>13.2</v>
      </c>
      <c r="H1016" s="4">
        <f>_xlfn.LET(
 _xlpm.DataPoint, _xlfn.XLOOKUP(Table4[[#This Row],[DAUID]],Census[ALT_GEO_CODE],Census[Percent_Renters],"",0),
 IF(_xlpm.DataPoint = "","",VALUE(_xlpm.DataPoint)))</f>
        <v>20</v>
      </c>
      <c r="I1016" s="3">
        <f>IFERROR(_xlfn.PERCENTRANK.INC(Table4[Proximity to groceries (PMD)],Table4[[#This Row],[Proximity to groceries (PMD)]]),"")</f>
        <v>6.5000000000000002E-2</v>
      </c>
      <c r="J1016" s="3">
        <f>IFERROR(_xlfn.PERCENTRANK.INC(Table4[Percentage of income from government transfers (Census)],Table4[[#This Row],[Percentage of income from government transfers (Census)]]),"")</f>
        <v>0.68700000000000006</v>
      </c>
      <c r="K1016" s="3">
        <f>IFERROR(_xlfn.PERCENTRANK.INC(Table4[Percentage of households that are renting (Census)],Table4[[#This Row],[Percentage of households that are renting (Census)]]),"")</f>
        <v>0.77200000000000002</v>
      </c>
      <c r="L10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17" spans="2:12" x14ac:dyDescent="0.65">
      <c r="B1017" s="3">
        <v>35211601002</v>
      </c>
      <c r="C1017" s="3">
        <v>35211601</v>
      </c>
      <c r="D1017" s="3">
        <v>146</v>
      </c>
      <c r="E1017" s="3">
        <v>795</v>
      </c>
      <c r="F1017" s="3" t="str">
        <f>_xlfn.LET(
 _xlpm.DataPoint, _xlfn.XLOOKUP(Table4[[#This Row],[DBUID]],PMD[DBUID],PMD[Indexed_Proximity_To_Groceries],"",0),
 IF(_xlpm.DataPoint = "","",VALUE(_xlpm.DataPoint)))</f>
        <v/>
      </c>
      <c r="G1017" s="4">
        <f>_xlfn.LET(
 _xlpm.DataPoint, _xlfn.XLOOKUP(Table4[[#This Row],[DAUID]],Census[ALT_GEO_CODE],Census[Percent_Of_Income_From_Goverment_Transfers],"",0),
 IF(_xlpm.DataPoint = "","",VALUE(_xlpm.DataPoint)))</f>
        <v>13.2</v>
      </c>
      <c r="H1017" s="4">
        <f>_xlfn.LET(
 _xlpm.DataPoint, _xlfn.XLOOKUP(Table4[[#This Row],[DAUID]],Census[ALT_GEO_CODE],Census[Percent_Renters],"",0),
 IF(_xlpm.DataPoint = "","",VALUE(_xlpm.DataPoint)))</f>
        <v>20</v>
      </c>
      <c r="I1017" s="3" t="str">
        <f>IFERROR(_xlfn.PERCENTRANK.INC(Table4[Proximity to groceries (PMD)],Table4[[#This Row],[Proximity to groceries (PMD)]]),"")</f>
        <v/>
      </c>
      <c r="J1017" s="3">
        <f>IFERROR(_xlfn.PERCENTRANK.INC(Table4[Percentage of income from government transfers (Census)],Table4[[#This Row],[Percentage of income from government transfers (Census)]]),"")</f>
        <v>0.68700000000000006</v>
      </c>
      <c r="K1017" s="3">
        <f>IFERROR(_xlfn.PERCENTRANK.INC(Table4[Percentage of households that are renting (Census)],Table4[[#This Row],[Percentage of households that are renting (Census)]]),"")</f>
        <v>0.77200000000000002</v>
      </c>
      <c r="L10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18" spans="2:12" x14ac:dyDescent="0.65">
      <c r="B1018" s="3">
        <v>35211601003</v>
      </c>
      <c r="C1018" s="3">
        <v>35211601</v>
      </c>
      <c r="D1018" s="3">
        <v>144</v>
      </c>
      <c r="E1018" s="3">
        <v>795</v>
      </c>
      <c r="F1018" s="3" t="str">
        <f>_xlfn.LET(
 _xlpm.DataPoint, _xlfn.XLOOKUP(Table4[[#This Row],[DBUID]],PMD[DBUID],PMD[Indexed_Proximity_To_Groceries],"",0),
 IF(_xlpm.DataPoint = "","",VALUE(_xlpm.DataPoint)))</f>
        <v/>
      </c>
      <c r="G1018" s="4">
        <f>_xlfn.LET(
 _xlpm.DataPoint, _xlfn.XLOOKUP(Table4[[#This Row],[DAUID]],Census[ALT_GEO_CODE],Census[Percent_Of_Income_From_Goverment_Transfers],"",0),
 IF(_xlpm.DataPoint = "","",VALUE(_xlpm.DataPoint)))</f>
        <v>13.2</v>
      </c>
      <c r="H1018" s="4">
        <f>_xlfn.LET(
 _xlpm.DataPoint, _xlfn.XLOOKUP(Table4[[#This Row],[DAUID]],Census[ALT_GEO_CODE],Census[Percent_Renters],"",0),
 IF(_xlpm.DataPoint = "","",VALUE(_xlpm.DataPoint)))</f>
        <v>20</v>
      </c>
      <c r="I1018" s="3" t="str">
        <f>IFERROR(_xlfn.PERCENTRANK.INC(Table4[Proximity to groceries (PMD)],Table4[[#This Row],[Proximity to groceries (PMD)]]),"")</f>
        <v/>
      </c>
      <c r="J1018" s="3">
        <f>IFERROR(_xlfn.PERCENTRANK.INC(Table4[Percentage of income from government transfers (Census)],Table4[[#This Row],[Percentage of income from government transfers (Census)]]),"")</f>
        <v>0.68700000000000006</v>
      </c>
      <c r="K1018" s="3">
        <f>IFERROR(_xlfn.PERCENTRANK.INC(Table4[Percentage of households that are renting (Census)],Table4[[#This Row],[Percentage of households that are renting (Census)]]),"")</f>
        <v>0.77200000000000002</v>
      </c>
      <c r="L10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19" spans="2:12" x14ac:dyDescent="0.65">
      <c r="B1019" s="3">
        <v>35211601004</v>
      </c>
      <c r="C1019" s="3">
        <v>35211601</v>
      </c>
      <c r="D1019" s="3">
        <v>297</v>
      </c>
      <c r="E1019" s="3">
        <v>795</v>
      </c>
      <c r="F1019" s="3" t="str">
        <f>_xlfn.LET(
 _xlpm.DataPoint, _xlfn.XLOOKUP(Table4[[#This Row],[DBUID]],PMD[DBUID],PMD[Indexed_Proximity_To_Groceries],"",0),
 IF(_xlpm.DataPoint = "","",VALUE(_xlpm.DataPoint)))</f>
        <v/>
      </c>
      <c r="G1019" s="4">
        <f>_xlfn.LET(
 _xlpm.DataPoint, _xlfn.XLOOKUP(Table4[[#This Row],[DAUID]],Census[ALT_GEO_CODE],Census[Percent_Of_Income_From_Goverment_Transfers],"",0),
 IF(_xlpm.DataPoint = "","",VALUE(_xlpm.DataPoint)))</f>
        <v>13.2</v>
      </c>
      <c r="H1019" s="4">
        <f>_xlfn.LET(
 _xlpm.DataPoint, _xlfn.XLOOKUP(Table4[[#This Row],[DAUID]],Census[ALT_GEO_CODE],Census[Percent_Renters],"",0),
 IF(_xlpm.DataPoint = "","",VALUE(_xlpm.DataPoint)))</f>
        <v>20</v>
      </c>
      <c r="I1019" s="3" t="str">
        <f>IFERROR(_xlfn.PERCENTRANK.INC(Table4[Proximity to groceries (PMD)],Table4[[#This Row],[Proximity to groceries (PMD)]]),"")</f>
        <v/>
      </c>
      <c r="J1019" s="3">
        <f>IFERROR(_xlfn.PERCENTRANK.INC(Table4[Percentage of income from government transfers (Census)],Table4[[#This Row],[Percentage of income from government transfers (Census)]]),"")</f>
        <v>0.68700000000000006</v>
      </c>
      <c r="K1019" s="3">
        <f>IFERROR(_xlfn.PERCENTRANK.INC(Table4[Percentage of households that are renting (Census)],Table4[[#This Row],[Percentage of households that are renting (Census)]]),"")</f>
        <v>0.77200000000000002</v>
      </c>
      <c r="L10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20" spans="2:12" x14ac:dyDescent="0.65">
      <c r="B1020" s="3">
        <v>35211648001</v>
      </c>
      <c r="C1020" s="3">
        <v>35211648</v>
      </c>
      <c r="D1020" s="3">
        <v>10</v>
      </c>
      <c r="E1020" s="3">
        <v>478</v>
      </c>
      <c r="F1020" s="3" t="str">
        <f>_xlfn.LET(
 _xlpm.DataPoint, _xlfn.XLOOKUP(Table4[[#This Row],[DBUID]],PMD[DBUID],PMD[Indexed_Proximity_To_Groceries],"",0),
 IF(_xlpm.DataPoint = "","",VALUE(_xlpm.DataPoint)))</f>
        <v/>
      </c>
      <c r="G1020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1020" s="4">
        <f>_xlfn.LET(
 _xlpm.DataPoint, _xlfn.XLOOKUP(Table4[[#This Row],[DAUID]],Census[ALT_GEO_CODE],Census[Percent_Renters],"",0),
 IF(_xlpm.DataPoint = "","",VALUE(_xlpm.DataPoint)))</f>
        <v>34.4</v>
      </c>
      <c r="I1020" s="3" t="str">
        <f>IFERROR(_xlfn.PERCENTRANK.INC(Table4[Proximity to groceries (PMD)],Table4[[#This Row],[Proximity to groceries (PMD)]]),"")</f>
        <v/>
      </c>
      <c r="J1020" s="3">
        <f>IFERROR(_xlfn.PERCENTRANK.INC(Table4[Percentage of income from government transfers (Census)],Table4[[#This Row],[Percentage of income from government transfers (Census)]]),"")</f>
        <v>0.94099999999999995</v>
      </c>
      <c r="K1020" s="3">
        <f>IFERROR(_xlfn.PERCENTRANK.INC(Table4[Percentage of households that are renting (Census)],Table4[[#This Row],[Percentage of households that are renting (Census)]]),"")</f>
        <v>0.90600000000000003</v>
      </c>
      <c r="L10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21" spans="2:12" x14ac:dyDescent="0.65">
      <c r="B1021" s="3">
        <v>35211648002</v>
      </c>
      <c r="C1021" s="3">
        <v>35211648</v>
      </c>
      <c r="D1021" s="3">
        <v>0</v>
      </c>
      <c r="E1021" s="3">
        <v>478</v>
      </c>
      <c r="F1021" s="3" t="str">
        <f>_xlfn.LET(
 _xlpm.DataPoint, _xlfn.XLOOKUP(Table4[[#This Row],[DBUID]],PMD[DBUID],PMD[Indexed_Proximity_To_Groceries],"",0),
 IF(_xlpm.DataPoint = "","",VALUE(_xlpm.DataPoint)))</f>
        <v/>
      </c>
      <c r="G1021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1021" s="4">
        <f>_xlfn.LET(
 _xlpm.DataPoint, _xlfn.XLOOKUP(Table4[[#This Row],[DAUID]],Census[ALT_GEO_CODE],Census[Percent_Renters],"",0),
 IF(_xlpm.DataPoint = "","",VALUE(_xlpm.DataPoint)))</f>
        <v>34.4</v>
      </c>
      <c r="I1021" s="3" t="str">
        <f>IFERROR(_xlfn.PERCENTRANK.INC(Table4[Proximity to groceries (PMD)],Table4[[#This Row],[Proximity to groceries (PMD)]]),"")</f>
        <v/>
      </c>
      <c r="J1021" s="3">
        <f>IFERROR(_xlfn.PERCENTRANK.INC(Table4[Percentage of income from government transfers (Census)],Table4[[#This Row],[Percentage of income from government transfers (Census)]]),"")</f>
        <v>0.94099999999999995</v>
      </c>
      <c r="K1021" s="3">
        <f>IFERROR(_xlfn.PERCENTRANK.INC(Table4[Percentage of households that are renting (Census)],Table4[[#This Row],[Percentage of households that are renting (Census)]]),"")</f>
        <v>0.90600000000000003</v>
      </c>
      <c r="L10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22" spans="2:12" x14ac:dyDescent="0.65">
      <c r="B1022" s="3">
        <v>35211648003</v>
      </c>
      <c r="C1022" s="3">
        <v>35211648</v>
      </c>
      <c r="D1022" s="3">
        <v>61</v>
      </c>
      <c r="E1022" s="3">
        <v>478</v>
      </c>
      <c r="F1022" s="3">
        <f>_xlfn.LET(
 _xlpm.DataPoint, _xlfn.XLOOKUP(Table4[[#This Row],[DBUID]],PMD[DBUID],PMD[Indexed_Proximity_To_Groceries],"",0),
 IF(_xlpm.DataPoint = "","",VALUE(_xlpm.DataPoint)))</f>
        <v>9.3370825048080999E-3</v>
      </c>
      <c r="G1022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1022" s="4">
        <f>_xlfn.LET(
 _xlpm.DataPoint, _xlfn.XLOOKUP(Table4[[#This Row],[DAUID]],Census[ALT_GEO_CODE],Census[Percent_Renters],"",0),
 IF(_xlpm.DataPoint = "","",VALUE(_xlpm.DataPoint)))</f>
        <v>34.4</v>
      </c>
      <c r="I1022" s="3">
        <f>IFERROR(_xlfn.PERCENTRANK.INC(Table4[Proximity to groceries (PMD)],Table4[[#This Row],[Proximity to groceries (PMD)]]),"")</f>
        <v>0.222</v>
      </c>
      <c r="J1022" s="3">
        <f>IFERROR(_xlfn.PERCENTRANK.INC(Table4[Percentage of income from government transfers (Census)],Table4[[#This Row],[Percentage of income from government transfers (Census)]]),"")</f>
        <v>0.94099999999999995</v>
      </c>
      <c r="K1022" s="3">
        <f>IFERROR(_xlfn.PERCENTRANK.INC(Table4[Percentage of households that are renting (Census)],Table4[[#This Row],[Percentage of households that are renting (Census)]]),"")</f>
        <v>0.90600000000000003</v>
      </c>
      <c r="L10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23" spans="2:12" x14ac:dyDescent="0.65">
      <c r="B1023" s="3">
        <v>35211648004</v>
      </c>
      <c r="C1023" s="3">
        <v>35211648</v>
      </c>
      <c r="D1023" s="3">
        <v>33</v>
      </c>
      <c r="E1023" s="3">
        <v>478</v>
      </c>
      <c r="F1023" s="3" t="str">
        <f>_xlfn.LET(
 _xlpm.DataPoint, _xlfn.XLOOKUP(Table4[[#This Row],[DBUID]],PMD[DBUID],PMD[Indexed_Proximity_To_Groceries],"",0),
 IF(_xlpm.DataPoint = "","",VALUE(_xlpm.DataPoint)))</f>
        <v/>
      </c>
      <c r="G1023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1023" s="4">
        <f>_xlfn.LET(
 _xlpm.DataPoint, _xlfn.XLOOKUP(Table4[[#This Row],[DAUID]],Census[ALT_GEO_CODE],Census[Percent_Renters],"",0),
 IF(_xlpm.DataPoint = "","",VALUE(_xlpm.DataPoint)))</f>
        <v>34.4</v>
      </c>
      <c r="I1023" s="3" t="str">
        <f>IFERROR(_xlfn.PERCENTRANK.INC(Table4[Proximity to groceries (PMD)],Table4[[#This Row],[Proximity to groceries (PMD)]]),"")</f>
        <v/>
      </c>
      <c r="J1023" s="3">
        <f>IFERROR(_xlfn.PERCENTRANK.INC(Table4[Percentage of income from government transfers (Census)],Table4[[#This Row],[Percentage of income from government transfers (Census)]]),"")</f>
        <v>0.94099999999999995</v>
      </c>
      <c r="K1023" s="3">
        <f>IFERROR(_xlfn.PERCENTRANK.INC(Table4[Percentage of households that are renting (Census)],Table4[[#This Row],[Percentage of households that are renting (Census)]]),"")</f>
        <v>0.90600000000000003</v>
      </c>
      <c r="L10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24" spans="2:12" x14ac:dyDescent="0.65">
      <c r="B1024" s="3">
        <v>35211648006</v>
      </c>
      <c r="C1024" s="3">
        <v>35211648</v>
      </c>
      <c r="D1024" s="3">
        <v>28</v>
      </c>
      <c r="E1024" s="3">
        <v>478</v>
      </c>
      <c r="F1024" s="3" t="str">
        <f>_xlfn.LET(
 _xlpm.DataPoint, _xlfn.XLOOKUP(Table4[[#This Row],[DBUID]],PMD[DBUID],PMD[Indexed_Proximity_To_Groceries],"",0),
 IF(_xlpm.DataPoint = "","",VALUE(_xlpm.DataPoint)))</f>
        <v/>
      </c>
      <c r="G1024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1024" s="4">
        <f>_xlfn.LET(
 _xlpm.DataPoint, _xlfn.XLOOKUP(Table4[[#This Row],[DAUID]],Census[ALT_GEO_CODE],Census[Percent_Renters],"",0),
 IF(_xlpm.DataPoint = "","",VALUE(_xlpm.DataPoint)))</f>
        <v>34.4</v>
      </c>
      <c r="I1024" s="3" t="str">
        <f>IFERROR(_xlfn.PERCENTRANK.INC(Table4[Proximity to groceries (PMD)],Table4[[#This Row],[Proximity to groceries (PMD)]]),"")</f>
        <v/>
      </c>
      <c r="J1024" s="3">
        <f>IFERROR(_xlfn.PERCENTRANK.INC(Table4[Percentage of income from government transfers (Census)],Table4[[#This Row],[Percentage of income from government transfers (Census)]]),"")</f>
        <v>0.94099999999999995</v>
      </c>
      <c r="K1024" s="3">
        <f>IFERROR(_xlfn.PERCENTRANK.INC(Table4[Percentage of households that are renting (Census)],Table4[[#This Row],[Percentage of households that are renting (Census)]]),"")</f>
        <v>0.90600000000000003</v>
      </c>
      <c r="L10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25" spans="2:12" x14ac:dyDescent="0.65">
      <c r="B1025" s="3">
        <v>35211648008</v>
      </c>
      <c r="C1025" s="3">
        <v>35211648</v>
      </c>
      <c r="D1025" s="3">
        <v>118</v>
      </c>
      <c r="E1025" s="3">
        <v>478</v>
      </c>
      <c r="F1025" s="3">
        <f>_xlfn.LET(
 _xlpm.DataPoint, _xlfn.XLOOKUP(Table4[[#This Row],[DBUID]],PMD[DBUID],PMD[Indexed_Proximity_To_Groceries],"",0),
 IF(_xlpm.DataPoint = "","",VALUE(_xlpm.DataPoint)))</f>
        <v>9.0910109939593003E-3</v>
      </c>
      <c r="G1025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1025" s="4">
        <f>_xlfn.LET(
 _xlpm.DataPoint, _xlfn.XLOOKUP(Table4[[#This Row],[DAUID]],Census[ALT_GEO_CODE],Census[Percent_Renters],"",0),
 IF(_xlpm.DataPoint = "","",VALUE(_xlpm.DataPoint)))</f>
        <v>34.4</v>
      </c>
      <c r="I1025" s="3">
        <f>IFERROR(_xlfn.PERCENTRANK.INC(Table4[Proximity to groceries (PMD)],Table4[[#This Row],[Proximity to groceries (PMD)]]),"")</f>
        <v>0.216</v>
      </c>
      <c r="J1025" s="3">
        <f>IFERROR(_xlfn.PERCENTRANK.INC(Table4[Percentage of income from government transfers (Census)],Table4[[#This Row],[Percentage of income from government transfers (Census)]]),"")</f>
        <v>0.94099999999999995</v>
      </c>
      <c r="K1025" s="3">
        <f>IFERROR(_xlfn.PERCENTRANK.INC(Table4[Percentage of households that are renting (Census)],Table4[[#This Row],[Percentage of households that are renting (Census)]]),"")</f>
        <v>0.90600000000000003</v>
      </c>
      <c r="L10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26" spans="2:12" x14ac:dyDescent="0.65">
      <c r="B1026" s="3">
        <v>35211648010</v>
      </c>
      <c r="C1026" s="3">
        <v>35211648</v>
      </c>
      <c r="D1026" s="3">
        <v>132</v>
      </c>
      <c r="E1026" s="3">
        <v>478</v>
      </c>
      <c r="F1026" s="3">
        <f>_xlfn.LET(
 _xlpm.DataPoint, _xlfn.XLOOKUP(Table4[[#This Row],[DBUID]],PMD[DBUID],PMD[Indexed_Proximity_To_Groceries],"",0),
 IF(_xlpm.DataPoint = "","",VALUE(_xlpm.DataPoint)))</f>
        <v>1.46902582387681E-2</v>
      </c>
      <c r="G1026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1026" s="4">
        <f>_xlfn.LET(
 _xlpm.DataPoint, _xlfn.XLOOKUP(Table4[[#This Row],[DAUID]],Census[ALT_GEO_CODE],Census[Percent_Renters],"",0),
 IF(_xlpm.DataPoint = "","",VALUE(_xlpm.DataPoint)))</f>
        <v>34.4</v>
      </c>
      <c r="I1026" s="3">
        <f>IFERROR(_xlfn.PERCENTRANK.INC(Table4[Proximity to groceries (PMD)],Table4[[#This Row],[Proximity to groceries (PMD)]]),"")</f>
        <v>0.33400000000000002</v>
      </c>
      <c r="J1026" s="3">
        <f>IFERROR(_xlfn.PERCENTRANK.INC(Table4[Percentage of income from government transfers (Census)],Table4[[#This Row],[Percentage of income from government transfers (Census)]]),"")</f>
        <v>0.94099999999999995</v>
      </c>
      <c r="K1026" s="3">
        <f>IFERROR(_xlfn.PERCENTRANK.INC(Table4[Percentage of households that are renting (Census)],Table4[[#This Row],[Percentage of households that are renting (Census)]]),"")</f>
        <v>0.90600000000000003</v>
      </c>
      <c r="L10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27" spans="2:12" x14ac:dyDescent="0.65">
      <c r="B1027" s="3">
        <v>35211648011</v>
      </c>
      <c r="C1027" s="3">
        <v>35211648</v>
      </c>
      <c r="D1027" s="3">
        <v>96</v>
      </c>
      <c r="E1027" s="3">
        <v>478</v>
      </c>
      <c r="F1027" s="3" t="str">
        <f>_xlfn.LET(
 _xlpm.DataPoint, _xlfn.XLOOKUP(Table4[[#This Row],[DBUID]],PMD[DBUID],PMD[Indexed_Proximity_To_Groceries],"",0),
 IF(_xlpm.DataPoint = "","",VALUE(_xlpm.DataPoint)))</f>
        <v/>
      </c>
      <c r="G1027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1027" s="4">
        <f>_xlfn.LET(
 _xlpm.DataPoint, _xlfn.XLOOKUP(Table4[[#This Row],[DAUID]],Census[ALT_GEO_CODE],Census[Percent_Renters],"",0),
 IF(_xlpm.DataPoint = "","",VALUE(_xlpm.DataPoint)))</f>
        <v>34.4</v>
      </c>
      <c r="I1027" s="3" t="str">
        <f>IFERROR(_xlfn.PERCENTRANK.INC(Table4[Proximity to groceries (PMD)],Table4[[#This Row],[Proximity to groceries (PMD)]]),"")</f>
        <v/>
      </c>
      <c r="J1027" s="3">
        <f>IFERROR(_xlfn.PERCENTRANK.INC(Table4[Percentage of income from government transfers (Census)],Table4[[#This Row],[Percentage of income from government transfers (Census)]]),"")</f>
        <v>0.94099999999999995</v>
      </c>
      <c r="K1027" s="3">
        <f>IFERROR(_xlfn.PERCENTRANK.INC(Table4[Percentage of households that are renting (Census)],Table4[[#This Row],[Percentage of households that are renting (Census)]]),"")</f>
        <v>0.90600000000000003</v>
      </c>
      <c r="L10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28" spans="2:12" x14ac:dyDescent="0.65">
      <c r="B1028" s="3">
        <v>35211652001</v>
      </c>
      <c r="C1028" s="3">
        <v>35211652</v>
      </c>
      <c r="D1028" s="3">
        <v>144</v>
      </c>
      <c r="E1028" s="3">
        <v>590</v>
      </c>
      <c r="F1028" s="3" t="str">
        <f>_xlfn.LET(
 _xlpm.DataPoint, _xlfn.XLOOKUP(Table4[[#This Row],[DBUID]],PMD[DBUID],PMD[Indexed_Proximity_To_Groceries],"",0),
 IF(_xlpm.DataPoint = "","",VALUE(_xlpm.DataPoint)))</f>
        <v/>
      </c>
      <c r="G1028" s="4">
        <f>_xlfn.LET(
 _xlpm.DataPoint, _xlfn.XLOOKUP(Table4[[#This Row],[DAUID]],Census[ALT_GEO_CODE],Census[Percent_Of_Income_From_Goverment_Transfers],"",0),
 IF(_xlpm.DataPoint = "","",VALUE(_xlpm.DataPoint)))</f>
        <v>10.4</v>
      </c>
      <c r="H1028" s="4">
        <f>_xlfn.LET(
 _xlpm.DataPoint, _xlfn.XLOOKUP(Table4[[#This Row],[DAUID]],Census[ALT_GEO_CODE],Census[Percent_Renters],"",0),
 IF(_xlpm.DataPoint = "","",VALUE(_xlpm.DataPoint)))</f>
        <v>0</v>
      </c>
      <c r="I1028" s="3" t="str">
        <f>IFERROR(_xlfn.PERCENTRANK.INC(Table4[Proximity to groceries (PMD)],Table4[[#This Row],[Proximity to groceries (PMD)]]),"")</f>
        <v/>
      </c>
      <c r="J1028" s="3">
        <f>IFERROR(_xlfn.PERCENTRANK.INC(Table4[Percentage of income from government transfers (Census)],Table4[[#This Row],[Percentage of income from government transfers (Census)]]),"")</f>
        <v>0.312</v>
      </c>
      <c r="K1028" s="3">
        <f>IFERROR(_xlfn.PERCENTRANK.INC(Table4[Percentage of households that are renting (Census)],Table4[[#This Row],[Percentage of households that are renting (Census)]]),"")</f>
        <v>0</v>
      </c>
      <c r="L10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29" spans="2:12" x14ac:dyDescent="0.65">
      <c r="B1029" s="3">
        <v>35211652002</v>
      </c>
      <c r="C1029" s="3">
        <v>35211652</v>
      </c>
      <c r="D1029" s="3">
        <v>129</v>
      </c>
      <c r="E1029" s="3">
        <v>590</v>
      </c>
      <c r="F1029" s="3" t="str">
        <f>_xlfn.LET(
 _xlpm.DataPoint, _xlfn.XLOOKUP(Table4[[#This Row],[DBUID]],PMD[DBUID],PMD[Indexed_Proximity_To_Groceries],"",0),
 IF(_xlpm.DataPoint = "","",VALUE(_xlpm.DataPoint)))</f>
        <v/>
      </c>
      <c r="G1029" s="4">
        <f>_xlfn.LET(
 _xlpm.DataPoint, _xlfn.XLOOKUP(Table4[[#This Row],[DAUID]],Census[ALT_GEO_CODE],Census[Percent_Of_Income_From_Goverment_Transfers],"",0),
 IF(_xlpm.DataPoint = "","",VALUE(_xlpm.DataPoint)))</f>
        <v>10.4</v>
      </c>
      <c r="H1029" s="4">
        <f>_xlfn.LET(
 _xlpm.DataPoint, _xlfn.XLOOKUP(Table4[[#This Row],[DAUID]],Census[ALT_GEO_CODE],Census[Percent_Renters],"",0),
 IF(_xlpm.DataPoint = "","",VALUE(_xlpm.DataPoint)))</f>
        <v>0</v>
      </c>
      <c r="I1029" s="3" t="str">
        <f>IFERROR(_xlfn.PERCENTRANK.INC(Table4[Proximity to groceries (PMD)],Table4[[#This Row],[Proximity to groceries (PMD)]]),"")</f>
        <v/>
      </c>
      <c r="J1029" s="3">
        <f>IFERROR(_xlfn.PERCENTRANK.INC(Table4[Percentage of income from government transfers (Census)],Table4[[#This Row],[Percentage of income from government transfers (Census)]]),"")</f>
        <v>0.312</v>
      </c>
      <c r="K1029" s="3">
        <f>IFERROR(_xlfn.PERCENTRANK.INC(Table4[Percentage of households that are renting (Census)],Table4[[#This Row],[Percentage of households that are renting (Census)]]),"")</f>
        <v>0</v>
      </c>
      <c r="L10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30" spans="2:12" x14ac:dyDescent="0.65">
      <c r="B1030" s="3">
        <v>35211652003</v>
      </c>
      <c r="C1030" s="3">
        <v>35211652</v>
      </c>
      <c r="D1030" s="3">
        <v>97</v>
      </c>
      <c r="E1030" s="3">
        <v>590</v>
      </c>
      <c r="F1030" s="3" t="str">
        <f>_xlfn.LET(
 _xlpm.DataPoint, _xlfn.XLOOKUP(Table4[[#This Row],[DBUID]],PMD[DBUID],PMD[Indexed_Proximity_To_Groceries],"",0),
 IF(_xlpm.DataPoint = "","",VALUE(_xlpm.DataPoint)))</f>
        <v/>
      </c>
      <c r="G1030" s="4">
        <f>_xlfn.LET(
 _xlpm.DataPoint, _xlfn.XLOOKUP(Table4[[#This Row],[DAUID]],Census[ALT_GEO_CODE],Census[Percent_Of_Income_From_Goverment_Transfers],"",0),
 IF(_xlpm.DataPoint = "","",VALUE(_xlpm.DataPoint)))</f>
        <v>10.4</v>
      </c>
      <c r="H1030" s="4">
        <f>_xlfn.LET(
 _xlpm.DataPoint, _xlfn.XLOOKUP(Table4[[#This Row],[DAUID]],Census[ALT_GEO_CODE],Census[Percent_Renters],"",0),
 IF(_xlpm.DataPoint = "","",VALUE(_xlpm.DataPoint)))</f>
        <v>0</v>
      </c>
      <c r="I1030" s="3" t="str">
        <f>IFERROR(_xlfn.PERCENTRANK.INC(Table4[Proximity to groceries (PMD)],Table4[[#This Row],[Proximity to groceries (PMD)]]),"")</f>
        <v/>
      </c>
      <c r="J1030" s="3">
        <f>IFERROR(_xlfn.PERCENTRANK.INC(Table4[Percentage of income from government transfers (Census)],Table4[[#This Row],[Percentage of income from government transfers (Census)]]),"")</f>
        <v>0.312</v>
      </c>
      <c r="K1030" s="3">
        <f>IFERROR(_xlfn.PERCENTRANK.INC(Table4[Percentage of households that are renting (Census)],Table4[[#This Row],[Percentage of households that are renting (Census)]]),"")</f>
        <v>0</v>
      </c>
      <c r="L10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31" spans="2:12" x14ac:dyDescent="0.65">
      <c r="B1031" s="3">
        <v>35211652004</v>
      </c>
      <c r="C1031" s="3">
        <v>35211652</v>
      </c>
      <c r="D1031" s="3">
        <v>77</v>
      </c>
      <c r="E1031" s="3">
        <v>590</v>
      </c>
      <c r="F1031" s="3" t="str">
        <f>_xlfn.LET(
 _xlpm.DataPoint, _xlfn.XLOOKUP(Table4[[#This Row],[DBUID]],PMD[DBUID],PMD[Indexed_Proximity_To_Groceries],"",0),
 IF(_xlpm.DataPoint = "","",VALUE(_xlpm.DataPoint)))</f>
        <v/>
      </c>
      <c r="G1031" s="4">
        <f>_xlfn.LET(
 _xlpm.DataPoint, _xlfn.XLOOKUP(Table4[[#This Row],[DAUID]],Census[ALT_GEO_CODE],Census[Percent_Of_Income_From_Goverment_Transfers],"",0),
 IF(_xlpm.DataPoint = "","",VALUE(_xlpm.DataPoint)))</f>
        <v>10.4</v>
      </c>
      <c r="H1031" s="4">
        <f>_xlfn.LET(
 _xlpm.DataPoint, _xlfn.XLOOKUP(Table4[[#This Row],[DAUID]],Census[ALT_GEO_CODE],Census[Percent_Renters],"",0),
 IF(_xlpm.DataPoint = "","",VALUE(_xlpm.DataPoint)))</f>
        <v>0</v>
      </c>
      <c r="I1031" s="3" t="str">
        <f>IFERROR(_xlfn.PERCENTRANK.INC(Table4[Proximity to groceries (PMD)],Table4[[#This Row],[Proximity to groceries (PMD)]]),"")</f>
        <v/>
      </c>
      <c r="J1031" s="3">
        <f>IFERROR(_xlfn.PERCENTRANK.INC(Table4[Percentage of income from government transfers (Census)],Table4[[#This Row],[Percentage of income from government transfers (Census)]]),"")</f>
        <v>0.312</v>
      </c>
      <c r="K1031" s="3">
        <f>IFERROR(_xlfn.PERCENTRANK.INC(Table4[Percentage of households that are renting (Census)],Table4[[#This Row],[Percentage of households that are renting (Census)]]),"")</f>
        <v>0</v>
      </c>
      <c r="L10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32" spans="2:12" x14ac:dyDescent="0.65">
      <c r="B1032" s="3">
        <v>35211652005</v>
      </c>
      <c r="C1032" s="3">
        <v>35211652</v>
      </c>
      <c r="D1032" s="3">
        <v>81</v>
      </c>
      <c r="E1032" s="3">
        <v>590</v>
      </c>
      <c r="F1032" s="3" t="str">
        <f>_xlfn.LET(
 _xlpm.DataPoint, _xlfn.XLOOKUP(Table4[[#This Row],[DBUID]],PMD[DBUID],PMD[Indexed_Proximity_To_Groceries],"",0),
 IF(_xlpm.DataPoint = "","",VALUE(_xlpm.DataPoint)))</f>
        <v/>
      </c>
      <c r="G1032" s="4">
        <f>_xlfn.LET(
 _xlpm.DataPoint, _xlfn.XLOOKUP(Table4[[#This Row],[DAUID]],Census[ALT_GEO_CODE],Census[Percent_Of_Income_From_Goverment_Transfers],"",0),
 IF(_xlpm.DataPoint = "","",VALUE(_xlpm.DataPoint)))</f>
        <v>10.4</v>
      </c>
      <c r="H1032" s="4">
        <f>_xlfn.LET(
 _xlpm.DataPoint, _xlfn.XLOOKUP(Table4[[#This Row],[DAUID]],Census[ALT_GEO_CODE],Census[Percent_Renters],"",0),
 IF(_xlpm.DataPoint = "","",VALUE(_xlpm.DataPoint)))</f>
        <v>0</v>
      </c>
      <c r="I1032" s="3" t="str">
        <f>IFERROR(_xlfn.PERCENTRANK.INC(Table4[Proximity to groceries (PMD)],Table4[[#This Row],[Proximity to groceries (PMD)]]),"")</f>
        <v/>
      </c>
      <c r="J1032" s="3">
        <f>IFERROR(_xlfn.PERCENTRANK.INC(Table4[Percentage of income from government transfers (Census)],Table4[[#This Row],[Percentage of income from government transfers (Census)]]),"")</f>
        <v>0.312</v>
      </c>
      <c r="K1032" s="3">
        <f>IFERROR(_xlfn.PERCENTRANK.INC(Table4[Percentage of households that are renting (Census)],Table4[[#This Row],[Percentage of households that are renting (Census)]]),"")</f>
        <v>0</v>
      </c>
      <c r="L10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33" spans="2:12" x14ac:dyDescent="0.65">
      <c r="B1033" s="3">
        <v>35211652006</v>
      </c>
      <c r="C1033" s="3">
        <v>35211652</v>
      </c>
      <c r="D1033" s="3">
        <v>62</v>
      </c>
      <c r="E1033" s="3">
        <v>590</v>
      </c>
      <c r="F1033" s="3" t="str">
        <f>_xlfn.LET(
 _xlpm.DataPoint, _xlfn.XLOOKUP(Table4[[#This Row],[DBUID]],PMD[DBUID],PMD[Indexed_Proximity_To_Groceries],"",0),
 IF(_xlpm.DataPoint = "","",VALUE(_xlpm.DataPoint)))</f>
        <v/>
      </c>
      <c r="G1033" s="4">
        <f>_xlfn.LET(
 _xlpm.DataPoint, _xlfn.XLOOKUP(Table4[[#This Row],[DAUID]],Census[ALT_GEO_CODE],Census[Percent_Of_Income_From_Goverment_Transfers],"",0),
 IF(_xlpm.DataPoint = "","",VALUE(_xlpm.DataPoint)))</f>
        <v>10.4</v>
      </c>
      <c r="H1033" s="4">
        <f>_xlfn.LET(
 _xlpm.DataPoint, _xlfn.XLOOKUP(Table4[[#This Row],[DAUID]],Census[ALT_GEO_CODE],Census[Percent_Renters],"",0),
 IF(_xlpm.DataPoint = "","",VALUE(_xlpm.DataPoint)))</f>
        <v>0</v>
      </c>
      <c r="I1033" s="3" t="str">
        <f>IFERROR(_xlfn.PERCENTRANK.INC(Table4[Proximity to groceries (PMD)],Table4[[#This Row],[Proximity to groceries (PMD)]]),"")</f>
        <v/>
      </c>
      <c r="J1033" s="3">
        <f>IFERROR(_xlfn.PERCENTRANK.INC(Table4[Percentage of income from government transfers (Census)],Table4[[#This Row],[Percentage of income from government transfers (Census)]]),"")</f>
        <v>0.312</v>
      </c>
      <c r="K1033" s="3">
        <f>IFERROR(_xlfn.PERCENTRANK.INC(Table4[Percentage of households that are renting (Census)],Table4[[#This Row],[Percentage of households that are renting (Census)]]),"")</f>
        <v>0</v>
      </c>
      <c r="L10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34" spans="2:12" x14ac:dyDescent="0.65">
      <c r="B1034" s="3">
        <v>35211656001</v>
      </c>
      <c r="C1034" s="3">
        <v>35211656</v>
      </c>
      <c r="D1034" s="3">
        <v>177</v>
      </c>
      <c r="E1034" s="3">
        <v>542</v>
      </c>
      <c r="F1034" s="3">
        <f>_xlfn.LET(
 _xlpm.DataPoint, _xlfn.XLOOKUP(Table4[[#This Row],[DBUID]],PMD[DBUID],PMD[Indexed_Proximity_To_Groceries],"",0),
 IF(_xlpm.DataPoint = "","",VALUE(_xlpm.DataPoint)))</f>
        <v>5.1940201446939997E-2</v>
      </c>
      <c r="G1034" s="4">
        <f>_xlfn.LET(
 _xlpm.DataPoint, _xlfn.XLOOKUP(Table4[[#This Row],[DAUID]],Census[ALT_GEO_CODE],Census[Percent_Of_Income_From_Goverment_Transfers],"",0),
 IF(_xlpm.DataPoint = "","",VALUE(_xlpm.DataPoint)))</f>
        <v>15.7</v>
      </c>
      <c r="H1034" s="4">
        <f>_xlfn.LET(
 _xlpm.DataPoint, _xlfn.XLOOKUP(Table4[[#This Row],[DAUID]],Census[ALT_GEO_CODE],Census[Percent_Renters],"",0),
 IF(_xlpm.DataPoint = "","",VALUE(_xlpm.DataPoint)))</f>
        <v>0</v>
      </c>
      <c r="I1034" s="3">
        <f>IFERROR(_xlfn.PERCENTRANK.INC(Table4[Proximity to groceries (PMD)],Table4[[#This Row],[Proximity to groceries (PMD)]]),"")</f>
        <v>0.81399999999999995</v>
      </c>
      <c r="J1034" s="3">
        <f>IFERROR(_xlfn.PERCENTRANK.INC(Table4[Percentage of income from government transfers (Census)],Table4[[#This Row],[Percentage of income from government transfers (Census)]]),"")</f>
        <v>0.85</v>
      </c>
      <c r="K1034" s="3">
        <f>IFERROR(_xlfn.PERCENTRANK.INC(Table4[Percentage of households that are renting (Census)],Table4[[#This Row],[Percentage of households that are renting (Census)]]),"")</f>
        <v>0</v>
      </c>
      <c r="L10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35" spans="2:12" x14ac:dyDescent="0.65">
      <c r="B1035" s="3">
        <v>35211656002</v>
      </c>
      <c r="C1035" s="3">
        <v>35211656</v>
      </c>
      <c r="D1035" s="3">
        <v>164</v>
      </c>
      <c r="E1035" s="3">
        <v>542</v>
      </c>
      <c r="F1035" s="3">
        <f>_xlfn.LET(
 _xlpm.DataPoint, _xlfn.XLOOKUP(Table4[[#This Row],[DBUID]],PMD[DBUID],PMD[Indexed_Proximity_To_Groceries],"",0),
 IF(_xlpm.DataPoint = "","",VALUE(_xlpm.DataPoint)))</f>
        <v>4.0592177523726798E-2</v>
      </c>
      <c r="G1035" s="4">
        <f>_xlfn.LET(
 _xlpm.DataPoint, _xlfn.XLOOKUP(Table4[[#This Row],[DAUID]],Census[ALT_GEO_CODE],Census[Percent_Of_Income_From_Goverment_Transfers],"",0),
 IF(_xlpm.DataPoint = "","",VALUE(_xlpm.DataPoint)))</f>
        <v>15.7</v>
      </c>
      <c r="H1035" s="4">
        <f>_xlfn.LET(
 _xlpm.DataPoint, _xlfn.XLOOKUP(Table4[[#This Row],[DAUID]],Census[ALT_GEO_CODE],Census[Percent_Renters],"",0),
 IF(_xlpm.DataPoint = "","",VALUE(_xlpm.DataPoint)))</f>
        <v>0</v>
      </c>
      <c r="I1035" s="3">
        <f>IFERROR(_xlfn.PERCENTRANK.INC(Table4[Proximity to groceries (PMD)],Table4[[#This Row],[Proximity to groceries (PMD)]]),"")</f>
        <v>0.72099999999999997</v>
      </c>
      <c r="J1035" s="3">
        <f>IFERROR(_xlfn.PERCENTRANK.INC(Table4[Percentage of income from government transfers (Census)],Table4[[#This Row],[Percentage of income from government transfers (Census)]]),"")</f>
        <v>0.85</v>
      </c>
      <c r="K1035" s="3">
        <f>IFERROR(_xlfn.PERCENTRANK.INC(Table4[Percentage of households that are renting (Census)],Table4[[#This Row],[Percentage of households that are renting (Census)]]),"")</f>
        <v>0</v>
      </c>
      <c r="L10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36" spans="2:12" x14ac:dyDescent="0.65">
      <c r="B1036" s="3">
        <v>35211656003</v>
      </c>
      <c r="C1036" s="3">
        <v>35211656</v>
      </c>
      <c r="D1036" s="3">
        <v>137</v>
      </c>
      <c r="E1036" s="3">
        <v>542</v>
      </c>
      <c r="F1036" s="3">
        <f>_xlfn.LET(
 _xlpm.DataPoint, _xlfn.XLOOKUP(Table4[[#This Row],[DBUID]],PMD[DBUID],PMD[Indexed_Proximity_To_Groceries],"",0),
 IF(_xlpm.DataPoint = "","",VALUE(_xlpm.DataPoint)))</f>
        <v>6.9835378312690599E-2</v>
      </c>
      <c r="G1036" s="4">
        <f>_xlfn.LET(
 _xlpm.DataPoint, _xlfn.XLOOKUP(Table4[[#This Row],[DAUID]],Census[ALT_GEO_CODE],Census[Percent_Of_Income_From_Goverment_Transfers],"",0),
 IF(_xlpm.DataPoint = "","",VALUE(_xlpm.DataPoint)))</f>
        <v>15.7</v>
      </c>
      <c r="H1036" s="4">
        <f>_xlfn.LET(
 _xlpm.DataPoint, _xlfn.XLOOKUP(Table4[[#This Row],[DAUID]],Census[ALT_GEO_CODE],Census[Percent_Renters],"",0),
 IF(_xlpm.DataPoint = "","",VALUE(_xlpm.DataPoint)))</f>
        <v>0</v>
      </c>
      <c r="I1036" s="3">
        <f>IFERROR(_xlfn.PERCENTRANK.INC(Table4[Proximity to groceries (PMD)],Table4[[#This Row],[Proximity to groceries (PMD)]]),"")</f>
        <v>0.90600000000000003</v>
      </c>
      <c r="J1036" s="3">
        <f>IFERROR(_xlfn.PERCENTRANK.INC(Table4[Percentage of income from government transfers (Census)],Table4[[#This Row],[Percentage of income from government transfers (Census)]]),"")</f>
        <v>0.85</v>
      </c>
      <c r="K1036" s="3">
        <f>IFERROR(_xlfn.PERCENTRANK.INC(Table4[Percentage of households that are renting (Census)],Table4[[#This Row],[Percentage of households that are renting (Census)]]),"")</f>
        <v>0</v>
      </c>
      <c r="L10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37" spans="2:12" x14ac:dyDescent="0.65">
      <c r="B1037" s="3">
        <v>35211656004</v>
      </c>
      <c r="C1037" s="3">
        <v>35211656</v>
      </c>
      <c r="D1037" s="3">
        <v>64</v>
      </c>
      <c r="E1037" s="3">
        <v>542</v>
      </c>
      <c r="F1037" s="3">
        <f>_xlfn.LET(
 _xlpm.DataPoint, _xlfn.XLOOKUP(Table4[[#This Row],[DBUID]],PMD[DBUID],PMD[Indexed_Proximity_To_Groceries],"",0),
 IF(_xlpm.DataPoint = "","",VALUE(_xlpm.DataPoint)))</f>
        <v>7.7180822933087104E-2</v>
      </c>
      <c r="G1037" s="4">
        <f>_xlfn.LET(
 _xlpm.DataPoint, _xlfn.XLOOKUP(Table4[[#This Row],[DAUID]],Census[ALT_GEO_CODE],Census[Percent_Of_Income_From_Goverment_Transfers],"",0),
 IF(_xlpm.DataPoint = "","",VALUE(_xlpm.DataPoint)))</f>
        <v>15.7</v>
      </c>
      <c r="H1037" s="4">
        <f>_xlfn.LET(
 _xlpm.DataPoint, _xlfn.XLOOKUP(Table4[[#This Row],[DAUID]],Census[ALT_GEO_CODE],Census[Percent_Renters],"",0),
 IF(_xlpm.DataPoint = "","",VALUE(_xlpm.DataPoint)))</f>
        <v>0</v>
      </c>
      <c r="I1037" s="3">
        <f>IFERROR(_xlfn.PERCENTRANK.INC(Table4[Proximity to groceries (PMD)],Table4[[#This Row],[Proximity to groceries (PMD)]]),"")</f>
        <v>0.92800000000000005</v>
      </c>
      <c r="J1037" s="3">
        <f>IFERROR(_xlfn.PERCENTRANK.INC(Table4[Percentage of income from government transfers (Census)],Table4[[#This Row],[Percentage of income from government transfers (Census)]]),"")</f>
        <v>0.85</v>
      </c>
      <c r="K1037" s="3">
        <f>IFERROR(_xlfn.PERCENTRANK.INC(Table4[Percentage of households that are renting (Census)],Table4[[#This Row],[Percentage of households that are renting (Census)]]),"")</f>
        <v>0</v>
      </c>
      <c r="L10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38" spans="2:12" x14ac:dyDescent="0.65">
      <c r="B1038" s="3">
        <v>35211657001</v>
      </c>
      <c r="C1038" s="3">
        <v>35211657</v>
      </c>
      <c r="D1038" s="3">
        <v>173</v>
      </c>
      <c r="E1038" s="3">
        <v>415</v>
      </c>
      <c r="F1038" s="3">
        <f>_xlfn.LET(
 _xlpm.DataPoint, _xlfn.XLOOKUP(Table4[[#This Row],[DBUID]],PMD[DBUID],PMD[Indexed_Proximity_To_Groceries],"",0),
 IF(_xlpm.DataPoint = "","",VALUE(_xlpm.DataPoint)))</f>
        <v>5.5619061631211802E-2</v>
      </c>
      <c r="G1038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038" s="4">
        <f>_xlfn.LET(
 _xlpm.DataPoint, _xlfn.XLOOKUP(Table4[[#This Row],[DAUID]],Census[ALT_GEO_CODE],Census[Percent_Renters],"",0),
 IF(_xlpm.DataPoint = "","",VALUE(_xlpm.DataPoint)))</f>
        <v>15</v>
      </c>
      <c r="I1038" s="3">
        <f>IFERROR(_xlfn.PERCENTRANK.INC(Table4[Proximity to groceries (PMD)],Table4[[#This Row],[Proximity to groceries (PMD)]]),"")</f>
        <v>0.83899999999999997</v>
      </c>
      <c r="J1038" s="3">
        <f>IFERROR(_xlfn.PERCENTRANK.INC(Table4[Percentage of income from government transfers (Census)],Table4[[#This Row],[Percentage of income from government transfers (Census)]]),"")</f>
        <v>0.16700000000000001</v>
      </c>
      <c r="K1038" s="3">
        <f>IFERROR(_xlfn.PERCENTRANK.INC(Table4[Percentage of households that are renting (Census)],Table4[[#This Row],[Percentage of households that are renting (Census)]]),"")</f>
        <v>0.53</v>
      </c>
      <c r="L10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39" spans="2:12" x14ac:dyDescent="0.65">
      <c r="B1039" s="3">
        <v>35211657002</v>
      </c>
      <c r="C1039" s="3">
        <v>35211657</v>
      </c>
      <c r="D1039" s="3">
        <v>183</v>
      </c>
      <c r="E1039" s="3">
        <v>415</v>
      </c>
      <c r="F1039" s="3">
        <f>_xlfn.LET(
 _xlpm.DataPoint, _xlfn.XLOOKUP(Table4[[#This Row],[DBUID]],PMD[DBUID],PMD[Indexed_Proximity_To_Groceries],"",0),
 IF(_xlpm.DataPoint = "","",VALUE(_xlpm.DataPoint)))</f>
        <v>5.1841925112863202E-2</v>
      </c>
      <c r="G1039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039" s="4">
        <f>_xlfn.LET(
 _xlpm.DataPoint, _xlfn.XLOOKUP(Table4[[#This Row],[DAUID]],Census[ALT_GEO_CODE],Census[Percent_Renters],"",0),
 IF(_xlpm.DataPoint = "","",VALUE(_xlpm.DataPoint)))</f>
        <v>15</v>
      </c>
      <c r="I1039" s="3">
        <f>IFERROR(_xlfn.PERCENTRANK.INC(Table4[Proximity to groceries (PMD)],Table4[[#This Row],[Proximity to groceries (PMD)]]),"")</f>
        <v>0.81299999999999994</v>
      </c>
      <c r="J1039" s="3">
        <f>IFERROR(_xlfn.PERCENTRANK.INC(Table4[Percentage of income from government transfers (Census)],Table4[[#This Row],[Percentage of income from government transfers (Census)]]),"")</f>
        <v>0.16700000000000001</v>
      </c>
      <c r="K1039" s="3">
        <f>IFERROR(_xlfn.PERCENTRANK.INC(Table4[Percentage of households that are renting (Census)],Table4[[#This Row],[Percentage of households that are renting (Census)]]),"")</f>
        <v>0.53</v>
      </c>
      <c r="L10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40" spans="2:12" x14ac:dyDescent="0.65">
      <c r="B1040" s="3">
        <v>35211657003</v>
      </c>
      <c r="C1040" s="3">
        <v>35211657</v>
      </c>
      <c r="D1040" s="3">
        <v>59</v>
      </c>
      <c r="E1040" s="3">
        <v>415</v>
      </c>
      <c r="F1040" s="3">
        <f>_xlfn.LET(
 _xlpm.DataPoint, _xlfn.XLOOKUP(Table4[[#This Row],[DBUID]],PMD[DBUID],PMD[Indexed_Proximity_To_Groceries],"",0),
 IF(_xlpm.DataPoint = "","",VALUE(_xlpm.DataPoint)))</f>
        <v>7.31447771608566E-2</v>
      </c>
      <c r="G1040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040" s="4">
        <f>_xlfn.LET(
 _xlpm.DataPoint, _xlfn.XLOOKUP(Table4[[#This Row],[DAUID]],Census[ALT_GEO_CODE],Census[Percent_Renters],"",0),
 IF(_xlpm.DataPoint = "","",VALUE(_xlpm.DataPoint)))</f>
        <v>15</v>
      </c>
      <c r="I1040" s="3">
        <f>IFERROR(_xlfn.PERCENTRANK.INC(Table4[Proximity to groceries (PMD)],Table4[[#This Row],[Proximity to groceries (PMD)]]),"")</f>
        <v>0.91800000000000004</v>
      </c>
      <c r="J1040" s="3">
        <f>IFERROR(_xlfn.PERCENTRANK.INC(Table4[Percentage of income from government transfers (Census)],Table4[[#This Row],[Percentage of income from government transfers (Census)]]),"")</f>
        <v>0.16700000000000001</v>
      </c>
      <c r="K1040" s="3">
        <f>IFERROR(_xlfn.PERCENTRANK.INC(Table4[Percentage of households that are renting (Census)],Table4[[#This Row],[Percentage of households that are renting (Census)]]),"")</f>
        <v>0.53</v>
      </c>
      <c r="L10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41" spans="2:12" x14ac:dyDescent="0.65">
      <c r="B1041" s="3">
        <v>35211658001</v>
      </c>
      <c r="C1041" s="3">
        <v>35211658</v>
      </c>
      <c r="D1041" s="3">
        <v>80</v>
      </c>
      <c r="E1041" s="3">
        <v>450</v>
      </c>
      <c r="F1041" s="3">
        <f>_xlfn.LET(
 _xlpm.DataPoint, _xlfn.XLOOKUP(Table4[[#This Row],[DBUID]],PMD[DBUID],PMD[Indexed_Proximity_To_Groceries],"",0),
 IF(_xlpm.DataPoint = "","",VALUE(_xlpm.DataPoint)))</f>
        <v>4.7181220543888597E-2</v>
      </c>
      <c r="G1041" s="4">
        <f>_xlfn.LET(
 _xlpm.DataPoint, _xlfn.XLOOKUP(Table4[[#This Row],[DAUID]],Census[ALT_GEO_CODE],Census[Percent_Of_Income_From_Goverment_Transfers],"",0),
 IF(_xlpm.DataPoint = "","",VALUE(_xlpm.DataPoint)))</f>
        <v>12.4</v>
      </c>
      <c r="H1041" s="4">
        <f>_xlfn.LET(
 _xlpm.DataPoint, _xlfn.XLOOKUP(Table4[[#This Row],[DAUID]],Census[ALT_GEO_CODE],Census[Percent_Renters],"",0),
 IF(_xlpm.DataPoint = "","",VALUE(_xlpm.DataPoint)))</f>
        <v>0</v>
      </c>
      <c r="I1041" s="3">
        <f>IFERROR(_xlfn.PERCENTRANK.INC(Table4[Proximity to groceries (PMD)],Table4[[#This Row],[Proximity to groceries (PMD)]]),"")</f>
        <v>0.77800000000000002</v>
      </c>
      <c r="J1041" s="3">
        <f>IFERROR(_xlfn.PERCENTRANK.INC(Table4[Percentage of income from government transfers (Census)],Table4[[#This Row],[Percentage of income from government transfers (Census)]]),"")</f>
        <v>0.57799999999999996</v>
      </c>
      <c r="K1041" s="3">
        <f>IFERROR(_xlfn.PERCENTRANK.INC(Table4[Percentage of households that are renting (Census)],Table4[[#This Row],[Percentage of households that are renting (Census)]]),"")</f>
        <v>0</v>
      </c>
      <c r="L10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42" spans="2:12" x14ac:dyDescent="0.65">
      <c r="B1042" s="3">
        <v>35211658002</v>
      </c>
      <c r="C1042" s="3">
        <v>35211658</v>
      </c>
      <c r="D1042" s="3">
        <v>82</v>
      </c>
      <c r="E1042" s="3">
        <v>450</v>
      </c>
      <c r="F1042" s="3">
        <f>_xlfn.LET(
 _xlpm.DataPoint, _xlfn.XLOOKUP(Table4[[#This Row],[DBUID]],PMD[DBUID],PMD[Indexed_Proximity_To_Groceries],"",0),
 IF(_xlpm.DataPoint = "","",VALUE(_xlpm.DataPoint)))</f>
        <v>4.8998553105766798E-2</v>
      </c>
      <c r="G1042" s="4">
        <f>_xlfn.LET(
 _xlpm.DataPoint, _xlfn.XLOOKUP(Table4[[#This Row],[DAUID]],Census[ALT_GEO_CODE],Census[Percent_Of_Income_From_Goverment_Transfers],"",0),
 IF(_xlpm.DataPoint = "","",VALUE(_xlpm.DataPoint)))</f>
        <v>12.4</v>
      </c>
      <c r="H1042" s="4">
        <f>_xlfn.LET(
 _xlpm.DataPoint, _xlfn.XLOOKUP(Table4[[#This Row],[DAUID]],Census[ALT_GEO_CODE],Census[Percent_Renters],"",0),
 IF(_xlpm.DataPoint = "","",VALUE(_xlpm.DataPoint)))</f>
        <v>0</v>
      </c>
      <c r="I1042" s="3">
        <f>IFERROR(_xlfn.PERCENTRANK.INC(Table4[Proximity to groceries (PMD)],Table4[[#This Row],[Proximity to groceries (PMD)]]),"")</f>
        <v>0.79300000000000004</v>
      </c>
      <c r="J1042" s="3">
        <f>IFERROR(_xlfn.PERCENTRANK.INC(Table4[Percentage of income from government transfers (Census)],Table4[[#This Row],[Percentage of income from government transfers (Census)]]),"")</f>
        <v>0.57799999999999996</v>
      </c>
      <c r="K1042" s="3">
        <f>IFERROR(_xlfn.PERCENTRANK.INC(Table4[Percentage of households that are renting (Census)],Table4[[#This Row],[Percentage of households that are renting (Census)]]),"")</f>
        <v>0</v>
      </c>
      <c r="L10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43" spans="2:12" x14ac:dyDescent="0.65">
      <c r="B1043" s="3">
        <v>35211658003</v>
      </c>
      <c r="C1043" s="3">
        <v>35211658</v>
      </c>
      <c r="D1043" s="3">
        <v>130</v>
      </c>
      <c r="E1043" s="3">
        <v>450</v>
      </c>
      <c r="F1043" s="3">
        <f>_xlfn.LET(
 _xlpm.DataPoint, _xlfn.XLOOKUP(Table4[[#This Row],[DBUID]],PMD[DBUID],PMD[Indexed_Proximity_To_Groceries],"",0),
 IF(_xlpm.DataPoint = "","",VALUE(_xlpm.DataPoint)))</f>
        <v>3.7085737772378898E-2</v>
      </c>
      <c r="G1043" s="4">
        <f>_xlfn.LET(
 _xlpm.DataPoint, _xlfn.XLOOKUP(Table4[[#This Row],[DAUID]],Census[ALT_GEO_CODE],Census[Percent_Of_Income_From_Goverment_Transfers],"",0),
 IF(_xlpm.DataPoint = "","",VALUE(_xlpm.DataPoint)))</f>
        <v>12.4</v>
      </c>
      <c r="H1043" s="4">
        <f>_xlfn.LET(
 _xlpm.DataPoint, _xlfn.XLOOKUP(Table4[[#This Row],[DAUID]],Census[ALT_GEO_CODE],Census[Percent_Renters],"",0),
 IF(_xlpm.DataPoint = "","",VALUE(_xlpm.DataPoint)))</f>
        <v>0</v>
      </c>
      <c r="I1043" s="3">
        <f>IFERROR(_xlfn.PERCENTRANK.INC(Table4[Proximity to groceries (PMD)],Table4[[#This Row],[Proximity to groceries (PMD)]]),"")</f>
        <v>0.68400000000000005</v>
      </c>
      <c r="J1043" s="3">
        <f>IFERROR(_xlfn.PERCENTRANK.INC(Table4[Percentage of income from government transfers (Census)],Table4[[#This Row],[Percentage of income from government transfers (Census)]]),"")</f>
        <v>0.57799999999999996</v>
      </c>
      <c r="K1043" s="3">
        <f>IFERROR(_xlfn.PERCENTRANK.INC(Table4[Percentage of households that are renting (Census)],Table4[[#This Row],[Percentage of households that are renting (Census)]]),"")</f>
        <v>0</v>
      </c>
      <c r="L10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44" spans="2:12" x14ac:dyDescent="0.65">
      <c r="B1044" s="3">
        <v>35211658004</v>
      </c>
      <c r="C1044" s="3">
        <v>35211658</v>
      </c>
      <c r="D1044" s="3">
        <v>158</v>
      </c>
      <c r="E1044" s="3">
        <v>450</v>
      </c>
      <c r="F1044" s="3">
        <f>_xlfn.LET(
 _xlpm.DataPoint, _xlfn.XLOOKUP(Table4[[#This Row],[DBUID]],PMD[DBUID],PMD[Indexed_Proximity_To_Groceries],"",0),
 IF(_xlpm.DataPoint = "","",VALUE(_xlpm.DataPoint)))</f>
        <v>7.0804751047386705E-2</v>
      </c>
      <c r="G1044" s="4">
        <f>_xlfn.LET(
 _xlpm.DataPoint, _xlfn.XLOOKUP(Table4[[#This Row],[DAUID]],Census[ALT_GEO_CODE],Census[Percent_Of_Income_From_Goverment_Transfers],"",0),
 IF(_xlpm.DataPoint = "","",VALUE(_xlpm.DataPoint)))</f>
        <v>12.4</v>
      </c>
      <c r="H1044" s="4">
        <f>_xlfn.LET(
 _xlpm.DataPoint, _xlfn.XLOOKUP(Table4[[#This Row],[DAUID]],Census[ALT_GEO_CODE],Census[Percent_Renters],"",0),
 IF(_xlpm.DataPoint = "","",VALUE(_xlpm.DataPoint)))</f>
        <v>0</v>
      </c>
      <c r="I1044" s="3">
        <f>IFERROR(_xlfn.PERCENTRANK.INC(Table4[Proximity to groceries (PMD)],Table4[[#This Row],[Proximity to groceries (PMD)]]),"")</f>
        <v>0.91200000000000003</v>
      </c>
      <c r="J1044" s="3">
        <f>IFERROR(_xlfn.PERCENTRANK.INC(Table4[Percentage of income from government transfers (Census)],Table4[[#This Row],[Percentage of income from government transfers (Census)]]),"")</f>
        <v>0.57799999999999996</v>
      </c>
      <c r="K1044" s="3">
        <f>IFERROR(_xlfn.PERCENTRANK.INC(Table4[Percentage of households that are renting (Census)],Table4[[#This Row],[Percentage of households that are renting (Census)]]),"")</f>
        <v>0</v>
      </c>
      <c r="L10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45" spans="2:12" x14ac:dyDescent="0.65">
      <c r="B1045" s="3">
        <v>35211661001</v>
      </c>
      <c r="C1045" s="3">
        <v>35211661</v>
      </c>
      <c r="D1045" s="3">
        <v>160</v>
      </c>
      <c r="E1045" s="3">
        <v>610</v>
      </c>
      <c r="F1045" s="3">
        <f>_xlfn.LET(
 _xlpm.DataPoint, _xlfn.XLOOKUP(Table4[[#This Row],[DBUID]],PMD[DBUID],PMD[Indexed_Proximity_To_Groceries],"",0),
 IF(_xlpm.DataPoint = "","",VALUE(_xlpm.DataPoint)))</f>
        <v>1.31027785196731E-2</v>
      </c>
      <c r="G1045" s="4">
        <f>_xlfn.LET(
 _xlpm.DataPoint, _xlfn.XLOOKUP(Table4[[#This Row],[DAUID]],Census[ALT_GEO_CODE],Census[Percent_Of_Income_From_Goverment_Transfers],"",0),
 IF(_xlpm.DataPoint = "","",VALUE(_xlpm.DataPoint)))</f>
        <v>11.9</v>
      </c>
      <c r="H1045" s="4">
        <f>_xlfn.LET(
 _xlpm.DataPoint, _xlfn.XLOOKUP(Table4[[#This Row],[DAUID]],Census[ALT_GEO_CODE],Census[Percent_Renters],"",0),
 IF(_xlpm.DataPoint = "","",VALUE(_xlpm.DataPoint)))</f>
        <v>16</v>
      </c>
      <c r="I1045" s="3">
        <f>IFERROR(_xlfn.PERCENTRANK.INC(Table4[Proximity to groceries (PMD)],Table4[[#This Row],[Proximity to groceries (PMD)]]),"")</f>
        <v>0.3</v>
      </c>
      <c r="J1045" s="3">
        <f>IFERROR(_xlfn.PERCENTRANK.INC(Table4[Percentage of income from government transfers (Census)],Table4[[#This Row],[Percentage of income from government transfers (Census)]]),"")</f>
        <v>0.504</v>
      </c>
      <c r="K1045" s="3">
        <f>IFERROR(_xlfn.PERCENTRANK.INC(Table4[Percentage of households that are renting (Census)],Table4[[#This Row],[Percentage of households that are renting (Census)]]),"")</f>
        <v>0.60299999999999998</v>
      </c>
      <c r="L10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46" spans="2:12" x14ac:dyDescent="0.65">
      <c r="B1046" s="3">
        <v>35211661002</v>
      </c>
      <c r="C1046" s="3">
        <v>35211661</v>
      </c>
      <c r="D1046" s="3">
        <v>181</v>
      </c>
      <c r="E1046" s="3">
        <v>610</v>
      </c>
      <c r="F1046" s="3">
        <f>_xlfn.LET(
 _xlpm.DataPoint, _xlfn.XLOOKUP(Table4[[#This Row],[DBUID]],PMD[DBUID],PMD[Indexed_Proximity_To_Groceries],"",0),
 IF(_xlpm.DataPoint = "","",VALUE(_xlpm.DataPoint)))</f>
        <v>1.4927615942868001E-2</v>
      </c>
      <c r="G1046" s="4">
        <f>_xlfn.LET(
 _xlpm.DataPoint, _xlfn.XLOOKUP(Table4[[#This Row],[DAUID]],Census[ALT_GEO_CODE],Census[Percent_Of_Income_From_Goverment_Transfers],"",0),
 IF(_xlpm.DataPoint = "","",VALUE(_xlpm.DataPoint)))</f>
        <v>11.9</v>
      </c>
      <c r="H1046" s="4">
        <f>_xlfn.LET(
 _xlpm.DataPoint, _xlfn.XLOOKUP(Table4[[#This Row],[DAUID]],Census[ALT_GEO_CODE],Census[Percent_Renters],"",0),
 IF(_xlpm.DataPoint = "","",VALUE(_xlpm.DataPoint)))</f>
        <v>16</v>
      </c>
      <c r="I1046" s="3">
        <f>IFERROR(_xlfn.PERCENTRANK.INC(Table4[Proximity to groceries (PMD)],Table4[[#This Row],[Proximity to groceries (PMD)]]),"")</f>
        <v>0.33900000000000002</v>
      </c>
      <c r="J1046" s="3">
        <f>IFERROR(_xlfn.PERCENTRANK.INC(Table4[Percentage of income from government transfers (Census)],Table4[[#This Row],[Percentage of income from government transfers (Census)]]),"")</f>
        <v>0.504</v>
      </c>
      <c r="K1046" s="3">
        <f>IFERROR(_xlfn.PERCENTRANK.INC(Table4[Percentage of households that are renting (Census)],Table4[[#This Row],[Percentage of households that are renting (Census)]]),"")</f>
        <v>0.60299999999999998</v>
      </c>
      <c r="L10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47" spans="2:12" x14ac:dyDescent="0.65">
      <c r="B1047" s="3">
        <v>35211661003</v>
      </c>
      <c r="C1047" s="3">
        <v>35211661</v>
      </c>
      <c r="D1047" s="3">
        <v>89</v>
      </c>
      <c r="E1047" s="3">
        <v>610</v>
      </c>
      <c r="F1047" s="3">
        <f>_xlfn.LET(
 _xlpm.DataPoint, _xlfn.XLOOKUP(Table4[[#This Row],[DBUID]],PMD[DBUID],PMD[Indexed_Proximity_To_Groceries],"",0),
 IF(_xlpm.DataPoint = "","",VALUE(_xlpm.DataPoint)))</f>
        <v>1.36970893383328E-2</v>
      </c>
      <c r="G1047" s="4">
        <f>_xlfn.LET(
 _xlpm.DataPoint, _xlfn.XLOOKUP(Table4[[#This Row],[DAUID]],Census[ALT_GEO_CODE],Census[Percent_Of_Income_From_Goverment_Transfers],"",0),
 IF(_xlpm.DataPoint = "","",VALUE(_xlpm.DataPoint)))</f>
        <v>11.9</v>
      </c>
      <c r="H1047" s="4">
        <f>_xlfn.LET(
 _xlpm.DataPoint, _xlfn.XLOOKUP(Table4[[#This Row],[DAUID]],Census[ALT_GEO_CODE],Census[Percent_Renters],"",0),
 IF(_xlpm.DataPoint = "","",VALUE(_xlpm.DataPoint)))</f>
        <v>16</v>
      </c>
      <c r="I1047" s="3">
        <f>IFERROR(_xlfn.PERCENTRANK.INC(Table4[Proximity to groceries (PMD)],Table4[[#This Row],[Proximity to groceries (PMD)]]),"")</f>
        <v>0.313</v>
      </c>
      <c r="J1047" s="3">
        <f>IFERROR(_xlfn.PERCENTRANK.INC(Table4[Percentage of income from government transfers (Census)],Table4[[#This Row],[Percentage of income from government transfers (Census)]]),"")</f>
        <v>0.504</v>
      </c>
      <c r="K1047" s="3">
        <f>IFERROR(_xlfn.PERCENTRANK.INC(Table4[Percentage of households that are renting (Census)],Table4[[#This Row],[Percentage of households that are renting (Census)]]),"")</f>
        <v>0.60299999999999998</v>
      </c>
      <c r="L10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48" spans="2:12" x14ac:dyDescent="0.65">
      <c r="B1048" s="3">
        <v>35211661004</v>
      </c>
      <c r="C1048" s="3">
        <v>35211661</v>
      </c>
      <c r="D1048" s="3">
        <v>113</v>
      </c>
      <c r="E1048" s="3">
        <v>610</v>
      </c>
      <c r="F1048" s="3">
        <f>_xlfn.LET(
 _xlpm.DataPoint, _xlfn.XLOOKUP(Table4[[#This Row],[DBUID]],PMD[DBUID],PMD[Indexed_Proximity_To_Groceries],"",0),
 IF(_xlpm.DataPoint = "","",VALUE(_xlpm.DataPoint)))</f>
        <v>1.22652195297444E-2</v>
      </c>
      <c r="G1048" s="4">
        <f>_xlfn.LET(
 _xlpm.DataPoint, _xlfn.XLOOKUP(Table4[[#This Row],[DAUID]],Census[ALT_GEO_CODE],Census[Percent_Of_Income_From_Goverment_Transfers],"",0),
 IF(_xlpm.DataPoint = "","",VALUE(_xlpm.DataPoint)))</f>
        <v>11.9</v>
      </c>
      <c r="H1048" s="4">
        <f>_xlfn.LET(
 _xlpm.DataPoint, _xlfn.XLOOKUP(Table4[[#This Row],[DAUID]],Census[ALT_GEO_CODE],Census[Percent_Renters],"",0),
 IF(_xlpm.DataPoint = "","",VALUE(_xlpm.DataPoint)))</f>
        <v>16</v>
      </c>
      <c r="I1048" s="3">
        <f>IFERROR(_xlfn.PERCENTRANK.INC(Table4[Proximity to groceries (PMD)],Table4[[#This Row],[Proximity to groceries (PMD)]]),"")</f>
        <v>0.27900000000000003</v>
      </c>
      <c r="J1048" s="3">
        <f>IFERROR(_xlfn.PERCENTRANK.INC(Table4[Percentage of income from government transfers (Census)],Table4[[#This Row],[Percentage of income from government transfers (Census)]]),"")</f>
        <v>0.504</v>
      </c>
      <c r="K1048" s="3">
        <f>IFERROR(_xlfn.PERCENTRANK.INC(Table4[Percentage of households that are renting (Census)],Table4[[#This Row],[Percentage of households that are renting (Census)]]),"")</f>
        <v>0.60299999999999998</v>
      </c>
      <c r="L10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49" spans="2:12" x14ac:dyDescent="0.65">
      <c r="B1049" s="3">
        <v>35211661005</v>
      </c>
      <c r="C1049" s="3">
        <v>35211661</v>
      </c>
      <c r="D1049" s="3">
        <v>67</v>
      </c>
      <c r="E1049" s="3">
        <v>610</v>
      </c>
      <c r="F1049" s="3">
        <f>_xlfn.LET(
 _xlpm.DataPoint, _xlfn.XLOOKUP(Table4[[#This Row],[DBUID]],PMD[DBUID],PMD[Indexed_Proximity_To_Groceries],"",0),
 IF(_xlpm.DataPoint = "","",VALUE(_xlpm.DataPoint)))</f>
        <v>3.2274511824486999E-3</v>
      </c>
      <c r="G1049" s="4">
        <f>_xlfn.LET(
 _xlpm.DataPoint, _xlfn.XLOOKUP(Table4[[#This Row],[DAUID]],Census[ALT_GEO_CODE],Census[Percent_Of_Income_From_Goverment_Transfers],"",0),
 IF(_xlpm.DataPoint = "","",VALUE(_xlpm.DataPoint)))</f>
        <v>11.9</v>
      </c>
      <c r="H1049" s="4">
        <f>_xlfn.LET(
 _xlpm.DataPoint, _xlfn.XLOOKUP(Table4[[#This Row],[DAUID]],Census[ALT_GEO_CODE],Census[Percent_Renters],"",0),
 IF(_xlpm.DataPoint = "","",VALUE(_xlpm.DataPoint)))</f>
        <v>16</v>
      </c>
      <c r="I1049" s="3">
        <f>IFERROR(_xlfn.PERCENTRANK.INC(Table4[Proximity to groceries (PMD)],Table4[[#This Row],[Proximity to groceries (PMD)]]),"")</f>
        <v>5.0999999999999997E-2</v>
      </c>
      <c r="J1049" s="3">
        <f>IFERROR(_xlfn.PERCENTRANK.INC(Table4[Percentage of income from government transfers (Census)],Table4[[#This Row],[Percentage of income from government transfers (Census)]]),"")</f>
        <v>0.504</v>
      </c>
      <c r="K1049" s="3">
        <f>IFERROR(_xlfn.PERCENTRANK.INC(Table4[Percentage of households that are renting (Census)],Table4[[#This Row],[Percentage of households that are renting (Census)]]),"")</f>
        <v>0.60299999999999998</v>
      </c>
      <c r="L10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50" spans="2:12" x14ac:dyDescent="0.65">
      <c r="B1050" s="3">
        <v>35211663001</v>
      </c>
      <c r="C1050" s="3">
        <v>35211663</v>
      </c>
      <c r="D1050" s="3">
        <v>45</v>
      </c>
      <c r="E1050" s="3">
        <v>1478</v>
      </c>
      <c r="F1050" s="3">
        <f>_xlfn.LET(
 _xlpm.DataPoint, _xlfn.XLOOKUP(Table4[[#This Row],[DBUID]],PMD[DBUID],PMD[Indexed_Proximity_To_Groceries],"",0),
 IF(_xlpm.DataPoint = "","",VALUE(_xlpm.DataPoint)))</f>
        <v>3.2897385011264497E-2</v>
      </c>
      <c r="G1050" s="4">
        <f>_xlfn.LET(
 _xlpm.DataPoint, _xlfn.XLOOKUP(Table4[[#This Row],[DAUID]],Census[ALT_GEO_CODE],Census[Percent_Of_Income_From_Goverment_Transfers],"",0),
 IF(_xlpm.DataPoint = "","",VALUE(_xlpm.DataPoint)))</f>
        <v>13</v>
      </c>
      <c r="H1050" s="4">
        <f>_xlfn.LET(
 _xlpm.DataPoint, _xlfn.XLOOKUP(Table4[[#This Row],[DAUID]],Census[ALT_GEO_CODE],Census[Percent_Renters],"",0),
 IF(_xlpm.DataPoint = "","",VALUE(_xlpm.DataPoint)))</f>
        <v>15.5</v>
      </c>
      <c r="I1050" s="3">
        <f>IFERROR(_xlfn.PERCENTRANK.INC(Table4[Proximity to groceries (PMD)],Table4[[#This Row],[Proximity to groceries (PMD)]]),"")</f>
        <v>0.63600000000000001</v>
      </c>
      <c r="J1050" s="3">
        <f>IFERROR(_xlfn.PERCENTRANK.INC(Table4[Percentage of income from government transfers (Census)],Table4[[#This Row],[Percentage of income from government transfers (Census)]]),"")</f>
        <v>0.66300000000000003</v>
      </c>
      <c r="K1050" s="3">
        <f>IFERROR(_xlfn.PERCENTRANK.INC(Table4[Percentage of households that are renting (Census)],Table4[[#This Row],[Percentage of households that are renting (Census)]]),"")</f>
        <v>0.57799999999999996</v>
      </c>
      <c r="L10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51" spans="2:12" x14ac:dyDescent="0.65">
      <c r="B1051" s="3">
        <v>35211663002</v>
      </c>
      <c r="C1051" s="3">
        <v>35211663</v>
      </c>
      <c r="D1051" s="3">
        <v>86</v>
      </c>
      <c r="E1051" s="3">
        <v>1478</v>
      </c>
      <c r="F1051" s="3">
        <f>_xlfn.LET(
 _xlpm.DataPoint, _xlfn.XLOOKUP(Table4[[#This Row],[DBUID]],PMD[DBUID],PMD[Indexed_Proximity_To_Groceries],"",0),
 IF(_xlpm.DataPoint = "","",VALUE(_xlpm.DataPoint)))</f>
        <v>4.2001888718298797E-2</v>
      </c>
      <c r="G1051" s="4">
        <f>_xlfn.LET(
 _xlpm.DataPoint, _xlfn.XLOOKUP(Table4[[#This Row],[DAUID]],Census[ALT_GEO_CODE],Census[Percent_Of_Income_From_Goverment_Transfers],"",0),
 IF(_xlpm.DataPoint = "","",VALUE(_xlpm.DataPoint)))</f>
        <v>13</v>
      </c>
      <c r="H1051" s="4">
        <f>_xlfn.LET(
 _xlpm.DataPoint, _xlfn.XLOOKUP(Table4[[#This Row],[DAUID]],Census[ALT_GEO_CODE],Census[Percent_Renters],"",0),
 IF(_xlpm.DataPoint = "","",VALUE(_xlpm.DataPoint)))</f>
        <v>15.5</v>
      </c>
      <c r="I1051" s="3">
        <f>IFERROR(_xlfn.PERCENTRANK.INC(Table4[Proximity to groceries (PMD)],Table4[[#This Row],[Proximity to groceries (PMD)]]),"")</f>
        <v>0.73899999999999999</v>
      </c>
      <c r="J1051" s="3">
        <f>IFERROR(_xlfn.PERCENTRANK.INC(Table4[Percentage of income from government transfers (Census)],Table4[[#This Row],[Percentage of income from government transfers (Census)]]),"")</f>
        <v>0.66300000000000003</v>
      </c>
      <c r="K1051" s="3">
        <f>IFERROR(_xlfn.PERCENTRANK.INC(Table4[Percentage of households that are renting (Census)],Table4[[#This Row],[Percentage of households that are renting (Census)]]),"")</f>
        <v>0.57799999999999996</v>
      </c>
      <c r="L10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52" spans="2:12" x14ac:dyDescent="0.65">
      <c r="B1052" s="3">
        <v>35211663004</v>
      </c>
      <c r="C1052" s="3">
        <v>35211663</v>
      </c>
      <c r="D1052" s="3">
        <v>191</v>
      </c>
      <c r="E1052" s="3">
        <v>1478</v>
      </c>
      <c r="F1052" s="3">
        <f>_xlfn.LET(
 _xlpm.DataPoint, _xlfn.XLOOKUP(Table4[[#This Row],[DBUID]],PMD[DBUID],PMD[Indexed_Proximity_To_Groceries],"",0),
 IF(_xlpm.DataPoint = "","",VALUE(_xlpm.DataPoint)))</f>
        <v>0.14550184516277001</v>
      </c>
      <c r="G1052" s="4">
        <f>_xlfn.LET(
 _xlpm.DataPoint, _xlfn.XLOOKUP(Table4[[#This Row],[DAUID]],Census[ALT_GEO_CODE],Census[Percent_Of_Income_From_Goverment_Transfers],"",0),
 IF(_xlpm.DataPoint = "","",VALUE(_xlpm.DataPoint)))</f>
        <v>13</v>
      </c>
      <c r="H1052" s="4">
        <f>_xlfn.LET(
 _xlpm.DataPoint, _xlfn.XLOOKUP(Table4[[#This Row],[DAUID]],Census[ALT_GEO_CODE],Census[Percent_Renters],"",0),
 IF(_xlpm.DataPoint = "","",VALUE(_xlpm.DataPoint)))</f>
        <v>15.5</v>
      </c>
      <c r="I1052" s="3">
        <f>IFERROR(_xlfn.PERCENTRANK.INC(Table4[Proximity to groceries (PMD)],Table4[[#This Row],[Proximity to groceries (PMD)]]),"")</f>
        <v>0.98799999999999999</v>
      </c>
      <c r="J1052" s="3">
        <f>IFERROR(_xlfn.PERCENTRANK.INC(Table4[Percentage of income from government transfers (Census)],Table4[[#This Row],[Percentage of income from government transfers (Census)]]),"")</f>
        <v>0.66300000000000003</v>
      </c>
      <c r="K1052" s="3">
        <f>IFERROR(_xlfn.PERCENTRANK.INC(Table4[Percentage of households that are renting (Census)],Table4[[#This Row],[Percentage of households that are renting (Census)]]),"")</f>
        <v>0.57799999999999996</v>
      </c>
      <c r="L10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53" spans="2:12" x14ac:dyDescent="0.65">
      <c r="B1053" s="3">
        <v>35211663005</v>
      </c>
      <c r="C1053" s="3">
        <v>35211663</v>
      </c>
      <c r="D1053" s="3">
        <v>116</v>
      </c>
      <c r="E1053" s="3">
        <v>1478</v>
      </c>
      <c r="F1053" s="3">
        <f>_xlfn.LET(
 _xlpm.DataPoint, _xlfn.XLOOKUP(Table4[[#This Row],[DBUID]],PMD[DBUID],PMD[Indexed_Proximity_To_Groceries],"",0),
 IF(_xlpm.DataPoint = "","",VALUE(_xlpm.DataPoint)))</f>
        <v>0.1416401146893532</v>
      </c>
      <c r="G1053" s="4">
        <f>_xlfn.LET(
 _xlpm.DataPoint, _xlfn.XLOOKUP(Table4[[#This Row],[DAUID]],Census[ALT_GEO_CODE],Census[Percent_Of_Income_From_Goverment_Transfers],"",0),
 IF(_xlpm.DataPoint = "","",VALUE(_xlpm.DataPoint)))</f>
        <v>13</v>
      </c>
      <c r="H1053" s="4">
        <f>_xlfn.LET(
 _xlpm.DataPoint, _xlfn.XLOOKUP(Table4[[#This Row],[DAUID]],Census[ALT_GEO_CODE],Census[Percent_Renters],"",0),
 IF(_xlpm.DataPoint = "","",VALUE(_xlpm.DataPoint)))</f>
        <v>15.5</v>
      </c>
      <c r="I1053" s="3">
        <f>IFERROR(_xlfn.PERCENTRANK.INC(Table4[Proximity to groceries (PMD)],Table4[[#This Row],[Proximity to groceries (PMD)]]),"")</f>
        <v>0.98799999999999999</v>
      </c>
      <c r="J1053" s="3">
        <f>IFERROR(_xlfn.PERCENTRANK.INC(Table4[Percentage of income from government transfers (Census)],Table4[[#This Row],[Percentage of income from government transfers (Census)]]),"")</f>
        <v>0.66300000000000003</v>
      </c>
      <c r="K1053" s="3">
        <f>IFERROR(_xlfn.PERCENTRANK.INC(Table4[Percentage of households that are renting (Census)],Table4[[#This Row],[Percentage of households that are renting (Census)]]),"")</f>
        <v>0.57799999999999996</v>
      </c>
      <c r="L10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54" spans="2:12" x14ac:dyDescent="0.65">
      <c r="B1054" s="3">
        <v>35211663006</v>
      </c>
      <c r="C1054" s="3">
        <v>35211663</v>
      </c>
      <c r="D1054" s="3">
        <v>621</v>
      </c>
      <c r="E1054" s="3">
        <v>1478</v>
      </c>
      <c r="F1054" s="3">
        <f>_xlfn.LET(
 _xlpm.DataPoint, _xlfn.XLOOKUP(Table4[[#This Row],[DBUID]],PMD[DBUID],PMD[Indexed_Proximity_To_Groceries],"",0),
 IF(_xlpm.DataPoint = "","",VALUE(_xlpm.DataPoint)))</f>
        <v>0.2063738972531286</v>
      </c>
      <c r="G1054" s="4">
        <f>_xlfn.LET(
 _xlpm.DataPoint, _xlfn.XLOOKUP(Table4[[#This Row],[DAUID]],Census[ALT_GEO_CODE],Census[Percent_Of_Income_From_Goverment_Transfers],"",0),
 IF(_xlpm.DataPoint = "","",VALUE(_xlpm.DataPoint)))</f>
        <v>13</v>
      </c>
      <c r="H1054" s="4">
        <f>_xlfn.LET(
 _xlpm.DataPoint, _xlfn.XLOOKUP(Table4[[#This Row],[DAUID]],Census[ALT_GEO_CODE],Census[Percent_Renters],"",0),
 IF(_xlpm.DataPoint = "","",VALUE(_xlpm.DataPoint)))</f>
        <v>15.5</v>
      </c>
      <c r="I1054" s="3">
        <f>IFERROR(_xlfn.PERCENTRANK.INC(Table4[Proximity to groceries (PMD)],Table4[[#This Row],[Proximity to groceries (PMD)]]),"")</f>
        <v>0.996</v>
      </c>
      <c r="J1054" s="3">
        <f>IFERROR(_xlfn.PERCENTRANK.INC(Table4[Percentage of income from government transfers (Census)],Table4[[#This Row],[Percentage of income from government transfers (Census)]]),"")</f>
        <v>0.66300000000000003</v>
      </c>
      <c r="K1054" s="3">
        <f>IFERROR(_xlfn.PERCENTRANK.INC(Table4[Percentage of households that are renting (Census)],Table4[[#This Row],[Percentage of households that are renting (Census)]]),"")</f>
        <v>0.57799999999999996</v>
      </c>
      <c r="L105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0.11530118906248174</v>
      </c>
    </row>
    <row r="1055" spans="2:12" x14ac:dyDescent="0.65">
      <c r="B1055" s="3">
        <v>35211663007</v>
      </c>
      <c r="C1055" s="3">
        <v>35211663</v>
      </c>
      <c r="D1055" s="3">
        <v>419</v>
      </c>
      <c r="E1055" s="3">
        <v>1478</v>
      </c>
      <c r="F1055" s="3">
        <f>_xlfn.LET(
 _xlpm.DataPoint, _xlfn.XLOOKUP(Table4[[#This Row],[DBUID]],PMD[DBUID],PMD[Indexed_Proximity_To_Groceries],"",0),
 IF(_xlpm.DataPoint = "","",VALUE(_xlpm.DataPoint)))</f>
        <v>0.25345277425855051</v>
      </c>
      <c r="G1055" s="4">
        <f>_xlfn.LET(
 _xlpm.DataPoint, _xlfn.XLOOKUP(Table4[[#This Row],[DAUID]],Census[ALT_GEO_CODE],Census[Percent_Of_Income_From_Goverment_Transfers],"",0),
 IF(_xlpm.DataPoint = "","",VALUE(_xlpm.DataPoint)))</f>
        <v>13</v>
      </c>
      <c r="H1055" s="4">
        <f>_xlfn.LET(
 _xlpm.DataPoint, _xlfn.XLOOKUP(Table4[[#This Row],[DAUID]],Census[ALT_GEO_CODE],Census[Percent_Renters],"",0),
 IF(_xlpm.DataPoint = "","",VALUE(_xlpm.DataPoint)))</f>
        <v>15.5</v>
      </c>
      <c r="I1055" s="3">
        <f>IFERROR(_xlfn.PERCENTRANK.INC(Table4[Proximity to groceries (PMD)],Table4[[#This Row],[Proximity to groceries (PMD)]]),"")</f>
        <v>0.999</v>
      </c>
      <c r="J1055" s="3">
        <f>IFERROR(_xlfn.PERCENTRANK.INC(Table4[Percentage of income from government transfers (Census)],Table4[[#This Row],[Percentage of income from government transfers (Census)]]),"")</f>
        <v>0.66300000000000003</v>
      </c>
      <c r="K1055" s="3">
        <f>IFERROR(_xlfn.PERCENTRANK.INC(Table4[Percentage of households that are renting (Census)],Table4[[#This Row],[Percentage of households that are renting (Census)]]),"")</f>
        <v>0.57799999999999996</v>
      </c>
      <c r="L105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7.2635197588864608E-2</v>
      </c>
    </row>
    <row r="1056" spans="2:12" x14ac:dyDescent="0.65">
      <c r="B1056" s="3">
        <v>35211664001</v>
      </c>
      <c r="C1056" s="3">
        <v>35211664</v>
      </c>
      <c r="D1056" s="3">
        <v>551</v>
      </c>
      <c r="E1056" s="3">
        <v>551</v>
      </c>
      <c r="F1056" s="3">
        <f>_xlfn.LET(
 _xlpm.DataPoint, _xlfn.XLOOKUP(Table4[[#This Row],[DBUID]],PMD[DBUID],PMD[Indexed_Proximity_To_Groceries],"",0),
 IF(_xlpm.DataPoint = "","",VALUE(_xlpm.DataPoint)))</f>
        <v>5.2680721021334002E-3</v>
      </c>
      <c r="G1056" s="4">
        <f>_xlfn.LET(
 _xlpm.DataPoint, _xlfn.XLOOKUP(Table4[[#This Row],[DAUID]],Census[ALT_GEO_CODE],Census[Percent_Of_Income_From_Goverment_Transfers],"",0),
 IF(_xlpm.DataPoint = "","",VALUE(_xlpm.DataPoint)))</f>
        <v>14.8</v>
      </c>
      <c r="H1056" s="4">
        <f>_xlfn.LET(
 _xlpm.DataPoint, _xlfn.XLOOKUP(Table4[[#This Row],[DAUID]],Census[ALT_GEO_CODE],Census[Percent_Renters],"",0),
 IF(_xlpm.DataPoint = "","",VALUE(_xlpm.DataPoint)))</f>
        <v>20.8</v>
      </c>
      <c r="I1056" s="3">
        <f>IFERROR(_xlfn.PERCENTRANK.INC(Table4[Proximity to groceries (PMD)],Table4[[#This Row],[Proximity to groceries (PMD)]]),"")</f>
        <v>0.105</v>
      </c>
      <c r="J1056" s="3">
        <f>IFERROR(_xlfn.PERCENTRANK.INC(Table4[Percentage of income from government transfers (Census)],Table4[[#This Row],[Percentage of income from government transfers (Census)]]),"")</f>
        <v>0.80800000000000005</v>
      </c>
      <c r="K1056" s="3">
        <f>IFERROR(_xlfn.PERCENTRANK.INC(Table4[Percentage of households that are renting (Census)],Table4[[#This Row],[Percentage of households that are renting (Census)]]),"")</f>
        <v>0.78800000000000003</v>
      </c>
      <c r="L105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0.82906173551011864</v>
      </c>
    </row>
    <row r="1057" spans="2:12" x14ac:dyDescent="0.65">
      <c r="B1057" s="3">
        <v>35211665001</v>
      </c>
      <c r="C1057" s="3">
        <v>35211665</v>
      </c>
      <c r="D1057" s="3">
        <v>1023</v>
      </c>
      <c r="E1057" s="3">
        <v>1471</v>
      </c>
      <c r="F1057" s="3">
        <f>_xlfn.LET(
 _xlpm.DataPoint, _xlfn.XLOOKUP(Table4[[#This Row],[DBUID]],PMD[DBUID],PMD[Indexed_Proximity_To_Groceries],"",0),
 IF(_xlpm.DataPoint = "","",VALUE(_xlpm.DataPoint)))</f>
        <v>9.2823809278146693E-2</v>
      </c>
      <c r="G1057" s="4">
        <f>_xlfn.LET(
 _xlpm.DataPoint, _xlfn.XLOOKUP(Table4[[#This Row],[DAUID]],Census[ALT_GEO_CODE],Census[Percent_Of_Income_From_Goverment_Transfers],"",0),
 IF(_xlpm.DataPoint = "","",VALUE(_xlpm.DataPoint)))</f>
        <v>16.5</v>
      </c>
      <c r="H1057" s="4">
        <f>_xlfn.LET(
 _xlpm.DataPoint, _xlfn.XLOOKUP(Table4[[#This Row],[DAUID]],Census[ALT_GEO_CODE],Census[Percent_Renters],"",0),
 IF(_xlpm.DataPoint = "","",VALUE(_xlpm.DataPoint)))</f>
        <v>20.9</v>
      </c>
      <c r="I1057" s="3">
        <f>IFERROR(_xlfn.PERCENTRANK.INC(Table4[Proximity to groceries (PMD)],Table4[[#This Row],[Proximity to groceries (PMD)]]),"")</f>
        <v>0.95499999999999996</v>
      </c>
      <c r="J1057" s="3">
        <f>IFERROR(_xlfn.PERCENTRANK.INC(Table4[Percentage of income from government transfers (Census)],Table4[[#This Row],[Percentage of income from government transfers (Census)]]),"")</f>
        <v>0.89100000000000001</v>
      </c>
      <c r="K1057" s="3">
        <f>IFERROR(_xlfn.PERCENTRANK.INC(Table4[Percentage of households that are renting (Census)],Table4[[#This Row],[Percentage of households that are renting (Census)]]),"")</f>
        <v>0.80200000000000005</v>
      </c>
      <c r="L105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0.31799590596366833</v>
      </c>
    </row>
    <row r="1058" spans="2:12" x14ac:dyDescent="0.65">
      <c r="B1058" s="3">
        <v>35211665002</v>
      </c>
      <c r="C1058" s="3">
        <v>35211665</v>
      </c>
      <c r="D1058" s="3">
        <v>116</v>
      </c>
      <c r="E1058" s="3">
        <v>1471</v>
      </c>
      <c r="F1058" s="3">
        <f>_xlfn.LET(
 _xlpm.DataPoint, _xlfn.XLOOKUP(Table4[[#This Row],[DBUID]],PMD[DBUID],PMD[Indexed_Proximity_To_Groceries],"",0),
 IF(_xlpm.DataPoint = "","",VALUE(_xlpm.DataPoint)))</f>
        <v>0.1065331415965436</v>
      </c>
      <c r="G1058" s="4">
        <f>_xlfn.LET(
 _xlpm.DataPoint, _xlfn.XLOOKUP(Table4[[#This Row],[DAUID]],Census[ALT_GEO_CODE],Census[Percent_Of_Income_From_Goverment_Transfers],"",0),
 IF(_xlpm.DataPoint = "","",VALUE(_xlpm.DataPoint)))</f>
        <v>16.5</v>
      </c>
      <c r="H1058" s="4">
        <f>_xlfn.LET(
 _xlpm.DataPoint, _xlfn.XLOOKUP(Table4[[#This Row],[DAUID]],Census[ALT_GEO_CODE],Census[Percent_Renters],"",0),
 IF(_xlpm.DataPoint = "","",VALUE(_xlpm.DataPoint)))</f>
        <v>20.9</v>
      </c>
      <c r="I1058" s="3">
        <f>IFERROR(_xlfn.PERCENTRANK.INC(Table4[Proximity to groceries (PMD)],Table4[[#This Row],[Proximity to groceries (PMD)]]),"")</f>
        <v>0.96899999999999997</v>
      </c>
      <c r="J1058" s="3">
        <f>IFERROR(_xlfn.PERCENTRANK.INC(Table4[Percentage of income from government transfers (Census)],Table4[[#This Row],[Percentage of income from government transfers (Census)]]),"")</f>
        <v>0.89100000000000001</v>
      </c>
      <c r="K1058" s="3">
        <f>IFERROR(_xlfn.PERCENTRANK.INC(Table4[Percentage of households that are renting (Census)],Table4[[#This Row],[Percentage of households that are renting (Census)]]),"")</f>
        <v>0.80200000000000005</v>
      </c>
      <c r="L10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59" spans="2:12" x14ac:dyDescent="0.65">
      <c r="B1059" s="3">
        <v>35211665003</v>
      </c>
      <c r="C1059" s="3">
        <v>35211665</v>
      </c>
      <c r="D1059" s="3">
        <v>35</v>
      </c>
      <c r="E1059" s="3">
        <v>1471</v>
      </c>
      <c r="F1059" s="3">
        <f>_xlfn.LET(
 _xlpm.DataPoint, _xlfn.XLOOKUP(Table4[[#This Row],[DBUID]],PMD[DBUID],PMD[Indexed_Proximity_To_Groceries],"",0),
 IF(_xlpm.DataPoint = "","",VALUE(_xlpm.DataPoint)))</f>
        <v>7.9660645959464996E-2</v>
      </c>
      <c r="G1059" s="4">
        <f>_xlfn.LET(
 _xlpm.DataPoint, _xlfn.XLOOKUP(Table4[[#This Row],[DAUID]],Census[ALT_GEO_CODE],Census[Percent_Of_Income_From_Goverment_Transfers],"",0),
 IF(_xlpm.DataPoint = "","",VALUE(_xlpm.DataPoint)))</f>
        <v>16.5</v>
      </c>
      <c r="H1059" s="4">
        <f>_xlfn.LET(
 _xlpm.DataPoint, _xlfn.XLOOKUP(Table4[[#This Row],[DAUID]],Census[ALT_GEO_CODE],Census[Percent_Renters],"",0),
 IF(_xlpm.DataPoint = "","",VALUE(_xlpm.DataPoint)))</f>
        <v>20.9</v>
      </c>
      <c r="I1059" s="3">
        <f>IFERROR(_xlfn.PERCENTRANK.INC(Table4[Proximity to groceries (PMD)],Table4[[#This Row],[Proximity to groceries (PMD)]]),"")</f>
        <v>0.93100000000000005</v>
      </c>
      <c r="J1059" s="3">
        <f>IFERROR(_xlfn.PERCENTRANK.INC(Table4[Percentage of income from government transfers (Census)],Table4[[#This Row],[Percentage of income from government transfers (Census)]]),"")</f>
        <v>0.89100000000000001</v>
      </c>
      <c r="K1059" s="3">
        <f>IFERROR(_xlfn.PERCENTRANK.INC(Table4[Percentage of households that are renting (Census)],Table4[[#This Row],[Percentage of households that are renting (Census)]]),"")</f>
        <v>0.80200000000000005</v>
      </c>
      <c r="L10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60" spans="2:12" x14ac:dyDescent="0.65">
      <c r="B1060" s="3">
        <v>35211665004</v>
      </c>
      <c r="C1060" s="3">
        <v>35211665</v>
      </c>
      <c r="D1060" s="3">
        <v>297</v>
      </c>
      <c r="E1060" s="3">
        <v>1471</v>
      </c>
      <c r="F1060" s="3">
        <f>_xlfn.LET(
 _xlpm.DataPoint, _xlfn.XLOOKUP(Table4[[#This Row],[DBUID]],PMD[DBUID],PMD[Indexed_Proximity_To_Groceries],"",0),
 IF(_xlpm.DataPoint = "","",VALUE(_xlpm.DataPoint)))</f>
        <v>0.117796877565943</v>
      </c>
      <c r="G1060" s="4">
        <f>_xlfn.LET(
 _xlpm.DataPoint, _xlfn.XLOOKUP(Table4[[#This Row],[DAUID]],Census[ALT_GEO_CODE],Census[Percent_Of_Income_From_Goverment_Transfers],"",0),
 IF(_xlpm.DataPoint = "","",VALUE(_xlpm.DataPoint)))</f>
        <v>16.5</v>
      </c>
      <c r="H1060" s="4">
        <f>_xlfn.LET(
 _xlpm.DataPoint, _xlfn.XLOOKUP(Table4[[#This Row],[DAUID]],Census[ALT_GEO_CODE],Census[Percent_Renters],"",0),
 IF(_xlpm.DataPoint = "","",VALUE(_xlpm.DataPoint)))</f>
        <v>20.9</v>
      </c>
      <c r="I1060" s="3">
        <f>IFERROR(_xlfn.PERCENTRANK.INC(Table4[Proximity to groceries (PMD)],Table4[[#This Row],[Proximity to groceries (PMD)]]),"")</f>
        <v>0.97699999999999998</v>
      </c>
      <c r="J1060" s="3">
        <f>IFERROR(_xlfn.PERCENTRANK.INC(Table4[Percentage of income from government transfers (Census)],Table4[[#This Row],[Percentage of income from government transfers (Census)]]),"")</f>
        <v>0.89100000000000001</v>
      </c>
      <c r="K1060" s="3">
        <f>IFERROR(_xlfn.PERCENTRANK.INC(Table4[Percentage of households that are renting (Census)],Table4[[#This Row],[Percentage of households that are renting (Census)]]),"")</f>
        <v>0.80200000000000005</v>
      </c>
      <c r="L10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61" spans="2:12" x14ac:dyDescent="0.65">
      <c r="B1061" s="3">
        <v>35211666001</v>
      </c>
      <c r="C1061" s="3">
        <v>35211666</v>
      </c>
      <c r="D1061" s="3">
        <v>320</v>
      </c>
      <c r="E1061" s="3">
        <v>580</v>
      </c>
      <c r="F1061" s="3">
        <f>_xlfn.LET(
 _xlpm.DataPoint, _xlfn.XLOOKUP(Table4[[#This Row],[DBUID]],PMD[DBUID],PMD[Indexed_Proximity_To_Groceries],"",0),
 IF(_xlpm.DataPoint = "","",VALUE(_xlpm.DataPoint)))</f>
        <v>0.1528330927886111</v>
      </c>
      <c r="G1061" s="4">
        <f>_xlfn.LET(
 _xlpm.DataPoint, _xlfn.XLOOKUP(Table4[[#This Row],[DAUID]],Census[ALT_GEO_CODE],Census[Percent_Of_Income_From_Goverment_Transfers],"",0),
 IF(_xlpm.DataPoint = "","",VALUE(_xlpm.DataPoint)))</f>
        <v>11.7</v>
      </c>
      <c r="H1061" s="4">
        <f>_xlfn.LET(
 _xlpm.DataPoint, _xlfn.XLOOKUP(Table4[[#This Row],[DAUID]],Census[ALT_GEO_CODE],Census[Percent_Renters],"",0),
 IF(_xlpm.DataPoint = "","",VALUE(_xlpm.DataPoint)))</f>
        <v>10.7</v>
      </c>
      <c r="I1061" s="3">
        <f>IFERROR(_xlfn.PERCENTRANK.INC(Table4[Proximity to groceries (PMD)],Table4[[#This Row],[Proximity to groceries (PMD)]]),"")</f>
        <v>0.98899999999999999</v>
      </c>
      <c r="J1061" s="3">
        <f>IFERROR(_xlfn.PERCENTRANK.INC(Table4[Percentage of income from government transfers (Census)],Table4[[#This Row],[Percentage of income from government transfers (Census)]]),"")</f>
        <v>0.495</v>
      </c>
      <c r="K1061" s="3">
        <f>IFERROR(_xlfn.PERCENTRANK.INC(Table4[Percentage of households that are renting (Census)],Table4[[#This Row],[Percentage of households that are renting (Census)]]),"")</f>
        <v>0.308</v>
      </c>
      <c r="L106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0.11880905280808202</v>
      </c>
    </row>
    <row r="1062" spans="2:12" x14ac:dyDescent="0.65">
      <c r="B1062" s="3">
        <v>35211666002</v>
      </c>
      <c r="C1062" s="3">
        <v>35211666</v>
      </c>
      <c r="D1062" s="3">
        <v>260</v>
      </c>
      <c r="E1062" s="3">
        <v>580</v>
      </c>
      <c r="F1062" s="3">
        <f>_xlfn.LET(
 _xlpm.DataPoint, _xlfn.XLOOKUP(Table4[[#This Row],[DBUID]],PMD[DBUID],PMD[Indexed_Proximity_To_Groceries],"",0),
 IF(_xlpm.DataPoint = "","",VALUE(_xlpm.DataPoint)))</f>
        <v>0.21764563744913071</v>
      </c>
      <c r="G1062" s="4">
        <f>_xlfn.LET(
 _xlpm.DataPoint, _xlfn.XLOOKUP(Table4[[#This Row],[DAUID]],Census[ALT_GEO_CODE],Census[Percent_Of_Income_From_Goverment_Transfers],"",0),
 IF(_xlpm.DataPoint = "","",VALUE(_xlpm.DataPoint)))</f>
        <v>11.7</v>
      </c>
      <c r="H1062" s="4">
        <f>_xlfn.LET(
 _xlpm.DataPoint, _xlfn.XLOOKUP(Table4[[#This Row],[DAUID]],Census[ALT_GEO_CODE],Census[Percent_Renters],"",0),
 IF(_xlpm.DataPoint = "","",VALUE(_xlpm.DataPoint)))</f>
        <v>10.7</v>
      </c>
      <c r="I1062" s="3">
        <f>IFERROR(_xlfn.PERCENTRANK.INC(Table4[Proximity to groceries (PMD)],Table4[[#This Row],[Proximity to groceries (PMD)]]),"")</f>
        <v>0.998</v>
      </c>
      <c r="J1062" s="3">
        <f>IFERROR(_xlfn.PERCENTRANK.INC(Table4[Percentage of income from government transfers (Census)],Table4[[#This Row],[Percentage of income from government transfers (Census)]]),"")</f>
        <v>0.495</v>
      </c>
      <c r="K1062" s="3">
        <f>IFERROR(_xlfn.PERCENTRANK.INC(Table4[Percentage of households that are renting (Census)],Table4[[#This Row],[Percentage of households that are renting (Census)]]),"")</f>
        <v>0.308</v>
      </c>
      <c r="L10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63" spans="2:12" x14ac:dyDescent="0.65">
      <c r="B1063" s="3">
        <v>35211667001</v>
      </c>
      <c r="C1063" s="3">
        <v>35211667</v>
      </c>
      <c r="D1063" s="3">
        <v>1164</v>
      </c>
      <c r="E1063" s="3">
        <v>1164</v>
      </c>
      <c r="F1063" s="3">
        <f>_xlfn.LET(
 _xlpm.DataPoint, _xlfn.XLOOKUP(Table4[[#This Row],[DBUID]],PMD[DBUID],PMD[Indexed_Proximity_To_Groceries],"",0),
 IF(_xlpm.DataPoint = "","",VALUE(_xlpm.DataPoint)))</f>
        <v>7.5364276901491306E-2</v>
      </c>
      <c r="G1063" s="4">
        <f>_xlfn.LET(
 _xlpm.DataPoint, _xlfn.XLOOKUP(Table4[[#This Row],[DAUID]],Census[ALT_GEO_CODE],Census[Percent_Of_Income_From_Goverment_Transfers],"",0),
 IF(_xlpm.DataPoint = "","",VALUE(_xlpm.DataPoint)))</f>
        <v>12.2</v>
      </c>
      <c r="H1063" s="4">
        <f>_xlfn.LET(
 _xlpm.DataPoint, _xlfn.XLOOKUP(Table4[[#This Row],[DAUID]],Census[ALT_GEO_CODE],Census[Percent_Renters],"",0),
 IF(_xlpm.DataPoint = "","",VALUE(_xlpm.DataPoint)))</f>
        <v>13.8</v>
      </c>
      <c r="I1063" s="3">
        <f>IFERROR(_xlfn.PERCENTRANK.INC(Table4[Proximity to groceries (PMD)],Table4[[#This Row],[Proximity to groceries (PMD)]]),"")</f>
        <v>0.92300000000000004</v>
      </c>
      <c r="J1063" s="3">
        <f>IFERROR(_xlfn.PERCENTRANK.INC(Table4[Percentage of income from government transfers (Census)],Table4[[#This Row],[Percentage of income from government transfers (Census)]]),"")</f>
        <v>0.55700000000000005</v>
      </c>
      <c r="K1063" s="3">
        <f>IFERROR(_xlfn.PERCENTRANK.INC(Table4[Percentage of households that are renting (Census)],Table4[[#This Row],[Percentage of households that are renting (Census)]]),"")</f>
        <v>0.47399999999999998</v>
      </c>
      <c r="L106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0.2729238070453438</v>
      </c>
    </row>
    <row r="1064" spans="2:12" x14ac:dyDescent="0.65">
      <c r="B1064" s="3">
        <v>35211668001</v>
      </c>
      <c r="C1064" s="3">
        <v>35211668</v>
      </c>
      <c r="D1064" s="3">
        <v>78</v>
      </c>
      <c r="E1064" s="3">
        <v>586</v>
      </c>
      <c r="F1064" s="3">
        <f>_xlfn.LET(
 _xlpm.DataPoint, _xlfn.XLOOKUP(Table4[[#This Row],[DBUID]],PMD[DBUID],PMD[Indexed_Proximity_To_Groceries],"",0),
 IF(_xlpm.DataPoint = "","",VALUE(_xlpm.DataPoint)))</f>
        <v>1.8203506651303001E-3</v>
      </c>
      <c r="G1064" s="4">
        <f>_xlfn.LET(
 _xlpm.DataPoint, _xlfn.XLOOKUP(Table4[[#This Row],[DAUID]],Census[ALT_GEO_CODE],Census[Percent_Of_Income_From_Goverment_Transfers],"",0),
 IF(_xlpm.DataPoint = "","",VALUE(_xlpm.DataPoint)))</f>
        <v>8.9</v>
      </c>
      <c r="H1064" s="4">
        <f>_xlfn.LET(
 _xlpm.DataPoint, _xlfn.XLOOKUP(Table4[[#This Row],[DAUID]],Census[ALT_GEO_CODE],Census[Percent_Renters],"",0),
 IF(_xlpm.DataPoint = "","",VALUE(_xlpm.DataPoint)))</f>
        <v>16</v>
      </c>
      <c r="I1064" s="3">
        <f>IFERROR(_xlfn.PERCENTRANK.INC(Table4[Proximity to groceries (PMD)],Table4[[#This Row],[Proximity to groceries (PMD)]]),"")</f>
        <v>1.9E-2</v>
      </c>
      <c r="J1064" s="3">
        <f>IFERROR(_xlfn.PERCENTRANK.INC(Table4[Percentage of income from government transfers (Census)],Table4[[#This Row],[Percentage of income from government transfers (Census)]]),"")</f>
        <v>0.13500000000000001</v>
      </c>
      <c r="K1064" s="3">
        <f>IFERROR(_xlfn.PERCENTRANK.INC(Table4[Percentage of households that are renting (Census)],Table4[[#This Row],[Percentage of households that are renting (Census)]]),"")</f>
        <v>0.60299999999999998</v>
      </c>
      <c r="L10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65" spans="2:12" x14ac:dyDescent="0.65">
      <c r="B1065" s="3">
        <v>35211668002</v>
      </c>
      <c r="C1065" s="3">
        <v>35211668</v>
      </c>
      <c r="D1065" s="3">
        <v>167</v>
      </c>
      <c r="E1065" s="3">
        <v>586</v>
      </c>
      <c r="F1065" s="3">
        <f>_xlfn.LET(
 _xlpm.DataPoint, _xlfn.XLOOKUP(Table4[[#This Row],[DBUID]],PMD[DBUID],PMD[Indexed_Proximity_To_Groceries],"",0),
 IF(_xlpm.DataPoint = "","",VALUE(_xlpm.DataPoint)))</f>
        <v>9.7274892460803009E-3</v>
      </c>
      <c r="G1065" s="4">
        <f>_xlfn.LET(
 _xlpm.DataPoint, _xlfn.XLOOKUP(Table4[[#This Row],[DAUID]],Census[ALT_GEO_CODE],Census[Percent_Of_Income_From_Goverment_Transfers],"",0),
 IF(_xlpm.DataPoint = "","",VALUE(_xlpm.DataPoint)))</f>
        <v>8.9</v>
      </c>
      <c r="H1065" s="4">
        <f>_xlfn.LET(
 _xlpm.DataPoint, _xlfn.XLOOKUP(Table4[[#This Row],[DAUID]],Census[ALT_GEO_CODE],Census[Percent_Renters],"",0),
 IF(_xlpm.DataPoint = "","",VALUE(_xlpm.DataPoint)))</f>
        <v>16</v>
      </c>
      <c r="I1065" s="3">
        <f>IFERROR(_xlfn.PERCENTRANK.INC(Table4[Proximity to groceries (PMD)],Table4[[#This Row],[Proximity to groceries (PMD)]]),"")</f>
        <v>0.22800000000000001</v>
      </c>
      <c r="J1065" s="3">
        <f>IFERROR(_xlfn.PERCENTRANK.INC(Table4[Percentage of income from government transfers (Census)],Table4[[#This Row],[Percentage of income from government transfers (Census)]]),"")</f>
        <v>0.13500000000000001</v>
      </c>
      <c r="K1065" s="3">
        <f>IFERROR(_xlfn.PERCENTRANK.INC(Table4[Percentage of households that are renting (Census)],Table4[[#This Row],[Percentage of households that are renting (Census)]]),"")</f>
        <v>0.60299999999999998</v>
      </c>
      <c r="L10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66" spans="2:12" x14ac:dyDescent="0.65">
      <c r="B1066" s="3">
        <v>35211668003</v>
      </c>
      <c r="C1066" s="3">
        <v>35211668</v>
      </c>
      <c r="D1066" s="3">
        <v>135</v>
      </c>
      <c r="E1066" s="3">
        <v>586</v>
      </c>
      <c r="F1066" s="3">
        <f>_xlfn.LET(
 _xlpm.DataPoint, _xlfn.XLOOKUP(Table4[[#This Row],[DBUID]],PMD[DBUID],PMD[Indexed_Proximity_To_Groceries],"",0),
 IF(_xlpm.DataPoint = "","",VALUE(_xlpm.DataPoint)))</f>
        <v>3.0775739490627001E-3</v>
      </c>
      <c r="G1066" s="4">
        <f>_xlfn.LET(
 _xlpm.DataPoint, _xlfn.XLOOKUP(Table4[[#This Row],[DAUID]],Census[ALT_GEO_CODE],Census[Percent_Of_Income_From_Goverment_Transfers],"",0),
 IF(_xlpm.DataPoint = "","",VALUE(_xlpm.DataPoint)))</f>
        <v>8.9</v>
      </c>
      <c r="H1066" s="4">
        <f>_xlfn.LET(
 _xlpm.DataPoint, _xlfn.XLOOKUP(Table4[[#This Row],[DAUID]],Census[ALT_GEO_CODE],Census[Percent_Renters],"",0),
 IF(_xlpm.DataPoint = "","",VALUE(_xlpm.DataPoint)))</f>
        <v>16</v>
      </c>
      <c r="I1066" s="3">
        <f>IFERROR(_xlfn.PERCENTRANK.INC(Table4[Proximity to groceries (PMD)],Table4[[#This Row],[Proximity to groceries (PMD)]]),"")</f>
        <v>4.3999999999999997E-2</v>
      </c>
      <c r="J1066" s="3">
        <f>IFERROR(_xlfn.PERCENTRANK.INC(Table4[Percentage of income from government transfers (Census)],Table4[[#This Row],[Percentage of income from government transfers (Census)]]),"")</f>
        <v>0.13500000000000001</v>
      </c>
      <c r="K1066" s="3">
        <f>IFERROR(_xlfn.PERCENTRANK.INC(Table4[Percentage of households that are renting (Census)],Table4[[#This Row],[Percentage of households that are renting (Census)]]),"")</f>
        <v>0.60299999999999998</v>
      </c>
      <c r="L10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67" spans="2:12" x14ac:dyDescent="0.65">
      <c r="B1067" s="3">
        <v>35211668004</v>
      </c>
      <c r="C1067" s="3">
        <v>35211668</v>
      </c>
      <c r="D1067" s="3">
        <v>206</v>
      </c>
      <c r="E1067" s="3">
        <v>586</v>
      </c>
      <c r="F1067" s="3">
        <f>_xlfn.LET(
 _xlpm.DataPoint, _xlfn.XLOOKUP(Table4[[#This Row],[DBUID]],PMD[DBUID],PMD[Indexed_Proximity_To_Groceries],"",0),
 IF(_xlpm.DataPoint = "","",VALUE(_xlpm.DataPoint)))</f>
        <v>1.14268097985139E-2</v>
      </c>
      <c r="G1067" s="4">
        <f>_xlfn.LET(
 _xlpm.DataPoint, _xlfn.XLOOKUP(Table4[[#This Row],[DAUID]],Census[ALT_GEO_CODE],Census[Percent_Of_Income_From_Goverment_Transfers],"",0),
 IF(_xlpm.DataPoint = "","",VALUE(_xlpm.DataPoint)))</f>
        <v>8.9</v>
      </c>
      <c r="H1067" s="4">
        <f>_xlfn.LET(
 _xlpm.DataPoint, _xlfn.XLOOKUP(Table4[[#This Row],[DAUID]],Census[ALT_GEO_CODE],Census[Percent_Renters],"",0),
 IF(_xlpm.DataPoint = "","",VALUE(_xlpm.DataPoint)))</f>
        <v>16</v>
      </c>
      <c r="I1067" s="3">
        <f>IFERROR(_xlfn.PERCENTRANK.INC(Table4[Proximity to groceries (PMD)],Table4[[#This Row],[Proximity to groceries (PMD)]]),"")</f>
        <v>0.26400000000000001</v>
      </c>
      <c r="J1067" s="3">
        <f>IFERROR(_xlfn.PERCENTRANK.INC(Table4[Percentage of income from government transfers (Census)],Table4[[#This Row],[Percentage of income from government transfers (Census)]]),"")</f>
        <v>0.13500000000000001</v>
      </c>
      <c r="K1067" s="3">
        <f>IFERROR(_xlfn.PERCENTRANK.INC(Table4[Percentage of households that are renting (Census)],Table4[[#This Row],[Percentage of households that are renting (Census)]]),"")</f>
        <v>0.60299999999999998</v>
      </c>
      <c r="L10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68" spans="2:12" x14ac:dyDescent="0.65">
      <c r="B1068" s="3">
        <v>35211669001</v>
      </c>
      <c r="C1068" s="3">
        <v>35211669</v>
      </c>
      <c r="D1068" s="3">
        <v>167</v>
      </c>
      <c r="E1068" s="3">
        <v>929</v>
      </c>
      <c r="F1068" s="3">
        <f>_xlfn.LET(
 _xlpm.DataPoint, _xlfn.XLOOKUP(Table4[[#This Row],[DBUID]],PMD[DBUID],PMD[Indexed_Proximity_To_Groceries],"",0),
 IF(_xlpm.DataPoint = "","",VALUE(_xlpm.DataPoint)))</f>
        <v>1.3251201932320799E-2</v>
      </c>
      <c r="G1068" s="4">
        <f>_xlfn.LET(
 _xlpm.DataPoint, _xlfn.XLOOKUP(Table4[[#This Row],[DAUID]],Census[ALT_GEO_CODE],Census[Percent_Of_Income_From_Goverment_Transfers],"",0),
 IF(_xlpm.DataPoint = "","",VALUE(_xlpm.DataPoint)))</f>
        <v>11</v>
      </c>
      <c r="H1068" s="4">
        <f>_xlfn.LET(
 _xlpm.DataPoint, _xlfn.XLOOKUP(Table4[[#This Row],[DAUID]],Census[ALT_GEO_CODE],Census[Percent_Renters],"",0),
 IF(_xlpm.DataPoint = "","",VALUE(_xlpm.DataPoint)))</f>
        <v>15.2</v>
      </c>
      <c r="I1068" s="3">
        <f>IFERROR(_xlfn.PERCENTRANK.INC(Table4[Proximity to groceries (PMD)],Table4[[#This Row],[Proximity to groceries (PMD)]]),"")</f>
        <v>0.30199999999999999</v>
      </c>
      <c r="J1068" s="3">
        <f>IFERROR(_xlfn.PERCENTRANK.INC(Table4[Percentage of income from government transfers (Census)],Table4[[#This Row],[Percentage of income from government transfers (Census)]]),"")</f>
        <v>0.38600000000000001</v>
      </c>
      <c r="K1068" s="3">
        <f>IFERROR(_xlfn.PERCENTRANK.INC(Table4[Percentage of households that are renting (Census)],Table4[[#This Row],[Percentage of households that are renting (Census)]]),"")</f>
        <v>0.56599999999999995</v>
      </c>
      <c r="L10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69" spans="2:12" x14ac:dyDescent="0.65">
      <c r="B1069" s="3">
        <v>35211669002</v>
      </c>
      <c r="C1069" s="3">
        <v>35211669</v>
      </c>
      <c r="D1069" s="3">
        <v>648</v>
      </c>
      <c r="E1069" s="3">
        <v>929</v>
      </c>
      <c r="F1069" s="3">
        <f>_xlfn.LET(
 _xlpm.DataPoint, _xlfn.XLOOKUP(Table4[[#This Row],[DBUID]],PMD[DBUID],PMD[Indexed_Proximity_To_Groceries],"",0),
 IF(_xlpm.DataPoint = "","",VALUE(_xlpm.DataPoint)))</f>
        <v>5.4638237536839801E-2</v>
      </c>
      <c r="G1069" s="4">
        <f>_xlfn.LET(
 _xlpm.DataPoint, _xlfn.XLOOKUP(Table4[[#This Row],[DAUID]],Census[ALT_GEO_CODE],Census[Percent_Of_Income_From_Goverment_Transfers],"",0),
 IF(_xlpm.DataPoint = "","",VALUE(_xlpm.DataPoint)))</f>
        <v>11</v>
      </c>
      <c r="H1069" s="4">
        <f>_xlfn.LET(
 _xlpm.DataPoint, _xlfn.XLOOKUP(Table4[[#This Row],[DAUID]],Census[ALT_GEO_CODE],Census[Percent_Renters],"",0),
 IF(_xlpm.DataPoint = "","",VALUE(_xlpm.DataPoint)))</f>
        <v>15.2</v>
      </c>
      <c r="I1069" s="3">
        <f>IFERROR(_xlfn.PERCENTRANK.INC(Table4[Proximity to groceries (PMD)],Table4[[#This Row],[Proximity to groceries (PMD)]]),"")</f>
        <v>0.83299999999999996</v>
      </c>
      <c r="J1069" s="3">
        <f>IFERROR(_xlfn.PERCENTRANK.INC(Table4[Percentage of income from government transfers (Census)],Table4[[#This Row],[Percentage of income from government transfers (Census)]]),"")</f>
        <v>0.38600000000000001</v>
      </c>
      <c r="K1069" s="3">
        <f>IFERROR(_xlfn.PERCENTRANK.INC(Table4[Percentage of households that are renting (Census)],Table4[[#This Row],[Percentage of households that are renting (Census)]]),"")</f>
        <v>0.56599999999999995</v>
      </c>
      <c r="L106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0.33167041613677734</v>
      </c>
    </row>
    <row r="1070" spans="2:12" x14ac:dyDescent="0.65">
      <c r="B1070" s="3">
        <v>35211669003</v>
      </c>
      <c r="C1070" s="3">
        <v>35211669</v>
      </c>
      <c r="D1070" s="3">
        <v>114</v>
      </c>
      <c r="E1070" s="3">
        <v>929</v>
      </c>
      <c r="F1070" s="3">
        <f>_xlfn.LET(
 _xlpm.DataPoint, _xlfn.XLOOKUP(Table4[[#This Row],[DBUID]],PMD[DBUID],PMD[Indexed_Proximity_To_Groceries],"",0),
 IF(_xlpm.DataPoint = "","",VALUE(_xlpm.DataPoint)))</f>
        <v>2.02333081246392E-2</v>
      </c>
      <c r="G1070" s="4">
        <f>_xlfn.LET(
 _xlpm.DataPoint, _xlfn.XLOOKUP(Table4[[#This Row],[DAUID]],Census[ALT_GEO_CODE],Census[Percent_Of_Income_From_Goverment_Transfers],"",0),
 IF(_xlpm.DataPoint = "","",VALUE(_xlpm.DataPoint)))</f>
        <v>11</v>
      </c>
      <c r="H1070" s="4">
        <f>_xlfn.LET(
 _xlpm.DataPoint, _xlfn.XLOOKUP(Table4[[#This Row],[DAUID]],Census[ALT_GEO_CODE],Census[Percent_Renters],"",0),
 IF(_xlpm.DataPoint = "","",VALUE(_xlpm.DataPoint)))</f>
        <v>15.2</v>
      </c>
      <c r="I1070" s="3">
        <f>IFERROR(_xlfn.PERCENTRANK.INC(Table4[Proximity to groceries (PMD)],Table4[[#This Row],[Proximity to groceries (PMD)]]),"")</f>
        <v>0.45100000000000001</v>
      </c>
      <c r="J1070" s="3">
        <f>IFERROR(_xlfn.PERCENTRANK.INC(Table4[Percentage of income from government transfers (Census)],Table4[[#This Row],[Percentage of income from government transfers (Census)]]),"")</f>
        <v>0.38600000000000001</v>
      </c>
      <c r="K1070" s="3">
        <f>IFERROR(_xlfn.PERCENTRANK.INC(Table4[Percentage of households that are renting (Census)],Table4[[#This Row],[Percentage of households that are renting (Census)]]),"")</f>
        <v>0.56599999999999995</v>
      </c>
      <c r="L10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71" spans="2:12" x14ac:dyDescent="0.65">
      <c r="B1071" s="3">
        <v>35211670001</v>
      </c>
      <c r="C1071" s="3">
        <v>35211670</v>
      </c>
      <c r="D1071" s="3">
        <v>252</v>
      </c>
      <c r="E1071" s="3">
        <v>459</v>
      </c>
      <c r="F1071" s="3">
        <f>_xlfn.LET(
 _xlpm.DataPoint, _xlfn.XLOOKUP(Table4[[#This Row],[DBUID]],PMD[DBUID],PMD[Indexed_Proximity_To_Groceries],"",0),
 IF(_xlpm.DataPoint = "","",VALUE(_xlpm.DataPoint)))</f>
        <v>2.17545676541997E-2</v>
      </c>
      <c r="G1071" s="4">
        <f>_xlfn.LET(
 _xlpm.DataPoint, _xlfn.XLOOKUP(Table4[[#This Row],[DAUID]],Census[ALT_GEO_CODE],Census[Percent_Of_Income_From_Goverment_Transfers],"",0),
 IF(_xlpm.DataPoint = "","",VALUE(_xlpm.DataPoint)))</f>
        <v>9.4</v>
      </c>
      <c r="H1071" s="4">
        <f>_xlfn.LET(
 _xlpm.DataPoint, _xlfn.XLOOKUP(Table4[[#This Row],[DAUID]],Census[ALT_GEO_CODE],Census[Percent_Renters],"",0),
 IF(_xlpm.DataPoint = "","",VALUE(_xlpm.DataPoint)))</f>
        <v>13.6</v>
      </c>
      <c r="I1071" s="3">
        <f>IFERROR(_xlfn.PERCENTRANK.INC(Table4[Proximity to groceries (PMD)],Table4[[#This Row],[Proximity to groceries (PMD)]]),"")</f>
        <v>0.47699999999999998</v>
      </c>
      <c r="J1071" s="3">
        <f>IFERROR(_xlfn.PERCENTRANK.INC(Table4[Percentage of income from government transfers (Census)],Table4[[#This Row],[Percentage of income from government transfers (Census)]]),"")</f>
        <v>0.192</v>
      </c>
      <c r="K1071" s="3">
        <f>IFERROR(_xlfn.PERCENTRANK.INC(Table4[Percentage of households that are renting (Census)],Table4[[#This Row],[Percentage of households that are renting (Census)]]),"")</f>
        <v>0.46500000000000002</v>
      </c>
      <c r="L10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72" spans="2:12" x14ac:dyDescent="0.65">
      <c r="B1072" s="3">
        <v>35211670002</v>
      </c>
      <c r="C1072" s="3">
        <v>35211670</v>
      </c>
      <c r="D1072" s="3">
        <v>207</v>
      </c>
      <c r="E1072" s="3">
        <v>459</v>
      </c>
      <c r="F1072" s="3">
        <f>_xlfn.LET(
 _xlpm.DataPoint, _xlfn.XLOOKUP(Table4[[#This Row],[DBUID]],PMD[DBUID],PMD[Indexed_Proximity_To_Groceries],"",0),
 IF(_xlpm.DataPoint = "","",VALUE(_xlpm.DataPoint)))</f>
        <v>5.4638237536839801E-2</v>
      </c>
      <c r="G1072" s="4">
        <f>_xlfn.LET(
 _xlpm.DataPoint, _xlfn.XLOOKUP(Table4[[#This Row],[DAUID]],Census[ALT_GEO_CODE],Census[Percent_Of_Income_From_Goverment_Transfers],"",0),
 IF(_xlpm.DataPoint = "","",VALUE(_xlpm.DataPoint)))</f>
        <v>9.4</v>
      </c>
      <c r="H1072" s="4">
        <f>_xlfn.LET(
 _xlpm.DataPoint, _xlfn.XLOOKUP(Table4[[#This Row],[DAUID]],Census[ALT_GEO_CODE],Census[Percent_Renters],"",0),
 IF(_xlpm.DataPoint = "","",VALUE(_xlpm.DataPoint)))</f>
        <v>13.6</v>
      </c>
      <c r="I1072" s="3">
        <f>IFERROR(_xlfn.PERCENTRANK.INC(Table4[Proximity to groceries (PMD)],Table4[[#This Row],[Proximity to groceries (PMD)]]),"")</f>
        <v>0.83299999999999996</v>
      </c>
      <c r="J1072" s="3">
        <f>IFERROR(_xlfn.PERCENTRANK.INC(Table4[Percentage of income from government transfers (Census)],Table4[[#This Row],[Percentage of income from government transfers (Census)]]),"")</f>
        <v>0.192</v>
      </c>
      <c r="K1072" s="3">
        <f>IFERROR(_xlfn.PERCENTRANK.INC(Table4[Percentage of households that are renting (Census)],Table4[[#This Row],[Percentage of households that are renting (Census)]]),"")</f>
        <v>0.46500000000000002</v>
      </c>
      <c r="L10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73" spans="2:12" x14ac:dyDescent="0.65">
      <c r="B1073" s="3">
        <v>35211672001</v>
      </c>
      <c r="C1073" s="3">
        <v>35211672</v>
      </c>
      <c r="D1073" s="3">
        <v>153</v>
      </c>
      <c r="E1073" s="3">
        <v>625</v>
      </c>
      <c r="F1073" s="3">
        <f>_xlfn.LET(
 _xlpm.DataPoint, _xlfn.XLOOKUP(Table4[[#This Row],[DBUID]],PMD[DBUID],PMD[Indexed_Proximity_To_Groceries],"",0),
 IF(_xlpm.DataPoint = "","",VALUE(_xlpm.DataPoint)))</f>
        <v>1.81799093013667E-2</v>
      </c>
      <c r="G1073" s="4">
        <f>_xlfn.LET(
 _xlpm.DataPoint, _xlfn.XLOOKUP(Table4[[#This Row],[DAUID]],Census[ALT_GEO_CODE],Census[Percent_Of_Income_From_Goverment_Transfers],"",0),
 IF(_xlpm.DataPoint = "","",VALUE(_xlpm.DataPoint)))</f>
        <v>13.3</v>
      </c>
      <c r="H1073" s="4">
        <f>_xlfn.LET(
 _xlpm.DataPoint, _xlfn.XLOOKUP(Table4[[#This Row],[DAUID]],Census[ALT_GEO_CODE],Census[Percent_Renters],"",0),
 IF(_xlpm.DataPoint = "","",VALUE(_xlpm.DataPoint)))</f>
        <v>12.5</v>
      </c>
      <c r="I1073" s="3">
        <f>IFERROR(_xlfn.PERCENTRANK.INC(Table4[Proximity to groceries (PMD)],Table4[[#This Row],[Proximity to groceries (PMD)]]),"")</f>
        <v>0.41799999999999998</v>
      </c>
      <c r="J1073" s="3">
        <f>IFERROR(_xlfn.PERCENTRANK.INC(Table4[Percentage of income from government transfers (Census)],Table4[[#This Row],[Percentage of income from government transfers (Census)]]),"")</f>
        <v>0.69199999999999995</v>
      </c>
      <c r="K1073" s="3">
        <f>IFERROR(_xlfn.PERCENTRANK.INC(Table4[Percentage of households that are renting (Census)],Table4[[#This Row],[Percentage of households that are renting (Census)]]),"")</f>
        <v>0.41799999999999998</v>
      </c>
      <c r="L10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74" spans="2:12" x14ac:dyDescent="0.65">
      <c r="B1074" s="3">
        <v>35211672002</v>
      </c>
      <c r="C1074" s="3">
        <v>35211672</v>
      </c>
      <c r="D1074" s="3">
        <v>170</v>
      </c>
      <c r="E1074" s="3">
        <v>625</v>
      </c>
      <c r="F1074" s="3">
        <f>_xlfn.LET(
 _xlpm.DataPoint, _xlfn.XLOOKUP(Table4[[#This Row],[DBUID]],PMD[DBUID],PMD[Indexed_Proximity_To_Groceries],"",0),
 IF(_xlpm.DataPoint = "","",VALUE(_xlpm.DataPoint)))</f>
        <v>1.8464511245214199E-2</v>
      </c>
      <c r="G1074" s="4">
        <f>_xlfn.LET(
 _xlpm.DataPoint, _xlfn.XLOOKUP(Table4[[#This Row],[DAUID]],Census[ALT_GEO_CODE],Census[Percent_Of_Income_From_Goverment_Transfers],"",0),
 IF(_xlpm.DataPoint = "","",VALUE(_xlpm.DataPoint)))</f>
        <v>13.3</v>
      </c>
      <c r="H1074" s="4">
        <f>_xlfn.LET(
 _xlpm.DataPoint, _xlfn.XLOOKUP(Table4[[#This Row],[DAUID]],Census[ALT_GEO_CODE],Census[Percent_Renters],"",0),
 IF(_xlpm.DataPoint = "","",VALUE(_xlpm.DataPoint)))</f>
        <v>12.5</v>
      </c>
      <c r="I1074" s="3">
        <f>IFERROR(_xlfn.PERCENTRANK.INC(Table4[Proximity to groceries (PMD)],Table4[[#This Row],[Proximity to groceries (PMD)]]),"")</f>
        <v>0.42199999999999999</v>
      </c>
      <c r="J1074" s="3">
        <f>IFERROR(_xlfn.PERCENTRANK.INC(Table4[Percentage of income from government transfers (Census)],Table4[[#This Row],[Percentage of income from government transfers (Census)]]),"")</f>
        <v>0.69199999999999995</v>
      </c>
      <c r="K1074" s="3">
        <f>IFERROR(_xlfn.PERCENTRANK.INC(Table4[Percentage of households that are renting (Census)],Table4[[#This Row],[Percentage of households that are renting (Census)]]),"")</f>
        <v>0.41799999999999998</v>
      </c>
      <c r="L10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75" spans="2:12" x14ac:dyDescent="0.65">
      <c r="B1075" s="3">
        <v>35211672003</v>
      </c>
      <c r="C1075" s="3">
        <v>35211672</v>
      </c>
      <c r="D1075" s="3">
        <v>138</v>
      </c>
      <c r="E1075" s="3">
        <v>625</v>
      </c>
      <c r="F1075" s="3">
        <f>_xlfn.LET(
 _xlpm.DataPoint, _xlfn.XLOOKUP(Table4[[#This Row],[DBUID]],PMD[DBUID],PMD[Indexed_Proximity_To_Groceries],"",0),
 IF(_xlpm.DataPoint = "","",VALUE(_xlpm.DataPoint)))</f>
        <v>2.6774785184905801E-2</v>
      </c>
      <c r="G1075" s="4">
        <f>_xlfn.LET(
 _xlpm.DataPoint, _xlfn.XLOOKUP(Table4[[#This Row],[DAUID]],Census[ALT_GEO_CODE],Census[Percent_Of_Income_From_Goverment_Transfers],"",0),
 IF(_xlpm.DataPoint = "","",VALUE(_xlpm.DataPoint)))</f>
        <v>13.3</v>
      </c>
      <c r="H1075" s="4">
        <f>_xlfn.LET(
 _xlpm.DataPoint, _xlfn.XLOOKUP(Table4[[#This Row],[DAUID]],Census[ALT_GEO_CODE],Census[Percent_Renters],"",0),
 IF(_xlpm.DataPoint = "","",VALUE(_xlpm.DataPoint)))</f>
        <v>12.5</v>
      </c>
      <c r="I1075" s="3">
        <f>IFERROR(_xlfn.PERCENTRANK.INC(Table4[Proximity to groceries (PMD)],Table4[[#This Row],[Proximity to groceries (PMD)]]),"")</f>
        <v>0.55700000000000005</v>
      </c>
      <c r="J1075" s="3">
        <f>IFERROR(_xlfn.PERCENTRANK.INC(Table4[Percentage of income from government transfers (Census)],Table4[[#This Row],[Percentage of income from government transfers (Census)]]),"")</f>
        <v>0.69199999999999995</v>
      </c>
      <c r="K1075" s="3">
        <f>IFERROR(_xlfn.PERCENTRANK.INC(Table4[Percentage of households that are renting (Census)],Table4[[#This Row],[Percentage of households that are renting (Census)]]),"")</f>
        <v>0.41799999999999998</v>
      </c>
      <c r="L10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76" spans="2:12" x14ac:dyDescent="0.65">
      <c r="B1076" s="3">
        <v>35211672004</v>
      </c>
      <c r="C1076" s="3">
        <v>35211672</v>
      </c>
      <c r="D1076" s="3">
        <v>164</v>
      </c>
      <c r="E1076" s="3">
        <v>625</v>
      </c>
      <c r="F1076" s="3">
        <f>_xlfn.LET(
 _xlpm.DataPoint, _xlfn.XLOOKUP(Table4[[#This Row],[DBUID]],PMD[DBUID],PMD[Indexed_Proximity_To_Groceries],"",0),
 IF(_xlpm.DataPoint = "","",VALUE(_xlpm.DataPoint)))</f>
        <v>3.0687960089721699E-2</v>
      </c>
      <c r="G1076" s="4">
        <f>_xlfn.LET(
 _xlpm.DataPoint, _xlfn.XLOOKUP(Table4[[#This Row],[DAUID]],Census[ALT_GEO_CODE],Census[Percent_Of_Income_From_Goverment_Transfers],"",0),
 IF(_xlpm.DataPoint = "","",VALUE(_xlpm.DataPoint)))</f>
        <v>13.3</v>
      </c>
      <c r="H1076" s="4">
        <f>_xlfn.LET(
 _xlpm.DataPoint, _xlfn.XLOOKUP(Table4[[#This Row],[DAUID]],Census[ALT_GEO_CODE],Census[Percent_Renters],"",0),
 IF(_xlpm.DataPoint = "","",VALUE(_xlpm.DataPoint)))</f>
        <v>12.5</v>
      </c>
      <c r="I1076" s="3">
        <f>IFERROR(_xlfn.PERCENTRANK.INC(Table4[Proximity to groceries (PMD)],Table4[[#This Row],[Proximity to groceries (PMD)]]),"")</f>
        <v>0.60499999999999998</v>
      </c>
      <c r="J1076" s="3">
        <f>IFERROR(_xlfn.PERCENTRANK.INC(Table4[Percentage of income from government transfers (Census)],Table4[[#This Row],[Percentage of income from government transfers (Census)]]),"")</f>
        <v>0.69199999999999995</v>
      </c>
      <c r="K1076" s="3">
        <f>IFERROR(_xlfn.PERCENTRANK.INC(Table4[Percentage of households that are renting (Census)],Table4[[#This Row],[Percentage of households that are renting (Census)]]),"")</f>
        <v>0.41799999999999998</v>
      </c>
      <c r="L10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77" spans="2:12" x14ac:dyDescent="0.65">
      <c r="B1077" s="3">
        <v>35211673001</v>
      </c>
      <c r="C1077" s="3">
        <v>35211673</v>
      </c>
      <c r="D1077" s="3">
        <v>128</v>
      </c>
      <c r="E1077" s="3">
        <v>571</v>
      </c>
      <c r="F1077" s="3">
        <f>_xlfn.LET(
 _xlpm.DataPoint, _xlfn.XLOOKUP(Table4[[#This Row],[DBUID]],PMD[DBUID],PMD[Indexed_Proximity_To_Groceries],"",0),
 IF(_xlpm.DataPoint = "","",VALUE(_xlpm.DataPoint)))</f>
        <v>3.7140586908464203E-2</v>
      </c>
      <c r="G1077" s="4">
        <f>_xlfn.LET(
 _xlpm.DataPoint, _xlfn.XLOOKUP(Table4[[#This Row],[DAUID]],Census[ALT_GEO_CODE],Census[Percent_Of_Income_From_Goverment_Transfers],"",0),
 IF(_xlpm.DataPoint = "","",VALUE(_xlpm.DataPoint)))</f>
        <v>8</v>
      </c>
      <c r="H1077" s="4">
        <f>_xlfn.LET(
 _xlpm.DataPoint, _xlfn.XLOOKUP(Table4[[#This Row],[DAUID]],Census[ALT_GEO_CODE],Census[Percent_Renters],"",0),
 IF(_xlpm.DataPoint = "","",VALUE(_xlpm.DataPoint)))</f>
        <v>20.7</v>
      </c>
      <c r="I1077" s="3">
        <f>IFERROR(_xlfn.PERCENTRANK.INC(Table4[Proximity to groceries (PMD)],Table4[[#This Row],[Proximity to groceries (PMD)]]),"")</f>
        <v>0.68500000000000005</v>
      </c>
      <c r="J1077" s="3">
        <f>IFERROR(_xlfn.PERCENTRANK.INC(Table4[Percentage of income from government transfers (Census)],Table4[[#This Row],[Percentage of income from government transfers (Census)]]),"")</f>
        <v>8.7999999999999995E-2</v>
      </c>
      <c r="K1077" s="3">
        <f>IFERROR(_xlfn.PERCENTRANK.INC(Table4[Percentage of households that are renting (Census)],Table4[[#This Row],[Percentage of households that are renting (Census)]]),"")</f>
        <v>0.78400000000000003</v>
      </c>
      <c r="L10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78" spans="2:12" x14ac:dyDescent="0.65">
      <c r="B1078" s="3">
        <v>35211673002</v>
      </c>
      <c r="C1078" s="3">
        <v>35211673</v>
      </c>
      <c r="D1078" s="3">
        <v>122</v>
      </c>
      <c r="E1078" s="3">
        <v>571</v>
      </c>
      <c r="F1078" s="3">
        <f>_xlfn.LET(
 _xlpm.DataPoint, _xlfn.XLOOKUP(Table4[[#This Row],[DBUID]],PMD[DBUID],PMD[Indexed_Proximity_To_Groceries],"",0),
 IF(_xlpm.DataPoint = "","",VALUE(_xlpm.DataPoint)))</f>
        <v>3.7646479113882497E-2</v>
      </c>
      <c r="G1078" s="4">
        <f>_xlfn.LET(
 _xlpm.DataPoint, _xlfn.XLOOKUP(Table4[[#This Row],[DAUID]],Census[ALT_GEO_CODE],Census[Percent_Of_Income_From_Goverment_Transfers],"",0),
 IF(_xlpm.DataPoint = "","",VALUE(_xlpm.DataPoint)))</f>
        <v>8</v>
      </c>
      <c r="H1078" s="4">
        <f>_xlfn.LET(
 _xlpm.DataPoint, _xlfn.XLOOKUP(Table4[[#This Row],[DAUID]],Census[ALT_GEO_CODE],Census[Percent_Renters],"",0),
 IF(_xlpm.DataPoint = "","",VALUE(_xlpm.DataPoint)))</f>
        <v>20.7</v>
      </c>
      <c r="I1078" s="3">
        <f>IFERROR(_xlfn.PERCENTRANK.INC(Table4[Proximity to groceries (PMD)],Table4[[#This Row],[Proximity to groceries (PMD)]]),"")</f>
        <v>0.69</v>
      </c>
      <c r="J1078" s="3">
        <f>IFERROR(_xlfn.PERCENTRANK.INC(Table4[Percentage of income from government transfers (Census)],Table4[[#This Row],[Percentage of income from government transfers (Census)]]),"")</f>
        <v>8.7999999999999995E-2</v>
      </c>
      <c r="K1078" s="3">
        <f>IFERROR(_xlfn.PERCENTRANK.INC(Table4[Percentage of households that are renting (Census)],Table4[[#This Row],[Percentage of households that are renting (Census)]]),"")</f>
        <v>0.78400000000000003</v>
      </c>
      <c r="L10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79" spans="2:12" x14ac:dyDescent="0.65">
      <c r="B1079" s="3">
        <v>35211673003</v>
      </c>
      <c r="C1079" s="3">
        <v>35211673</v>
      </c>
      <c r="D1079" s="3">
        <v>58</v>
      </c>
      <c r="E1079" s="3">
        <v>571</v>
      </c>
      <c r="F1079" s="3">
        <f>_xlfn.LET(
 _xlpm.DataPoint, _xlfn.XLOOKUP(Table4[[#This Row],[DBUID]],PMD[DBUID],PMD[Indexed_Proximity_To_Groceries],"",0),
 IF(_xlpm.DataPoint = "","",VALUE(_xlpm.DataPoint)))</f>
        <v>3.24258973992032E-2</v>
      </c>
      <c r="G1079" s="4">
        <f>_xlfn.LET(
 _xlpm.DataPoint, _xlfn.XLOOKUP(Table4[[#This Row],[DAUID]],Census[ALT_GEO_CODE],Census[Percent_Of_Income_From_Goverment_Transfers],"",0),
 IF(_xlpm.DataPoint = "","",VALUE(_xlpm.DataPoint)))</f>
        <v>8</v>
      </c>
      <c r="H1079" s="4">
        <f>_xlfn.LET(
 _xlpm.DataPoint, _xlfn.XLOOKUP(Table4[[#This Row],[DAUID]],Census[ALT_GEO_CODE],Census[Percent_Renters],"",0),
 IF(_xlpm.DataPoint = "","",VALUE(_xlpm.DataPoint)))</f>
        <v>20.7</v>
      </c>
      <c r="I1079" s="3">
        <f>IFERROR(_xlfn.PERCENTRANK.INC(Table4[Proximity to groceries (PMD)],Table4[[#This Row],[Proximity to groceries (PMD)]]),"")</f>
        <v>0.629</v>
      </c>
      <c r="J1079" s="3">
        <f>IFERROR(_xlfn.PERCENTRANK.INC(Table4[Percentage of income from government transfers (Census)],Table4[[#This Row],[Percentage of income from government transfers (Census)]]),"")</f>
        <v>8.7999999999999995E-2</v>
      </c>
      <c r="K1079" s="3">
        <f>IFERROR(_xlfn.PERCENTRANK.INC(Table4[Percentage of households that are renting (Census)],Table4[[#This Row],[Percentage of households that are renting (Census)]]),"")</f>
        <v>0.78400000000000003</v>
      </c>
      <c r="L10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80" spans="2:12" x14ac:dyDescent="0.65">
      <c r="B1080" s="3">
        <v>35211673004</v>
      </c>
      <c r="C1080" s="3">
        <v>35211673</v>
      </c>
      <c r="D1080" s="3">
        <v>138</v>
      </c>
      <c r="E1080" s="3">
        <v>571</v>
      </c>
      <c r="F1080" s="3">
        <f>_xlfn.LET(
 _xlpm.DataPoint, _xlfn.XLOOKUP(Table4[[#This Row],[DBUID]],PMD[DBUID],PMD[Indexed_Proximity_To_Groceries],"",0),
 IF(_xlpm.DataPoint = "","",VALUE(_xlpm.DataPoint)))</f>
        <v>3.4611424115594099E-2</v>
      </c>
      <c r="G1080" s="4">
        <f>_xlfn.LET(
 _xlpm.DataPoint, _xlfn.XLOOKUP(Table4[[#This Row],[DAUID]],Census[ALT_GEO_CODE],Census[Percent_Of_Income_From_Goverment_Transfers],"",0),
 IF(_xlpm.DataPoint = "","",VALUE(_xlpm.DataPoint)))</f>
        <v>8</v>
      </c>
      <c r="H1080" s="4">
        <f>_xlfn.LET(
 _xlpm.DataPoint, _xlfn.XLOOKUP(Table4[[#This Row],[DAUID]],Census[ALT_GEO_CODE],Census[Percent_Renters],"",0),
 IF(_xlpm.DataPoint = "","",VALUE(_xlpm.DataPoint)))</f>
        <v>20.7</v>
      </c>
      <c r="I1080" s="3">
        <f>IFERROR(_xlfn.PERCENTRANK.INC(Table4[Proximity to groceries (PMD)],Table4[[#This Row],[Proximity to groceries (PMD)]]),"")</f>
        <v>0.65900000000000003</v>
      </c>
      <c r="J1080" s="3">
        <f>IFERROR(_xlfn.PERCENTRANK.INC(Table4[Percentage of income from government transfers (Census)],Table4[[#This Row],[Percentage of income from government transfers (Census)]]),"")</f>
        <v>8.7999999999999995E-2</v>
      </c>
      <c r="K1080" s="3">
        <f>IFERROR(_xlfn.PERCENTRANK.INC(Table4[Percentage of households that are renting (Census)],Table4[[#This Row],[Percentage of households that are renting (Census)]]),"")</f>
        <v>0.78400000000000003</v>
      </c>
      <c r="L10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81" spans="2:12" x14ac:dyDescent="0.65">
      <c r="B1081" s="3">
        <v>35211673005</v>
      </c>
      <c r="C1081" s="3">
        <v>35211673</v>
      </c>
      <c r="D1081" s="3">
        <v>125</v>
      </c>
      <c r="E1081" s="3">
        <v>571</v>
      </c>
      <c r="F1081" s="3">
        <f>_xlfn.LET(
 _xlpm.DataPoint, _xlfn.XLOOKUP(Table4[[#This Row],[DBUID]],PMD[DBUID],PMD[Indexed_Proximity_To_Groceries],"",0),
 IF(_xlpm.DataPoint = "","",VALUE(_xlpm.DataPoint)))</f>
        <v>3.5245541376620802E-2</v>
      </c>
      <c r="G1081" s="4">
        <f>_xlfn.LET(
 _xlpm.DataPoint, _xlfn.XLOOKUP(Table4[[#This Row],[DAUID]],Census[ALT_GEO_CODE],Census[Percent_Of_Income_From_Goverment_Transfers],"",0),
 IF(_xlpm.DataPoint = "","",VALUE(_xlpm.DataPoint)))</f>
        <v>8</v>
      </c>
      <c r="H1081" s="4">
        <f>_xlfn.LET(
 _xlpm.DataPoint, _xlfn.XLOOKUP(Table4[[#This Row],[DAUID]],Census[ALT_GEO_CODE],Census[Percent_Renters],"",0),
 IF(_xlpm.DataPoint = "","",VALUE(_xlpm.DataPoint)))</f>
        <v>20.7</v>
      </c>
      <c r="I1081" s="3">
        <f>IFERROR(_xlfn.PERCENTRANK.INC(Table4[Proximity to groceries (PMD)],Table4[[#This Row],[Proximity to groceries (PMD)]]),"")</f>
        <v>0.66500000000000004</v>
      </c>
      <c r="J1081" s="3">
        <f>IFERROR(_xlfn.PERCENTRANK.INC(Table4[Percentage of income from government transfers (Census)],Table4[[#This Row],[Percentage of income from government transfers (Census)]]),"")</f>
        <v>8.7999999999999995E-2</v>
      </c>
      <c r="K1081" s="3">
        <f>IFERROR(_xlfn.PERCENTRANK.INC(Table4[Percentage of households that are renting (Census)],Table4[[#This Row],[Percentage of households that are renting (Census)]]),"")</f>
        <v>0.78400000000000003</v>
      </c>
      <c r="L10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82" spans="2:12" x14ac:dyDescent="0.65">
      <c r="B1082" s="3">
        <v>35211675001</v>
      </c>
      <c r="C1082" s="3">
        <v>35211675</v>
      </c>
      <c r="D1082" s="3">
        <v>548</v>
      </c>
      <c r="E1082" s="3">
        <v>718</v>
      </c>
      <c r="F1082" s="3">
        <f>_xlfn.LET(
 _xlpm.DataPoint, _xlfn.XLOOKUP(Table4[[#This Row],[DBUID]],PMD[DBUID],PMD[Indexed_Proximity_To_Groceries],"",0),
 IF(_xlpm.DataPoint = "","",VALUE(_xlpm.DataPoint)))</f>
        <v>2.35292369295385E-2</v>
      </c>
      <c r="G1082" s="4">
        <f>_xlfn.LET(
 _xlpm.DataPoint, _xlfn.XLOOKUP(Table4[[#This Row],[DAUID]],Census[ALT_GEO_CODE],Census[Percent_Of_Income_From_Goverment_Transfers],"",0),
 IF(_xlpm.DataPoint = "","",VALUE(_xlpm.DataPoint)))</f>
        <v>13.1</v>
      </c>
      <c r="H1082" s="4">
        <f>_xlfn.LET(
 _xlpm.DataPoint, _xlfn.XLOOKUP(Table4[[#This Row],[DAUID]],Census[ALT_GEO_CODE],Census[Percent_Renters],"",0),
 IF(_xlpm.DataPoint = "","",VALUE(_xlpm.DataPoint)))</f>
        <v>12.9</v>
      </c>
      <c r="I1082" s="3">
        <f>IFERROR(_xlfn.PERCENTRANK.INC(Table4[Proximity to groceries (PMD)],Table4[[#This Row],[Proximity to groceries (PMD)]]),"")</f>
        <v>0.50700000000000001</v>
      </c>
      <c r="J1082" s="3">
        <f>IFERROR(_xlfn.PERCENTRANK.INC(Table4[Percentage of income from government transfers (Census)],Table4[[#This Row],[Percentage of income from government transfers (Census)]]),"")</f>
        <v>0.67900000000000005</v>
      </c>
      <c r="K1082" s="3">
        <f>IFERROR(_xlfn.PERCENTRANK.INC(Table4[Percentage of households that are renting (Census)],Table4[[#This Row],[Percentage of households that are renting (Census)]]),"")</f>
        <v>0.433</v>
      </c>
      <c r="L108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0.5252928989942911</v>
      </c>
    </row>
    <row r="1083" spans="2:12" x14ac:dyDescent="0.65">
      <c r="B1083" s="3">
        <v>35211675002</v>
      </c>
      <c r="C1083" s="3">
        <v>35211675</v>
      </c>
      <c r="D1083" s="3">
        <v>170</v>
      </c>
      <c r="E1083" s="3">
        <v>718</v>
      </c>
      <c r="F1083" s="3">
        <f>_xlfn.LET(
 _xlpm.DataPoint, _xlfn.XLOOKUP(Table4[[#This Row],[DBUID]],PMD[DBUID],PMD[Indexed_Proximity_To_Groceries],"",0),
 IF(_xlpm.DataPoint = "","",VALUE(_xlpm.DataPoint)))</f>
        <v>4.5037367628915003E-3</v>
      </c>
      <c r="G1083" s="4">
        <f>_xlfn.LET(
 _xlpm.DataPoint, _xlfn.XLOOKUP(Table4[[#This Row],[DAUID]],Census[ALT_GEO_CODE],Census[Percent_Of_Income_From_Goverment_Transfers],"",0),
 IF(_xlpm.DataPoint = "","",VALUE(_xlpm.DataPoint)))</f>
        <v>13.1</v>
      </c>
      <c r="H1083" s="4">
        <f>_xlfn.LET(
 _xlpm.DataPoint, _xlfn.XLOOKUP(Table4[[#This Row],[DAUID]],Census[ALT_GEO_CODE],Census[Percent_Renters],"",0),
 IF(_xlpm.DataPoint = "","",VALUE(_xlpm.DataPoint)))</f>
        <v>12.9</v>
      </c>
      <c r="I1083" s="3">
        <f>IFERROR(_xlfn.PERCENTRANK.INC(Table4[Proximity to groceries (PMD)],Table4[[#This Row],[Proximity to groceries (PMD)]]),"")</f>
        <v>8.1000000000000003E-2</v>
      </c>
      <c r="J1083" s="3">
        <f>IFERROR(_xlfn.PERCENTRANK.INC(Table4[Percentage of income from government transfers (Census)],Table4[[#This Row],[Percentage of income from government transfers (Census)]]),"")</f>
        <v>0.67900000000000005</v>
      </c>
      <c r="K1083" s="3">
        <f>IFERROR(_xlfn.PERCENTRANK.INC(Table4[Percentage of households that are renting (Census)],Table4[[#This Row],[Percentage of households that are renting (Census)]]),"")</f>
        <v>0.433</v>
      </c>
      <c r="L10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84" spans="2:12" x14ac:dyDescent="0.65">
      <c r="B1084" s="3">
        <v>35211676002</v>
      </c>
      <c r="C1084" s="3">
        <v>35211676</v>
      </c>
      <c r="D1084" s="3">
        <v>203</v>
      </c>
      <c r="E1084" s="3">
        <v>1270</v>
      </c>
      <c r="F1084" s="3">
        <f>_xlfn.LET(
 _xlpm.DataPoint, _xlfn.XLOOKUP(Table4[[#This Row],[DBUID]],PMD[DBUID],PMD[Indexed_Proximity_To_Groceries],"",0),
 IF(_xlpm.DataPoint = "","",VALUE(_xlpm.DataPoint)))</f>
        <v>3.4586532354623999E-3</v>
      </c>
      <c r="G1084" s="4">
        <f>_xlfn.LET(
 _xlpm.DataPoint, _xlfn.XLOOKUP(Table4[[#This Row],[DAUID]],Census[ALT_GEO_CODE],Census[Percent_Of_Income_From_Goverment_Transfers],"",0),
 IF(_xlpm.DataPoint = "","",VALUE(_xlpm.DataPoint)))</f>
        <v>15.5</v>
      </c>
      <c r="H1084" s="4">
        <f>_xlfn.LET(
 _xlpm.DataPoint, _xlfn.XLOOKUP(Table4[[#This Row],[DAUID]],Census[ALT_GEO_CODE],Census[Percent_Renters],"",0),
 IF(_xlpm.DataPoint = "","",VALUE(_xlpm.DataPoint)))</f>
        <v>16.100000000000001</v>
      </c>
      <c r="I1084" s="3">
        <f>IFERROR(_xlfn.PERCENTRANK.INC(Table4[Proximity to groceries (PMD)],Table4[[#This Row],[Proximity to groceries (PMD)]]),"")</f>
        <v>5.8000000000000003E-2</v>
      </c>
      <c r="J1084" s="3">
        <f>IFERROR(_xlfn.PERCENTRANK.INC(Table4[Percentage of income from government transfers (Census)],Table4[[#This Row],[Percentage of income from government transfers (Census)]]),"")</f>
        <v>0.84</v>
      </c>
      <c r="K1084" s="3">
        <f>IFERROR(_xlfn.PERCENTRANK.INC(Table4[Percentage of households that are renting (Census)],Table4[[#This Row],[Percentage of households that are renting (Census)]]),"")</f>
        <v>0.60799999999999998</v>
      </c>
      <c r="L10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85" spans="2:12" x14ac:dyDescent="0.65">
      <c r="B1085" s="3">
        <v>35211676003</v>
      </c>
      <c r="C1085" s="3">
        <v>35211676</v>
      </c>
      <c r="D1085" s="3">
        <v>744</v>
      </c>
      <c r="E1085" s="3">
        <v>1270</v>
      </c>
      <c r="F1085" s="3">
        <f>_xlfn.LET(
 _xlpm.DataPoint, _xlfn.XLOOKUP(Table4[[#This Row],[DBUID]],PMD[DBUID],PMD[Indexed_Proximity_To_Groceries],"",0),
 IF(_xlpm.DataPoint = "","",VALUE(_xlpm.DataPoint)))</f>
        <v>9.5298408191022005E-3</v>
      </c>
      <c r="G1085" s="4">
        <f>_xlfn.LET(
 _xlpm.DataPoint, _xlfn.XLOOKUP(Table4[[#This Row],[DAUID]],Census[ALT_GEO_CODE],Census[Percent_Of_Income_From_Goverment_Transfers],"",0),
 IF(_xlpm.DataPoint = "","",VALUE(_xlpm.DataPoint)))</f>
        <v>15.5</v>
      </c>
      <c r="H1085" s="4">
        <f>_xlfn.LET(
 _xlpm.DataPoint, _xlfn.XLOOKUP(Table4[[#This Row],[DAUID]],Census[ALT_GEO_CODE],Census[Percent_Renters],"",0),
 IF(_xlpm.DataPoint = "","",VALUE(_xlpm.DataPoint)))</f>
        <v>16.100000000000001</v>
      </c>
      <c r="I1085" s="3">
        <f>IFERROR(_xlfn.PERCENTRANK.INC(Table4[Proximity to groceries (PMD)],Table4[[#This Row],[Proximity to groceries (PMD)]]),"")</f>
        <v>0.22500000000000001</v>
      </c>
      <c r="J1085" s="3">
        <f>IFERROR(_xlfn.PERCENTRANK.INC(Table4[Percentage of income from government transfers (Census)],Table4[[#This Row],[Percentage of income from government transfers (Census)]]),"")</f>
        <v>0.84</v>
      </c>
      <c r="K1085" s="3">
        <f>IFERROR(_xlfn.PERCENTRANK.INC(Table4[Percentage of households that are renting (Census)],Table4[[#This Row],[Percentage of households that are renting (Census)]]),"")</f>
        <v>0.60799999999999998</v>
      </c>
      <c r="L108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0.73422334547615165</v>
      </c>
    </row>
    <row r="1086" spans="2:12" x14ac:dyDescent="0.65">
      <c r="B1086" s="3">
        <v>35211676004</v>
      </c>
      <c r="C1086" s="3">
        <v>35211676</v>
      </c>
      <c r="D1086" s="3">
        <v>323</v>
      </c>
      <c r="E1086" s="3">
        <v>1270</v>
      </c>
      <c r="F1086" s="3">
        <f>_xlfn.LET(
 _xlpm.DataPoint, _xlfn.XLOOKUP(Table4[[#This Row],[DBUID]],PMD[DBUID],PMD[Indexed_Proximity_To_Groceries],"",0),
 IF(_xlpm.DataPoint = "","",VALUE(_xlpm.DataPoint)))</f>
        <v>1.7582960654031999E-3</v>
      </c>
      <c r="G1086" s="4">
        <f>_xlfn.LET(
 _xlpm.DataPoint, _xlfn.XLOOKUP(Table4[[#This Row],[DAUID]],Census[ALT_GEO_CODE],Census[Percent_Of_Income_From_Goverment_Transfers],"",0),
 IF(_xlpm.DataPoint = "","",VALUE(_xlpm.DataPoint)))</f>
        <v>15.5</v>
      </c>
      <c r="H1086" s="4">
        <f>_xlfn.LET(
 _xlpm.DataPoint, _xlfn.XLOOKUP(Table4[[#This Row],[DAUID]],Census[ALT_GEO_CODE],Census[Percent_Renters],"",0),
 IF(_xlpm.DataPoint = "","",VALUE(_xlpm.DataPoint)))</f>
        <v>16.100000000000001</v>
      </c>
      <c r="I1086" s="3">
        <f>IFERROR(_xlfn.PERCENTRANK.INC(Table4[Proximity to groceries (PMD)],Table4[[#This Row],[Proximity to groceries (PMD)]]),"")</f>
        <v>1.7999999999999999E-2</v>
      </c>
      <c r="J1086" s="3">
        <f>IFERROR(_xlfn.PERCENTRANK.INC(Table4[Percentage of income from government transfers (Census)],Table4[[#This Row],[Percentage of income from government transfers (Census)]]),"")</f>
        <v>0.84</v>
      </c>
      <c r="K1086" s="3">
        <f>IFERROR(_xlfn.PERCENTRANK.INC(Table4[Percentage of households that are renting (Census)],Table4[[#This Row],[Percentage of households that are renting (Census)]]),"")</f>
        <v>0.60799999999999998</v>
      </c>
      <c r="L108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0.79450771310373691</v>
      </c>
    </row>
    <row r="1087" spans="2:12" x14ac:dyDescent="0.65">
      <c r="B1087" s="3">
        <v>35211677001</v>
      </c>
      <c r="C1087" s="3">
        <v>35211677</v>
      </c>
      <c r="D1087" s="3">
        <v>339</v>
      </c>
      <c r="E1087" s="3">
        <v>757</v>
      </c>
      <c r="F1087" s="3">
        <f>_xlfn.LET(
 _xlpm.DataPoint, _xlfn.XLOOKUP(Table4[[#This Row],[DBUID]],PMD[DBUID],PMD[Indexed_Proximity_To_Groceries],"",0),
 IF(_xlpm.DataPoint = "","",VALUE(_xlpm.DataPoint)))</f>
        <v>1.3737802583076801E-2</v>
      </c>
      <c r="G1087" s="4">
        <f>_xlfn.LET(
 _xlpm.DataPoint, _xlfn.XLOOKUP(Table4[[#This Row],[DAUID]],Census[ALT_GEO_CODE],Census[Percent_Of_Income_From_Goverment_Transfers],"",0),
 IF(_xlpm.DataPoint = "","",VALUE(_xlpm.DataPoint)))</f>
        <v>13.5</v>
      </c>
      <c r="H1087" s="4">
        <f>_xlfn.LET(
 _xlpm.DataPoint, _xlfn.XLOOKUP(Table4[[#This Row],[DAUID]],Census[ALT_GEO_CODE],Census[Percent_Renters],"",0),
 IF(_xlpm.DataPoint = "","",VALUE(_xlpm.DataPoint)))</f>
        <v>14.3</v>
      </c>
      <c r="I1087" s="3">
        <f>IFERROR(_xlfn.PERCENTRANK.INC(Table4[Proximity to groceries (PMD)],Table4[[#This Row],[Proximity to groceries (PMD)]]),"")</f>
        <v>0.315</v>
      </c>
      <c r="J1087" s="3">
        <f>IFERROR(_xlfn.PERCENTRANK.INC(Table4[Percentage of income from government transfers (Census)],Table4[[#This Row],[Percentage of income from government transfers (Census)]]),"")</f>
        <v>0.72499999999999998</v>
      </c>
      <c r="K1087" s="3">
        <f>IFERROR(_xlfn.PERCENTRANK.INC(Table4[Percentage of households that are renting (Census)],Table4[[#This Row],[Percentage of households that are renting (Census)]]),"")</f>
        <v>0.48799999999999999</v>
      </c>
      <c r="L108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0.62347082163299283</v>
      </c>
    </row>
    <row r="1088" spans="2:12" x14ac:dyDescent="0.65">
      <c r="B1088" s="3">
        <v>35211677002</v>
      </c>
      <c r="C1088" s="3">
        <v>35211677</v>
      </c>
      <c r="D1088" s="3">
        <v>204</v>
      </c>
      <c r="E1088" s="3">
        <v>757</v>
      </c>
      <c r="F1088" s="3">
        <f>_xlfn.LET(
 _xlpm.DataPoint, _xlfn.XLOOKUP(Table4[[#This Row],[DBUID]],PMD[DBUID],PMD[Indexed_Proximity_To_Groceries],"",0),
 IF(_xlpm.DataPoint = "","",VALUE(_xlpm.DataPoint)))</f>
        <v>1.0840713668453799E-2</v>
      </c>
      <c r="G1088" s="4">
        <f>_xlfn.LET(
 _xlpm.DataPoint, _xlfn.XLOOKUP(Table4[[#This Row],[DAUID]],Census[ALT_GEO_CODE],Census[Percent_Of_Income_From_Goverment_Transfers],"",0),
 IF(_xlpm.DataPoint = "","",VALUE(_xlpm.DataPoint)))</f>
        <v>13.5</v>
      </c>
      <c r="H1088" s="4">
        <f>_xlfn.LET(
 _xlpm.DataPoint, _xlfn.XLOOKUP(Table4[[#This Row],[DAUID]],Census[ALT_GEO_CODE],Census[Percent_Renters],"",0),
 IF(_xlpm.DataPoint = "","",VALUE(_xlpm.DataPoint)))</f>
        <v>14.3</v>
      </c>
      <c r="I1088" s="3">
        <f>IFERROR(_xlfn.PERCENTRANK.INC(Table4[Proximity to groceries (PMD)],Table4[[#This Row],[Proximity to groceries (PMD)]]),"")</f>
        <v>0.25</v>
      </c>
      <c r="J1088" s="3">
        <f>IFERROR(_xlfn.PERCENTRANK.INC(Table4[Percentage of income from government transfers (Census)],Table4[[#This Row],[Percentage of income from government transfers (Census)]]),"")</f>
        <v>0.72499999999999998</v>
      </c>
      <c r="K1088" s="3">
        <f>IFERROR(_xlfn.PERCENTRANK.INC(Table4[Percentage of households that are renting (Census)],Table4[[#This Row],[Percentage of households that are renting (Census)]]),"")</f>
        <v>0.48799999999999999</v>
      </c>
      <c r="L10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89" spans="2:12" x14ac:dyDescent="0.65">
      <c r="B1089" s="3">
        <v>35211677003</v>
      </c>
      <c r="C1089" s="3">
        <v>35211677</v>
      </c>
      <c r="D1089" s="3">
        <v>214</v>
      </c>
      <c r="E1089" s="3">
        <v>757</v>
      </c>
      <c r="F1089" s="3">
        <f>_xlfn.LET(
 _xlpm.DataPoint, _xlfn.XLOOKUP(Table4[[#This Row],[DBUID]],PMD[DBUID],PMD[Indexed_Proximity_To_Groceries],"",0),
 IF(_xlpm.DataPoint = "","",VALUE(_xlpm.DataPoint)))</f>
        <v>1.10998341133256E-2</v>
      </c>
      <c r="G1089" s="4">
        <f>_xlfn.LET(
 _xlpm.DataPoint, _xlfn.XLOOKUP(Table4[[#This Row],[DAUID]],Census[ALT_GEO_CODE],Census[Percent_Of_Income_From_Goverment_Transfers],"",0),
 IF(_xlpm.DataPoint = "","",VALUE(_xlpm.DataPoint)))</f>
        <v>13.5</v>
      </c>
      <c r="H1089" s="4">
        <f>_xlfn.LET(
 _xlpm.DataPoint, _xlfn.XLOOKUP(Table4[[#This Row],[DAUID]],Census[ALT_GEO_CODE],Census[Percent_Renters],"",0),
 IF(_xlpm.DataPoint = "","",VALUE(_xlpm.DataPoint)))</f>
        <v>14.3</v>
      </c>
      <c r="I1089" s="3">
        <f>IFERROR(_xlfn.PERCENTRANK.INC(Table4[Proximity to groceries (PMD)],Table4[[#This Row],[Proximity to groceries (PMD)]]),"")</f>
        <v>0.25600000000000001</v>
      </c>
      <c r="J1089" s="3">
        <f>IFERROR(_xlfn.PERCENTRANK.INC(Table4[Percentage of income from government transfers (Census)],Table4[[#This Row],[Percentage of income from government transfers (Census)]]),"")</f>
        <v>0.72499999999999998</v>
      </c>
      <c r="K1089" s="3">
        <f>IFERROR(_xlfn.PERCENTRANK.INC(Table4[Percentage of households that are renting (Census)],Table4[[#This Row],[Percentage of households that are renting (Census)]]),"")</f>
        <v>0.48799999999999999</v>
      </c>
      <c r="L10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90" spans="2:12" x14ac:dyDescent="0.65">
      <c r="B1090" s="3">
        <v>35211678001</v>
      </c>
      <c r="C1090" s="3">
        <v>35211678</v>
      </c>
      <c r="D1090" s="3">
        <v>296</v>
      </c>
      <c r="E1090" s="3">
        <v>706</v>
      </c>
      <c r="F1090" s="3">
        <f>_xlfn.LET(
 _xlpm.DataPoint, _xlfn.XLOOKUP(Table4[[#This Row],[DBUID]],PMD[DBUID],PMD[Indexed_Proximity_To_Groceries],"",0),
 IF(_xlpm.DataPoint = "","",VALUE(_xlpm.DataPoint)))</f>
        <v>1.79656368246537E-2</v>
      </c>
      <c r="G1090" s="4">
        <f>_xlfn.LET(
 _xlpm.DataPoint, _xlfn.XLOOKUP(Table4[[#This Row],[DAUID]],Census[ALT_GEO_CODE],Census[Percent_Of_Income_From_Goverment_Transfers],"",0),
 IF(_xlpm.DataPoint = "","",VALUE(_xlpm.DataPoint)))</f>
        <v>11.2</v>
      </c>
      <c r="H1090" s="4">
        <f>_xlfn.LET(
 _xlpm.DataPoint, _xlfn.XLOOKUP(Table4[[#This Row],[DAUID]],Census[ALT_GEO_CODE],Census[Percent_Renters],"",0),
 IF(_xlpm.DataPoint = "","",VALUE(_xlpm.DataPoint)))</f>
        <v>15.2</v>
      </c>
      <c r="I1090" s="3">
        <f>IFERROR(_xlfn.PERCENTRANK.INC(Table4[Proximity to groceries (PMD)],Table4[[#This Row],[Proximity to groceries (PMD)]]),"")</f>
        <v>0.41599999999999998</v>
      </c>
      <c r="J1090" s="3">
        <f>IFERROR(_xlfn.PERCENTRANK.INC(Table4[Percentage of income from government transfers (Census)],Table4[[#This Row],[Percentage of income from government transfers (Census)]]),"")</f>
        <v>0.39700000000000002</v>
      </c>
      <c r="K1090" s="3">
        <f>IFERROR(_xlfn.PERCENTRANK.INC(Table4[Percentage of households that are renting (Census)],Table4[[#This Row],[Percentage of households that are renting (Census)]]),"")</f>
        <v>0.56599999999999995</v>
      </c>
      <c r="L10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91" spans="2:12" x14ac:dyDescent="0.65">
      <c r="B1091" s="3">
        <v>35211678002</v>
      </c>
      <c r="C1091" s="3">
        <v>35211678</v>
      </c>
      <c r="D1091" s="3">
        <v>188</v>
      </c>
      <c r="E1091" s="3">
        <v>706</v>
      </c>
      <c r="F1091" s="3">
        <f>_xlfn.LET(
 _xlpm.DataPoint, _xlfn.XLOOKUP(Table4[[#This Row],[DBUID]],PMD[DBUID],PMD[Indexed_Proximity_To_Groceries],"",0),
 IF(_xlpm.DataPoint = "","",VALUE(_xlpm.DataPoint)))</f>
        <v>1.7892624147250201E-2</v>
      </c>
      <c r="G1091" s="4">
        <f>_xlfn.LET(
 _xlpm.DataPoint, _xlfn.XLOOKUP(Table4[[#This Row],[DAUID]],Census[ALT_GEO_CODE],Census[Percent_Of_Income_From_Goverment_Transfers],"",0),
 IF(_xlpm.DataPoint = "","",VALUE(_xlpm.DataPoint)))</f>
        <v>11.2</v>
      </c>
      <c r="H1091" s="4">
        <f>_xlfn.LET(
 _xlpm.DataPoint, _xlfn.XLOOKUP(Table4[[#This Row],[DAUID]],Census[ALT_GEO_CODE],Census[Percent_Renters],"",0),
 IF(_xlpm.DataPoint = "","",VALUE(_xlpm.DataPoint)))</f>
        <v>15.2</v>
      </c>
      <c r="I1091" s="3">
        <f>IFERROR(_xlfn.PERCENTRANK.INC(Table4[Proximity to groceries (PMD)],Table4[[#This Row],[Proximity to groceries (PMD)]]),"")</f>
        <v>0.41299999999999998</v>
      </c>
      <c r="J1091" s="3">
        <f>IFERROR(_xlfn.PERCENTRANK.INC(Table4[Percentage of income from government transfers (Census)],Table4[[#This Row],[Percentage of income from government transfers (Census)]]),"")</f>
        <v>0.39700000000000002</v>
      </c>
      <c r="K1091" s="3">
        <f>IFERROR(_xlfn.PERCENTRANK.INC(Table4[Percentage of households that are renting (Census)],Table4[[#This Row],[Percentage of households that are renting (Census)]]),"")</f>
        <v>0.56599999999999995</v>
      </c>
      <c r="L10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92" spans="2:12" x14ac:dyDescent="0.65">
      <c r="B1092" s="3">
        <v>35211678003</v>
      </c>
      <c r="C1092" s="3">
        <v>35211678</v>
      </c>
      <c r="D1092" s="3">
        <v>222</v>
      </c>
      <c r="E1092" s="3">
        <v>706</v>
      </c>
      <c r="F1092" s="3">
        <f>_xlfn.LET(
 _xlpm.DataPoint, _xlfn.XLOOKUP(Table4[[#This Row],[DBUID]],PMD[DBUID],PMD[Indexed_Proximity_To_Groceries],"",0),
 IF(_xlpm.DataPoint = "","",VALUE(_xlpm.DataPoint)))</f>
        <v>1.8450286951261399E-2</v>
      </c>
      <c r="G1092" s="4">
        <f>_xlfn.LET(
 _xlpm.DataPoint, _xlfn.XLOOKUP(Table4[[#This Row],[DAUID]],Census[ALT_GEO_CODE],Census[Percent_Of_Income_From_Goverment_Transfers],"",0),
 IF(_xlpm.DataPoint = "","",VALUE(_xlpm.DataPoint)))</f>
        <v>11.2</v>
      </c>
      <c r="H1092" s="4">
        <f>_xlfn.LET(
 _xlpm.DataPoint, _xlfn.XLOOKUP(Table4[[#This Row],[DAUID]],Census[ALT_GEO_CODE],Census[Percent_Renters],"",0),
 IF(_xlpm.DataPoint = "","",VALUE(_xlpm.DataPoint)))</f>
        <v>15.2</v>
      </c>
      <c r="I1092" s="3">
        <f>IFERROR(_xlfn.PERCENTRANK.INC(Table4[Proximity to groceries (PMD)],Table4[[#This Row],[Proximity to groceries (PMD)]]),"")</f>
        <v>0.42199999999999999</v>
      </c>
      <c r="J1092" s="3">
        <f>IFERROR(_xlfn.PERCENTRANK.INC(Table4[Percentage of income from government transfers (Census)],Table4[[#This Row],[Percentage of income from government transfers (Census)]]),"")</f>
        <v>0.39700000000000002</v>
      </c>
      <c r="K1092" s="3">
        <f>IFERROR(_xlfn.PERCENTRANK.INC(Table4[Percentage of households that are renting (Census)],Table4[[#This Row],[Percentage of households that are renting (Census)]]),"")</f>
        <v>0.56599999999999995</v>
      </c>
      <c r="L10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93" spans="2:12" x14ac:dyDescent="0.65">
      <c r="B1093" s="3">
        <v>35211679001</v>
      </c>
      <c r="C1093" s="3">
        <v>35211679</v>
      </c>
      <c r="D1093" s="3">
        <v>319</v>
      </c>
      <c r="E1093" s="3">
        <v>1205</v>
      </c>
      <c r="F1093" s="3">
        <f>_xlfn.LET(
 _xlpm.DataPoint, _xlfn.XLOOKUP(Table4[[#This Row],[DBUID]],PMD[DBUID],PMD[Indexed_Proximity_To_Groceries],"",0),
 IF(_xlpm.DataPoint = "","",VALUE(_xlpm.DataPoint)))</f>
        <v>6.9535071269971299E-2</v>
      </c>
      <c r="G1093" s="4">
        <f>_xlfn.LET(
 _xlpm.DataPoint, _xlfn.XLOOKUP(Table4[[#This Row],[DAUID]],Census[ALT_GEO_CODE],Census[Percent_Of_Income_From_Goverment_Transfers],"",0),
 IF(_xlpm.DataPoint = "","",VALUE(_xlpm.DataPoint)))</f>
        <v>12.5</v>
      </c>
      <c r="H1093" s="4">
        <f>_xlfn.LET(
 _xlpm.DataPoint, _xlfn.XLOOKUP(Table4[[#This Row],[DAUID]],Census[ALT_GEO_CODE],Census[Percent_Renters],"",0),
 IF(_xlpm.DataPoint = "","",VALUE(_xlpm.DataPoint)))</f>
        <v>19.7</v>
      </c>
      <c r="I1093" s="3">
        <f>IFERROR(_xlfn.PERCENTRANK.INC(Table4[Proximity to groceries (PMD)],Table4[[#This Row],[Proximity to groceries (PMD)]]),"")</f>
        <v>0.90500000000000003</v>
      </c>
      <c r="J1093" s="3">
        <f>IFERROR(_xlfn.PERCENTRANK.INC(Table4[Percentage of income from government transfers (Census)],Table4[[#This Row],[Percentage of income from government transfers (Census)]]),"")</f>
        <v>0.59899999999999998</v>
      </c>
      <c r="K1093" s="3">
        <f>IFERROR(_xlfn.PERCENTRANK.INC(Table4[Percentage of households that are renting (Census)],Table4[[#This Row],[Percentage of households that are renting (Census)]]),"")</f>
        <v>0.75600000000000001</v>
      </c>
      <c r="L109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0.35039460256276</v>
      </c>
    </row>
    <row r="1094" spans="2:12" x14ac:dyDescent="0.65">
      <c r="B1094" s="3">
        <v>35211679002</v>
      </c>
      <c r="C1094" s="3">
        <v>35211679</v>
      </c>
      <c r="D1094" s="3">
        <v>886</v>
      </c>
      <c r="E1094" s="3">
        <v>1205</v>
      </c>
      <c r="F1094" s="3">
        <f>_xlfn.LET(
 _xlpm.DataPoint, _xlfn.XLOOKUP(Table4[[#This Row],[DBUID]],PMD[DBUID],PMD[Indexed_Proximity_To_Groceries],"",0),
 IF(_xlpm.DataPoint = "","",VALUE(_xlpm.DataPoint)))</f>
        <v>5.8070957283954498E-2</v>
      </c>
      <c r="G1094" s="4">
        <f>_xlfn.LET(
 _xlpm.DataPoint, _xlfn.XLOOKUP(Table4[[#This Row],[DAUID]],Census[ALT_GEO_CODE],Census[Percent_Of_Income_From_Goverment_Transfers],"",0),
 IF(_xlpm.DataPoint = "","",VALUE(_xlpm.DataPoint)))</f>
        <v>12.5</v>
      </c>
      <c r="H1094" s="4">
        <f>_xlfn.LET(
 _xlpm.DataPoint, _xlfn.XLOOKUP(Table4[[#This Row],[DAUID]],Census[ALT_GEO_CODE],Census[Percent_Renters],"",0),
 IF(_xlpm.DataPoint = "","",VALUE(_xlpm.DataPoint)))</f>
        <v>19.7</v>
      </c>
      <c r="I1094" s="3">
        <f>IFERROR(_xlfn.PERCENTRANK.INC(Table4[Proximity to groceries (PMD)],Table4[[#This Row],[Proximity to groceries (PMD)]]),"")</f>
        <v>0.85299999999999998</v>
      </c>
      <c r="J1094" s="3">
        <f>IFERROR(_xlfn.PERCENTRANK.INC(Table4[Percentage of income from government transfers (Census)],Table4[[#This Row],[Percentage of income from government transfers (Census)]]),"")</f>
        <v>0.59899999999999998</v>
      </c>
      <c r="K1094" s="3">
        <f>IFERROR(_xlfn.PERCENTRANK.INC(Table4[Percentage of households that are renting (Census)],Table4[[#This Row],[Percentage of households that are renting (Census)]]),"")</f>
        <v>0.75600000000000001</v>
      </c>
      <c r="L109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0.40528013540591107</v>
      </c>
    </row>
    <row r="1095" spans="2:12" x14ac:dyDescent="0.65">
      <c r="B1095" s="3">
        <v>35211680001</v>
      </c>
      <c r="C1095" s="3">
        <v>35211680</v>
      </c>
      <c r="D1095" s="3">
        <v>274</v>
      </c>
      <c r="E1095" s="3">
        <v>537</v>
      </c>
      <c r="F1095" s="3">
        <f>_xlfn.LET(
 _xlpm.DataPoint, _xlfn.XLOOKUP(Table4[[#This Row],[DBUID]],PMD[DBUID],PMD[Indexed_Proximity_To_Groceries],"",0),
 IF(_xlpm.DataPoint = "","",VALUE(_xlpm.DataPoint)))</f>
        <v>3.4989621474228703E-2</v>
      </c>
      <c r="G1095" s="4">
        <f>_xlfn.LET(
 _xlpm.DataPoint, _xlfn.XLOOKUP(Table4[[#This Row],[DAUID]],Census[ALT_GEO_CODE],Census[Percent_Of_Income_From_Goverment_Transfers],"",0),
 IF(_xlpm.DataPoint = "","",VALUE(_xlpm.DataPoint)))</f>
        <v>16.2</v>
      </c>
      <c r="H1095" s="4">
        <f>_xlfn.LET(
 _xlpm.DataPoint, _xlfn.XLOOKUP(Table4[[#This Row],[DAUID]],Census[ALT_GEO_CODE],Census[Percent_Renters],"",0),
 IF(_xlpm.DataPoint = "","",VALUE(_xlpm.DataPoint)))</f>
        <v>25.9</v>
      </c>
      <c r="I1095" s="3">
        <f>IFERROR(_xlfn.PERCENTRANK.INC(Table4[Proximity to groceries (PMD)],Table4[[#This Row],[Proximity to groceries (PMD)]]),"")</f>
        <v>0.66200000000000003</v>
      </c>
      <c r="J1095" s="3">
        <f>IFERROR(_xlfn.PERCENTRANK.INC(Table4[Percentage of income from government transfers (Census)],Table4[[#This Row],[Percentage of income from government transfers (Census)]]),"")</f>
        <v>0.86399999999999999</v>
      </c>
      <c r="K1095" s="3">
        <f>IFERROR(_xlfn.PERCENTRANK.INC(Table4[Percentage of households that are renting (Census)],Table4[[#This Row],[Percentage of households that are renting (Census)]]),"")</f>
        <v>0.84899999999999998</v>
      </c>
      <c r="L10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96" spans="2:12" x14ac:dyDescent="0.65">
      <c r="B1096" s="3">
        <v>35211680002</v>
      </c>
      <c r="C1096" s="3">
        <v>35211680</v>
      </c>
      <c r="D1096" s="3">
        <v>189</v>
      </c>
      <c r="E1096" s="3">
        <v>537</v>
      </c>
      <c r="F1096" s="3">
        <f>_xlfn.LET(
 _xlpm.DataPoint, _xlfn.XLOOKUP(Table4[[#This Row],[DBUID]],PMD[DBUID],PMD[Indexed_Proximity_To_Groceries],"",0),
 IF(_xlpm.DataPoint = "","",VALUE(_xlpm.DataPoint)))</f>
        <v>2.5038065917811499E-2</v>
      </c>
      <c r="G1096" s="4">
        <f>_xlfn.LET(
 _xlpm.DataPoint, _xlfn.XLOOKUP(Table4[[#This Row],[DAUID]],Census[ALT_GEO_CODE],Census[Percent_Of_Income_From_Goverment_Transfers],"",0),
 IF(_xlpm.DataPoint = "","",VALUE(_xlpm.DataPoint)))</f>
        <v>16.2</v>
      </c>
      <c r="H1096" s="4">
        <f>_xlfn.LET(
 _xlpm.DataPoint, _xlfn.XLOOKUP(Table4[[#This Row],[DAUID]],Census[ALT_GEO_CODE],Census[Percent_Renters],"",0),
 IF(_xlpm.DataPoint = "","",VALUE(_xlpm.DataPoint)))</f>
        <v>25.9</v>
      </c>
      <c r="I1096" s="3">
        <f>IFERROR(_xlfn.PERCENTRANK.INC(Table4[Proximity to groceries (PMD)],Table4[[#This Row],[Proximity to groceries (PMD)]]),"")</f>
        <v>0.53300000000000003</v>
      </c>
      <c r="J1096" s="3">
        <f>IFERROR(_xlfn.PERCENTRANK.INC(Table4[Percentage of income from government transfers (Census)],Table4[[#This Row],[Percentage of income from government transfers (Census)]]),"")</f>
        <v>0.86399999999999999</v>
      </c>
      <c r="K1096" s="3">
        <f>IFERROR(_xlfn.PERCENTRANK.INC(Table4[Percentage of households that are renting (Census)],Table4[[#This Row],[Percentage of households that are renting (Census)]]),"")</f>
        <v>0.84899999999999998</v>
      </c>
      <c r="L10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97" spans="2:12" x14ac:dyDescent="0.65">
      <c r="B1097" s="3">
        <v>35211680003</v>
      </c>
      <c r="C1097" s="3">
        <v>35211680</v>
      </c>
      <c r="D1097" s="3">
        <v>74</v>
      </c>
      <c r="E1097" s="3">
        <v>537</v>
      </c>
      <c r="F1097" s="3">
        <f>_xlfn.LET(
 _xlpm.DataPoint, _xlfn.XLOOKUP(Table4[[#This Row],[DBUID]],PMD[DBUID],PMD[Indexed_Proximity_To_Groceries],"",0),
 IF(_xlpm.DataPoint = "","",VALUE(_xlpm.DataPoint)))</f>
        <v>2.98887853139942E-2</v>
      </c>
      <c r="G1097" s="4">
        <f>_xlfn.LET(
 _xlpm.DataPoint, _xlfn.XLOOKUP(Table4[[#This Row],[DAUID]],Census[ALT_GEO_CODE],Census[Percent_Of_Income_From_Goverment_Transfers],"",0),
 IF(_xlpm.DataPoint = "","",VALUE(_xlpm.DataPoint)))</f>
        <v>16.2</v>
      </c>
      <c r="H1097" s="4">
        <f>_xlfn.LET(
 _xlpm.DataPoint, _xlfn.XLOOKUP(Table4[[#This Row],[DAUID]],Census[ALT_GEO_CODE],Census[Percent_Renters],"",0),
 IF(_xlpm.DataPoint = "","",VALUE(_xlpm.DataPoint)))</f>
        <v>25.9</v>
      </c>
      <c r="I1097" s="3">
        <f>IFERROR(_xlfn.PERCENTRANK.INC(Table4[Proximity to groceries (PMD)],Table4[[#This Row],[Proximity to groceries (PMD)]]),"")</f>
        <v>0.59299999999999997</v>
      </c>
      <c r="J1097" s="3">
        <f>IFERROR(_xlfn.PERCENTRANK.INC(Table4[Percentage of income from government transfers (Census)],Table4[[#This Row],[Percentage of income from government transfers (Census)]]),"")</f>
        <v>0.86399999999999999</v>
      </c>
      <c r="K1097" s="3">
        <f>IFERROR(_xlfn.PERCENTRANK.INC(Table4[Percentage of households that are renting (Census)],Table4[[#This Row],[Percentage of households that are renting (Census)]]),"")</f>
        <v>0.84899999999999998</v>
      </c>
      <c r="L10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98" spans="2:12" x14ac:dyDescent="0.65">
      <c r="B1098" s="3">
        <v>35211681001</v>
      </c>
      <c r="C1098" s="3">
        <v>35211681</v>
      </c>
      <c r="D1098" s="3">
        <v>145</v>
      </c>
      <c r="E1098" s="3">
        <v>781</v>
      </c>
      <c r="F1098" s="3">
        <f>_xlfn.LET(
 _xlpm.DataPoint, _xlfn.XLOOKUP(Table4[[#This Row],[DBUID]],PMD[DBUID],PMD[Indexed_Proximity_To_Groceries],"",0),
 IF(_xlpm.DataPoint = "","",VALUE(_xlpm.DataPoint)))</f>
        <v>7.1414626390896893E-2</v>
      </c>
      <c r="G1098" s="4">
        <f>_xlfn.LET(
 _xlpm.DataPoint, _xlfn.XLOOKUP(Table4[[#This Row],[DAUID]],Census[ALT_GEO_CODE],Census[Percent_Of_Income_From_Goverment_Transfers],"",0),
 IF(_xlpm.DataPoint = "","",VALUE(_xlpm.DataPoint)))</f>
        <v>12.2</v>
      </c>
      <c r="H1098" s="4">
        <f>_xlfn.LET(
 _xlpm.DataPoint, _xlfn.XLOOKUP(Table4[[#This Row],[DAUID]],Census[ALT_GEO_CODE],Census[Percent_Renters],"",0),
 IF(_xlpm.DataPoint = "","",VALUE(_xlpm.DataPoint)))</f>
        <v>22.9</v>
      </c>
      <c r="I1098" s="3">
        <f>IFERROR(_xlfn.PERCENTRANK.INC(Table4[Proximity to groceries (PMD)],Table4[[#This Row],[Proximity to groceries (PMD)]]),"")</f>
        <v>0.91300000000000003</v>
      </c>
      <c r="J1098" s="3">
        <f>IFERROR(_xlfn.PERCENTRANK.INC(Table4[Percentage of income from government transfers (Census)],Table4[[#This Row],[Percentage of income from government transfers (Census)]]),"")</f>
        <v>0.55700000000000005</v>
      </c>
      <c r="K1098" s="3">
        <f>IFERROR(_xlfn.PERCENTRANK.INC(Table4[Percentage of households that are renting (Census)],Table4[[#This Row],[Percentage of households that are renting (Census)]]),"")</f>
        <v>0.82299999999999995</v>
      </c>
      <c r="L10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099" spans="2:12" x14ac:dyDescent="0.65">
      <c r="B1099" s="3">
        <v>35211681002</v>
      </c>
      <c r="C1099" s="3">
        <v>35211681</v>
      </c>
      <c r="D1099" s="3">
        <v>165</v>
      </c>
      <c r="E1099" s="3">
        <v>781</v>
      </c>
      <c r="F1099" s="3">
        <f>_xlfn.LET(
 _xlpm.DataPoint, _xlfn.XLOOKUP(Table4[[#This Row],[DBUID]],PMD[DBUID],PMD[Indexed_Proximity_To_Groceries],"",0),
 IF(_xlpm.DataPoint = "","",VALUE(_xlpm.DataPoint)))</f>
        <v>5.0866212515663103E-2</v>
      </c>
      <c r="G1099" s="4">
        <f>_xlfn.LET(
 _xlpm.DataPoint, _xlfn.XLOOKUP(Table4[[#This Row],[DAUID]],Census[ALT_GEO_CODE],Census[Percent_Of_Income_From_Goverment_Transfers],"",0),
 IF(_xlpm.DataPoint = "","",VALUE(_xlpm.DataPoint)))</f>
        <v>12.2</v>
      </c>
      <c r="H1099" s="4">
        <f>_xlfn.LET(
 _xlpm.DataPoint, _xlfn.XLOOKUP(Table4[[#This Row],[DAUID]],Census[ALT_GEO_CODE],Census[Percent_Renters],"",0),
 IF(_xlpm.DataPoint = "","",VALUE(_xlpm.DataPoint)))</f>
        <v>22.9</v>
      </c>
      <c r="I1099" s="3">
        <f>IFERROR(_xlfn.PERCENTRANK.INC(Table4[Proximity to groceries (PMD)],Table4[[#This Row],[Proximity to groceries (PMD)]]),"")</f>
        <v>0.80700000000000005</v>
      </c>
      <c r="J1099" s="3">
        <f>IFERROR(_xlfn.PERCENTRANK.INC(Table4[Percentage of income from government transfers (Census)],Table4[[#This Row],[Percentage of income from government transfers (Census)]]),"")</f>
        <v>0.55700000000000005</v>
      </c>
      <c r="K1099" s="3">
        <f>IFERROR(_xlfn.PERCENTRANK.INC(Table4[Percentage of households that are renting (Census)],Table4[[#This Row],[Percentage of households that are renting (Census)]]),"")</f>
        <v>0.82299999999999995</v>
      </c>
      <c r="L10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00" spans="2:12" x14ac:dyDescent="0.65">
      <c r="B1100" s="3">
        <v>35211681003</v>
      </c>
      <c r="C1100" s="3">
        <v>35211681</v>
      </c>
      <c r="D1100" s="3">
        <v>253</v>
      </c>
      <c r="E1100" s="3">
        <v>781</v>
      </c>
      <c r="F1100" s="3">
        <f>_xlfn.LET(
 _xlpm.DataPoint, _xlfn.XLOOKUP(Table4[[#This Row],[DBUID]],PMD[DBUID],PMD[Indexed_Proximity_To_Groceries],"",0),
 IF(_xlpm.DataPoint = "","",VALUE(_xlpm.DataPoint)))</f>
        <v>4.0668100060320997E-2</v>
      </c>
      <c r="G1100" s="4">
        <f>_xlfn.LET(
 _xlpm.DataPoint, _xlfn.XLOOKUP(Table4[[#This Row],[DAUID]],Census[ALT_GEO_CODE],Census[Percent_Of_Income_From_Goverment_Transfers],"",0),
 IF(_xlpm.DataPoint = "","",VALUE(_xlpm.DataPoint)))</f>
        <v>12.2</v>
      </c>
      <c r="H1100" s="4">
        <f>_xlfn.LET(
 _xlpm.DataPoint, _xlfn.XLOOKUP(Table4[[#This Row],[DAUID]],Census[ALT_GEO_CODE],Census[Percent_Renters],"",0),
 IF(_xlpm.DataPoint = "","",VALUE(_xlpm.DataPoint)))</f>
        <v>22.9</v>
      </c>
      <c r="I1100" s="3">
        <f>IFERROR(_xlfn.PERCENTRANK.INC(Table4[Proximity to groceries (PMD)],Table4[[#This Row],[Proximity to groceries (PMD)]]),"")</f>
        <v>0.72299999999999998</v>
      </c>
      <c r="J1100" s="3">
        <f>IFERROR(_xlfn.PERCENTRANK.INC(Table4[Percentage of income from government transfers (Census)],Table4[[#This Row],[Percentage of income from government transfers (Census)]]),"")</f>
        <v>0.55700000000000005</v>
      </c>
      <c r="K1100" s="3">
        <f>IFERROR(_xlfn.PERCENTRANK.INC(Table4[Percentage of households that are renting (Census)],Table4[[#This Row],[Percentage of households that are renting (Census)]]),"")</f>
        <v>0.82299999999999995</v>
      </c>
      <c r="L11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01" spans="2:12" x14ac:dyDescent="0.65">
      <c r="B1101" s="3">
        <v>35211681004</v>
      </c>
      <c r="C1101" s="3">
        <v>35211681</v>
      </c>
      <c r="D1101" s="3">
        <v>218</v>
      </c>
      <c r="E1101" s="3">
        <v>781</v>
      </c>
      <c r="F1101" s="3">
        <f>_xlfn.LET(
 _xlpm.DataPoint, _xlfn.XLOOKUP(Table4[[#This Row],[DBUID]],PMD[DBUID],PMD[Indexed_Proximity_To_Groceries],"",0),
 IF(_xlpm.DataPoint = "","",VALUE(_xlpm.DataPoint)))</f>
        <v>4.0667205825908999E-2</v>
      </c>
      <c r="G1101" s="4">
        <f>_xlfn.LET(
 _xlpm.DataPoint, _xlfn.XLOOKUP(Table4[[#This Row],[DAUID]],Census[ALT_GEO_CODE],Census[Percent_Of_Income_From_Goverment_Transfers],"",0),
 IF(_xlpm.DataPoint = "","",VALUE(_xlpm.DataPoint)))</f>
        <v>12.2</v>
      </c>
      <c r="H1101" s="4">
        <f>_xlfn.LET(
 _xlpm.DataPoint, _xlfn.XLOOKUP(Table4[[#This Row],[DAUID]],Census[ALT_GEO_CODE],Census[Percent_Renters],"",0),
 IF(_xlpm.DataPoint = "","",VALUE(_xlpm.DataPoint)))</f>
        <v>22.9</v>
      </c>
      <c r="I1101" s="3">
        <f>IFERROR(_xlfn.PERCENTRANK.INC(Table4[Proximity to groceries (PMD)],Table4[[#This Row],[Proximity to groceries (PMD)]]),"")</f>
        <v>0.72199999999999998</v>
      </c>
      <c r="J1101" s="3">
        <f>IFERROR(_xlfn.PERCENTRANK.INC(Table4[Percentage of income from government transfers (Census)],Table4[[#This Row],[Percentage of income from government transfers (Census)]]),"")</f>
        <v>0.55700000000000005</v>
      </c>
      <c r="K1101" s="3">
        <f>IFERROR(_xlfn.PERCENTRANK.INC(Table4[Percentage of households that are renting (Census)],Table4[[#This Row],[Percentage of households that are renting (Census)]]),"")</f>
        <v>0.82299999999999995</v>
      </c>
      <c r="L11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02" spans="2:12" x14ac:dyDescent="0.65">
      <c r="B1102" s="3">
        <v>35211682001</v>
      </c>
      <c r="C1102" s="3">
        <v>35211682</v>
      </c>
      <c r="D1102" s="3">
        <v>349</v>
      </c>
      <c r="E1102" s="3">
        <v>632</v>
      </c>
      <c r="F1102" s="3">
        <f>_xlfn.LET(
 _xlpm.DataPoint, _xlfn.XLOOKUP(Table4[[#This Row],[DBUID]],PMD[DBUID],PMD[Indexed_Proximity_To_Groceries],"",0),
 IF(_xlpm.DataPoint = "","",VALUE(_xlpm.DataPoint)))</f>
        <v>4.3381737527873797E-2</v>
      </c>
      <c r="G1102" s="4">
        <f>_xlfn.LET(
 _xlpm.DataPoint, _xlfn.XLOOKUP(Table4[[#This Row],[DAUID]],Census[ALT_GEO_CODE],Census[Percent_Of_Income_From_Goverment_Transfers],"",0),
 IF(_xlpm.DataPoint = "","",VALUE(_xlpm.DataPoint)))</f>
        <v>15</v>
      </c>
      <c r="H1102" s="4">
        <f>_xlfn.LET(
 _xlpm.DataPoint, _xlfn.XLOOKUP(Table4[[#This Row],[DAUID]],Census[ALT_GEO_CODE],Census[Percent_Renters],"",0),
 IF(_xlpm.DataPoint = "","",VALUE(_xlpm.DataPoint)))</f>
        <v>10</v>
      </c>
      <c r="I1102" s="3">
        <f>IFERROR(_xlfn.PERCENTRANK.INC(Table4[Proximity to groceries (PMD)],Table4[[#This Row],[Proximity to groceries (PMD)]]),"")</f>
        <v>0.748</v>
      </c>
      <c r="J1102" s="3">
        <f>IFERROR(_xlfn.PERCENTRANK.INC(Table4[Percentage of income from government transfers (Census)],Table4[[#This Row],[Percentage of income from government transfers (Census)]]),"")</f>
        <v>0.81299999999999994</v>
      </c>
      <c r="K1102" s="3">
        <f>IFERROR(_xlfn.PERCENTRANK.INC(Table4[Percentage of households that are renting (Census)],Table4[[#This Row],[Percentage of households that are renting (Census)]]),"")</f>
        <v>0.28799999999999998</v>
      </c>
      <c r="L110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0.38930907252757407</v>
      </c>
    </row>
    <row r="1103" spans="2:12" x14ac:dyDescent="0.65">
      <c r="B1103" s="3">
        <v>35211682002</v>
      </c>
      <c r="C1103" s="3">
        <v>35211682</v>
      </c>
      <c r="D1103" s="3">
        <v>136</v>
      </c>
      <c r="E1103" s="3">
        <v>632</v>
      </c>
      <c r="F1103" s="3">
        <f>_xlfn.LET(
 _xlpm.DataPoint, _xlfn.XLOOKUP(Table4[[#This Row],[DBUID]],PMD[DBUID],PMD[Indexed_Proximity_To_Groceries],"",0),
 IF(_xlpm.DataPoint = "","",VALUE(_xlpm.DataPoint)))</f>
        <v>6.0354641488694002E-2</v>
      </c>
      <c r="G1103" s="4">
        <f>_xlfn.LET(
 _xlpm.DataPoint, _xlfn.XLOOKUP(Table4[[#This Row],[DAUID]],Census[ALT_GEO_CODE],Census[Percent_Of_Income_From_Goverment_Transfers],"",0),
 IF(_xlpm.DataPoint = "","",VALUE(_xlpm.DataPoint)))</f>
        <v>15</v>
      </c>
      <c r="H1103" s="4">
        <f>_xlfn.LET(
 _xlpm.DataPoint, _xlfn.XLOOKUP(Table4[[#This Row],[DAUID]],Census[ALT_GEO_CODE],Census[Percent_Renters],"",0),
 IF(_xlpm.DataPoint = "","",VALUE(_xlpm.DataPoint)))</f>
        <v>10</v>
      </c>
      <c r="I1103" s="3">
        <f>IFERROR(_xlfn.PERCENTRANK.INC(Table4[Proximity to groceries (PMD)],Table4[[#This Row],[Proximity to groceries (PMD)]]),"")</f>
        <v>0.86499999999999999</v>
      </c>
      <c r="J1103" s="3">
        <f>IFERROR(_xlfn.PERCENTRANK.INC(Table4[Percentage of income from government transfers (Census)],Table4[[#This Row],[Percentage of income from government transfers (Census)]]),"")</f>
        <v>0.81299999999999994</v>
      </c>
      <c r="K1103" s="3">
        <f>IFERROR(_xlfn.PERCENTRANK.INC(Table4[Percentage of households that are renting (Census)],Table4[[#This Row],[Percentage of households that are renting (Census)]]),"")</f>
        <v>0.28799999999999998</v>
      </c>
      <c r="L11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04" spans="2:12" x14ac:dyDescent="0.65">
      <c r="B1104" s="3">
        <v>35211682003</v>
      </c>
      <c r="C1104" s="3">
        <v>35211682</v>
      </c>
      <c r="D1104" s="3">
        <v>147</v>
      </c>
      <c r="E1104" s="3">
        <v>632</v>
      </c>
      <c r="F1104" s="3">
        <f>_xlfn.LET(
 _xlpm.DataPoint, _xlfn.XLOOKUP(Table4[[#This Row],[DBUID]],PMD[DBUID],PMD[Indexed_Proximity_To_Groceries],"",0),
 IF(_xlpm.DataPoint = "","",VALUE(_xlpm.DataPoint)))</f>
        <v>3.9132122704550402E-2</v>
      </c>
      <c r="G1104" s="4">
        <f>_xlfn.LET(
 _xlpm.DataPoint, _xlfn.XLOOKUP(Table4[[#This Row],[DAUID]],Census[ALT_GEO_CODE],Census[Percent_Of_Income_From_Goverment_Transfers],"",0),
 IF(_xlpm.DataPoint = "","",VALUE(_xlpm.DataPoint)))</f>
        <v>15</v>
      </c>
      <c r="H1104" s="4">
        <f>_xlfn.LET(
 _xlpm.DataPoint, _xlfn.XLOOKUP(Table4[[#This Row],[DAUID]],Census[ALT_GEO_CODE],Census[Percent_Renters],"",0),
 IF(_xlpm.DataPoint = "","",VALUE(_xlpm.DataPoint)))</f>
        <v>10</v>
      </c>
      <c r="I1104" s="3">
        <f>IFERROR(_xlfn.PERCENTRANK.INC(Table4[Proximity to groceries (PMD)],Table4[[#This Row],[Proximity to groceries (PMD)]]),"")</f>
        <v>0.71</v>
      </c>
      <c r="J1104" s="3">
        <f>IFERROR(_xlfn.PERCENTRANK.INC(Table4[Percentage of income from government transfers (Census)],Table4[[#This Row],[Percentage of income from government transfers (Census)]]),"")</f>
        <v>0.81299999999999994</v>
      </c>
      <c r="K1104" s="3">
        <f>IFERROR(_xlfn.PERCENTRANK.INC(Table4[Percentage of households that are renting (Census)],Table4[[#This Row],[Percentage of households that are renting (Census)]]),"")</f>
        <v>0.28799999999999998</v>
      </c>
      <c r="L11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05" spans="2:12" x14ac:dyDescent="0.65">
      <c r="B1105" s="3">
        <v>35211683001</v>
      </c>
      <c r="C1105" s="3">
        <v>35211683</v>
      </c>
      <c r="D1105" s="3">
        <v>271</v>
      </c>
      <c r="E1105" s="3">
        <v>532</v>
      </c>
      <c r="F1105" s="3">
        <f>_xlfn.LET(
 _xlpm.DataPoint, _xlfn.XLOOKUP(Table4[[#This Row],[DBUID]],PMD[DBUID],PMD[Indexed_Proximity_To_Groceries],"",0),
 IF(_xlpm.DataPoint = "","",VALUE(_xlpm.DataPoint)))</f>
        <v>4.6032107665188601E-2</v>
      </c>
      <c r="G1105" s="4">
        <f>_xlfn.LET(
 _xlpm.DataPoint, _xlfn.XLOOKUP(Table4[[#This Row],[DAUID]],Census[ALT_GEO_CODE],Census[Percent_Of_Income_From_Goverment_Transfers],"",0),
 IF(_xlpm.DataPoint = "","",VALUE(_xlpm.DataPoint)))</f>
        <v>13.3</v>
      </c>
      <c r="H1105" s="4">
        <f>_xlfn.LET(
 _xlpm.DataPoint, _xlfn.XLOOKUP(Table4[[#This Row],[DAUID]],Census[ALT_GEO_CODE],Census[Percent_Renters],"",0),
 IF(_xlpm.DataPoint = "","",VALUE(_xlpm.DataPoint)))</f>
        <v>17.399999999999999</v>
      </c>
      <c r="I1105" s="3">
        <f>IFERROR(_xlfn.PERCENTRANK.INC(Table4[Proximity to groceries (PMD)],Table4[[#This Row],[Proximity to groceries (PMD)]]),"")</f>
        <v>0.76800000000000002</v>
      </c>
      <c r="J1105" s="3">
        <f>IFERROR(_xlfn.PERCENTRANK.INC(Table4[Percentage of income from government transfers (Census)],Table4[[#This Row],[Percentage of income from government transfers (Census)]]),"")</f>
        <v>0.69199999999999995</v>
      </c>
      <c r="K1105" s="3">
        <f>IFERROR(_xlfn.PERCENTRANK.INC(Table4[Percentage of households that are renting (Census)],Table4[[#This Row],[Percentage of households that are renting (Census)]]),"")</f>
        <v>0.65100000000000002</v>
      </c>
      <c r="L11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06" spans="2:12" x14ac:dyDescent="0.65">
      <c r="B1106" s="3">
        <v>35211683004</v>
      </c>
      <c r="C1106" s="3">
        <v>35211683</v>
      </c>
      <c r="D1106" s="3">
        <v>261</v>
      </c>
      <c r="E1106" s="3">
        <v>532</v>
      </c>
      <c r="F1106" s="3">
        <f>_xlfn.LET(
 _xlpm.DataPoint, _xlfn.XLOOKUP(Table4[[#This Row],[DBUID]],PMD[DBUID],PMD[Indexed_Proximity_To_Groceries],"",0),
 IF(_xlpm.DataPoint = "","",VALUE(_xlpm.DataPoint)))</f>
        <v>4.6134052164711899E-2</v>
      </c>
      <c r="G1106" s="4">
        <f>_xlfn.LET(
 _xlpm.DataPoint, _xlfn.XLOOKUP(Table4[[#This Row],[DAUID]],Census[ALT_GEO_CODE],Census[Percent_Of_Income_From_Goverment_Transfers],"",0),
 IF(_xlpm.DataPoint = "","",VALUE(_xlpm.DataPoint)))</f>
        <v>13.3</v>
      </c>
      <c r="H1106" s="4">
        <f>_xlfn.LET(
 _xlpm.DataPoint, _xlfn.XLOOKUP(Table4[[#This Row],[DAUID]],Census[ALT_GEO_CODE],Census[Percent_Renters],"",0),
 IF(_xlpm.DataPoint = "","",VALUE(_xlpm.DataPoint)))</f>
        <v>17.399999999999999</v>
      </c>
      <c r="I1106" s="3">
        <f>IFERROR(_xlfn.PERCENTRANK.INC(Table4[Proximity to groceries (PMD)],Table4[[#This Row],[Proximity to groceries (PMD)]]),"")</f>
        <v>0.76900000000000002</v>
      </c>
      <c r="J1106" s="3">
        <f>IFERROR(_xlfn.PERCENTRANK.INC(Table4[Percentage of income from government transfers (Census)],Table4[[#This Row],[Percentage of income from government transfers (Census)]]),"")</f>
        <v>0.69199999999999995</v>
      </c>
      <c r="K1106" s="3">
        <f>IFERROR(_xlfn.PERCENTRANK.INC(Table4[Percentage of households that are renting (Census)],Table4[[#This Row],[Percentage of households that are renting (Census)]]),"")</f>
        <v>0.65100000000000002</v>
      </c>
      <c r="L11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07" spans="2:12" x14ac:dyDescent="0.65">
      <c r="B1107" s="3">
        <v>35211684001</v>
      </c>
      <c r="C1107" s="3">
        <v>35211684</v>
      </c>
      <c r="D1107" s="3">
        <v>243</v>
      </c>
      <c r="E1107" s="3">
        <v>602</v>
      </c>
      <c r="F1107" s="3">
        <f>_xlfn.LET(
 _xlpm.DataPoint, _xlfn.XLOOKUP(Table4[[#This Row],[DBUID]],PMD[DBUID],PMD[Indexed_Proximity_To_Groceries],"",0),
 IF(_xlpm.DataPoint = "","",VALUE(_xlpm.DataPoint)))</f>
        <v>4.8369222190685797E-2</v>
      </c>
      <c r="G1107" s="4">
        <f>_xlfn.LET(
 _xlpm.DataPoint, _xlfn.XLOOKUP(Table4[[#This Row],[DAUID]],Census[ALT_GEO_CODE],Census[Percent_Of_Income_From_Goverment_Transfers],"",0),
 IF(_xlpm.DataPoint = "","",VALUE(_xlpm.DataPoint)))</f>
        <v>14.7</v>
      </c>
      <c r="H1107" s="4">
        <f>_xlfn.LET(
 _xlpm.DataPoint, _xlfn.XLOOKUP(Table4[[#This Row],[DAUID]],Census[ALT_GEO_CODE],Census[Percent_Renters],"",0),
 IF(_xlpm.DataPoint = "","",VALUE(_xlpm.DataPoint)))</f>
        <v>18.2</v>
      </c>
      <c r="I1107" s="3">
        <f>IFERROR(_xlfn.PERCENTRANK.INC(Table4[Proximity to groceries (PMD)],Table4[[#This Row],[Proximity to groceries (PMD)]]),"")</f>
        <v>0.78800000000000003</v>
      </c>
      <c r="J1107" s="3">
        <f>IFERROR(_xlfn.PERCENTRANK.INC(Table4[Percentage of income from government transfers (Census)],Table4[[#This Row],[Percentage of income from government transfers (Census)]]),"")</f>
        <v>0.80600000000000005</v>
      </c>
      <c r="K1107" s="3">
        <f>IFERROR(_xlfn.PERCENTRANK.INC(Table4[Percentage of households that are renting (Census)],Table4[[#This Row],[Percentage of households that are renting (Census)]]),"")</f>
        <v>0.66600000000000004</v>
      </c>
      <c r="L11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08" spans="2:12" x14ac:dyDescent="0.65">
      <c r="B1108" s="3">
        <v>35211684002</v>
      </c>
      <c r="C1108" s="3">
        <v>35211684</v>
      </c>
      <c r="D1108" s="3">
        <v>151</v>
      </c>
      <c r="E1108" s="3">
        <v>602</v>
      </c>
      <c r="F1108" s="3">
        <f>_xlfn.LET(
 _xlpm.DataPoint, _xlfn.XLOOKUP(Table4[[#This Row],[DBUID]],PMD[DBUID],PMD[Indexed_Proximity_To_Groceries],"",0),
 IF(_xlpm.DataPoint = "","",VALUE(_xlpm.DataPoint)))</f>
        <v>4.5292899363011403E-2</v>
      </c>
      <c r="G1108" s="4">
        <f>_xlfn.LET(
 _xlpm.DataPoint, _xlfn.XLOOKUP(Table4[[#This Row],[DAUID]],Census[ALT_GEO_CODE],Census[Percent_Of_Income_From_Goverment_Transfers],"",0),
 IF(_xlpm.DataPoint = "","",VALUE(_xlpm.DataPoint)))</f>
        <v>14.7</v>
      </c>
      <c r="H1108" s="4">
        <f>_xlfn.LET(
 _xlpm.DataPoint, _xlfn.XLOOKUP(Table4[[#This Row],[DAUID]],Census[ALT_GEO_CODE],Census[Percent_Renters],"",0),
 IF(_xlpm.DataPoint = "","",VALUE(_xlpm.DataPoint)))</f>
        <v>18.2</v>
      </c>
      <c r="I1108" s="3">
        <f>IFERROR(_xlfn.PERCENTRANK.INC(Table4[Proximity to groceries (PMD)],Table4[[#This Row],[Proximity to groceries (PMD)]]),"")</f>
        <v>0.76200000000000001</v>
      </c>
      <c r="J1108" s="3">
        <f>IFERROR(_xlfn.PERCENTRANK.INC(Table4[Percentage of income from government transfers (Census)],Table4[[#This Row],[Percentage of income from government transfers (Census)]]),"")</f>
        <v>0.80600000000000005</v>
      </c>
      <c r="K1108" s="3">
        <f>IFERROR(_xlfn.PERCENTRANK.INC(Table4[Percentage of households that are renting (Census)],Table4[[#This Row],[Percentage of households that are renting (Census)]]),"")</f>
        <v>0.66600000000000004</v>
      </c>
      <c r="L11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09" spans="2:12" x14ac:dyDescent="0.65">
      <c r="B1109" s="3">
        <v>35211684003</v>
      </c>
      <c r="C1109" s="3">
        <v>35211684</v>
      </c>
      <c r="D1109" s="3">
        <v>130</v>
      </c>
      <c r="E1109" s="3">
        <v>602</v>
      </c>
      <c r="F1109" s="3">
        <f>_xlfn.LET(
 _xlpm.DataPoint, _xlfn.XLOOKUP(Table4[[#This Row],[DBUID]],PMD[DBUID],PMD[Indexed_Proximity_To_Groceries],"",0),
 IF(_xlpm.DataPoint = "","",VALUE(_xlpm.DataPoint)))</f>
        <v>5.3235894600926703E-2</v>
      </c>
      <c r="G1109" s="4">
        <f>_xlfn.LET(
 _xlpm.DataPoint, _xlfn.XLOOKUP(Table4[[#This Row],[DAUID]],Census[ALT_GEO_CODE],Census[Percent_Of_Income_From_Goverment_Transfers],"",0),
 IF(_xlpm.DataPoint = "","",VALUE(_xlpm.DataPoint)))</f>
        <v>14.7</v>
      </c>
      <c r="H1109" s="4">
        <f>_xlfn.LET(
 _xlpm.DataPoint, _xlfn.XLOOKUP(Table4[[#This Row],[DAUID]],Census[ALT_GEO_CODE],Census[Percent_Renters],"",0),
 IF(_xlpm.DataPoint = "","",VALUE(_xlpm.DataPoint)))</f>
        <v>18.2</v>
      </c>
      <c r="I1109" s="3">
        <f>IFERROR(_xlfn.PERCENTRANK.INC(Table4[Proximity to groceries (PMD)],Table4[[#This Row],[Proximity to groceries (PMD)]]),"")</f>
        <v>0.82199999999999995</v>
      </c>
      <c r="J1109" s="3">
        <f>IFERROR(_xlfn.PERCENTRANK.INC(Table4[Percentage of income from government transfers (Census)],Table4[[#This Row],[Percentage of income from government transfers (Census)]]),"")</f>
        <v>0.80600000000000005</v>
      </c>
      <c r="K1109" s="3">
        <f>IFERROR(_xlfn.PERCENTRANK.INC(Table4[Percentage of households that are renting (Census)],Table4[[#This Row],[Percentage of households that are renting (Census)]]),"")</f>
        <v>0.66600000000000004</v>
      </c>
      <c r="L11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10" spans="2:12" x14ac:dyDescent="0.65">
      <c r="B1110" s="3">
        <v>35211684004</v>
      </c>
      <c r="C1110" s="3">
        <v>35211684</v>
      </c>
      <c r="D1110" s="3">
        <v>78</v>
      </c>
      <c r="E1110" s="3">
        <v>602</v>
      </c>
      <c r="F1110" s="3">
        <f>_xlfn.LET(
 _xlpm.DataPoint, _xlfn.XLOOKUP(Table4[[#This Row],[DBUID]],PMD[DBUID],PMD[Indexed_Proximity_To_Groceries],"",0),
 IF(_xlpm.DataPoint = "","",VALUE(_xlpm.DataPoint)))</f>
        <v>5.47635884698182E-2</v>
      </c>
      <c r="G1110" s="4">
        <f>_xlfn.LET(
 _xlpm.DataPoint, _xlfn.XLOOKUP(Table4[[#This Row],[DAUID]],Census[ALT_GEO_CODE],Census[Percent_Of_Income_From_Goverment_Transfers],"",0),
 IF(_xlpm.DataPoint = "","",VALUE(_xlpm.DataPoint)))</f>
        <v>14.7</v>
      </c>
      <c r="H1110" s="4">
        <f>_xlfn.LET(
 _xlpm.DataPoint, _xlfn.XLOOKUP(Table4[[#This Row],[DAUID]],Census[ALT_GEO_CODE],Census[Percent_Renters],"",0),
 IF(_xlpm.DataPoint = "","",VALUE(_xlpm.DataPoint)))</f>
        <v>18.2</v>
      </c>
      <c r="I1110" s="3">
        <f>IFERROR(_xlfn.PERCENTRANK.INC(Table4[Proximity to groceries (PMD)],Table4[[#This Row],[Proximity to groceries (PMD)]]),"")</f>
        <v>0.83399999999999996</v>
      </c>
      <c r="J1110" s="3">
        <f>IFERROR(_xlfn.PERCENTRANK.INC(Table4[Percentage of income from government transfers (Census)],Table4[[#This Row],[Percentage of income from government transfers (Census)]]),"")</f>
        <v>0.80600000000000005</v>
      </c>
      <c r="K1110" s="3">
        <f>IFERROR(_xlfn.PERCENTRANK.INC(Table4[Percentage of households that are renting (Census)],Table4[[#This Row],[Percentage of households that are renting (Census)]]),"")</f>
        <v>0.66600000000000004</v>
      </c>
      <c r="L11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11" spans="2:12" x14ac:dyDescent="0.65">
      <c r="B1111" s="3">
        <v>35211685001</v>
      </c>
      <c r="C1111" s="3">
        <v>35211685</v>
      </c>
      <c r="D1111" s="3">
        <v>157</v>
      </c>
      <c r="E1111" s="3">
        <v>1115</v>
      </c>
      <c r="F1111" s="3">
        <f>_xlfn.LET(
 _xlpm.DataPoint, _xlfn.XLOOKUP(Table4[[#This Row],[DBUID]],PMD[DBUID],PMD[Indexed_Proximity_To_Groceries],"",0),
 IF(_xlpm.DataPoint = "","",VALUE(_xlpm.DataPoint)))</f>
        <v>2.43759749978514E-2</v>
      </c>
      <c r="G1111" s="4">
        <f>_xlfn.LET(
 _xlpm.DataPoint, _xlfn.XLOOKUP(Table4[[#This Row],[DAUID]],Census[ALT_GEO_CODE],Census[Percent_Of_Income_From_Goverment_Transfers],"",0),
 IF(_xlpm.DataPoint = "","",VALUE(_xlpm.DataPoint)))</f>
        <v>12.2</v>
      </c>
      <c r="H1111" s="4">
        <f>_xlfn.LET(
 _xlpm.DataPoint, _xlfn.XLOOKUP(Table4[[#This Row],[DAUID]],Census[ALT_GEO_CODE],Census[Percent_Renters],"",0),
 IF(_xlpm.DataPoint = "","",VALUE(_xlpm.DataPoint)))</f>
        <v>8.1</v>
      </c>
      <c r="I1111" s="3">
        <f>IFERROR(_xlfn.PERCENTRANK.INC(Table4[Proximity to groceries (PMD)],Table4[[#This Row],[Proximity to groceries (PMD)]]),"")</f>
        <v>0.52100000000000002</v>
      </c>
      <c r="J1111" s="3">
        <f>IFERROR(_xlfn.PERCENTRANK.INC(Table4[Percentage of income from government transfers (Census)],Table4[[#This Row],[Percentage of income from government transfers (Census)]]),"")</f>
        <v>0.55700000000000005</v>
      </c>
      <c r="K1111" s="3">
        <f>IFERROR(_xlfn.PERCENTRANK.INC(Table4[Percentage of households that are renting (Census)],Table4[[#This Row],[Percentage of households that are renting (Census)]]),"")</f>
        <v>0.21</v>
      </c>
      <c r="L11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12" spans="2:12" x14ac:dyDescent="0.65">
      <c r="B1112" s="3">
        <v>35211685004</v>
      </c>
      <c r="C1112" s="3">
        <v>35211685</v>
      </c>
      <c r="D1112" s="3">
        <v>958</v>
      </c>
      <c r="E1112" s="3">
        <v>1115</v>
      </c>
      <c r="F1112" s="3">
        <f>_xlfn.LET(
 _xlpm.DataPoint, _xlfn.XLOOKUP(Table4[[#This Row],[DBUID]],PMD[DBUID],PMD[Indexed_Proximity_To_Groceries],"",0),
 IF(_xlpm.DataPoint = "","",VALUE(_xlpm.DataPoint)))</f>
        <v>7.0614058787181605E-2</v>
      </c>
      <c r="G1112" s="4">
        <f>_xlfn.LET(
 _xlpm.DataPoint, _xlfn.XLOOKUP(Table4[[#This Row],[DAUID]],Census[ALT_GEO_CODE],Census[Percent_Of_Income_From_Goverment_Transfers],"",0),
 IF(_xlpm.DataPoint = "","",VALUE(_xlpm.DataPoint)))</f>
        <v>12.2</v>
      </c>
      <c r="H1112" s="4">
        <f>_xlfn.LET(
 _xlpm.DataPoint, _xlfn.XLOOKUP(Table4[[#This Row],[DAUID]],Census[ALT_GEO_CODE],Census[Percent_Renters],"",0),
 IF(_xlpm.DataPoint = "","",VALUE(_xlpm.DataPoint)))</f>
        <v>8.1</v>
      </c>
      <c r="I1112" s="3">
        <f>IFERROR(_xlfn.PERCENTRANK.INC(Table4[Proximity to groceries (PMD)],Table4[[#This Row],[Proximity to groceries (PMD)]]),"")</f>
        <v>0.91100000000000003</v>
      </c>
      <c r="J1112" s="3">
        <f>IFERROR(_xlfn.PERCENTRANK.INC(Table4[Percentage of income from government transfers (Census)],Table4[[#This Row],[Percentage of income from government transfers (Census)]]),"")</f>
        <v>0.55700000000000005</v>
      </c>
      <c r="K1112" s="3">
        <f>IFERROR(_xlfn.PERCENTRANK.INC(Table4[Percentage of households that are renting (Census)],Table4[[#This Row],[Percentage of households that are renting (Census)]]),"")</f>
        <v>0.21</v>
      </c>
      <c r="L111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0.21835082249558896</v>
      </c>
    </row>
    <row r="1113" spans="2:12" x14ac:dyDescent="0.65">
      <c r="B1113" s="3">
        <v>35211686001</v>
      </c>
      <c r="C1113" s="3">
        <v>35211686</v>
      </c>
      <c r="D1113" s="3">
        <v>128</v>
      </c>
      <c r="E1113" s="3">
        <v>491</v>
      </c>
      <c r="F1113" s="3">
        <f>_xlfn.LET(
 _xlpm.DataPoint, _xlfn.XLOOKUP(Table4[[#This Row],[DBUID]],PMD[DBUID],PMD[Indexed_Proximity_To_Groceries],"",0),
 IF(_xlpm.DataPoint = "","",VALUE(_xlpm.DataPoint)))</f>
        <v>1.8889699972696999E-2</v>
      </c>
      <c r="G1113" s="4">
        <f>_xlfn.LET(
 _xlpm.DataPoint, _xlfn.XLOOKUP(Table4[[#This Row],[DAUID]],Census[ALT_GEO_CODE],Census[Percent_Of_Income_From_Goverment_Transfers],"",0),
 IF(_xlpm.DataPoint = "","",VALUE(_xlpm.DataPoint)))</f>
        <v>9.6</v>
      </c>
      <c r="H1113" s="4">
        <f>_xlfn.LET(
 _xlpm.DataPoint, _xlfn.XLOOKUP(Table4[[#This Row],[DAUID]],Census[ALT_GEO_CODE],Census[Percent_Renters],"",0),
 IF(_xlpm.DataPoint = "","",VALUE(_xlpm.DataPoint)))</f>
        <v>11.5</v>
      </c>
      <c r="I1113" s="3">
        <f>IFERROR(_xlfn.PERCENTRANK.INC(Table4[Proximity to groceries (PMD)],Table4[[#This Row],[Proximity to groceries (PMD)]]),"")</f>
        <v>0.42799999999999999</v>
      </c>
      <c r="J1113" s="3">
        <f>IFERROR(_xlfn.PERCENTRANK.INC(Table4[Percentage of income from government transfers (Census)],Table4[[#This Row],[Percentage of income from government transfers (Census)]]),"")</f>
        <v>0.23400000000000001</v>
      </c>
      <c r="K1113" s="3">
        <f>IFERROR(_xlfn.PERCENTRANK.INC(Table4[Percentage of households that are renting (Census)],Table4[[#This Row],[Percentage of households that are renting (Census)]]),"")</f>
        <v>0.36099999999999999</v>
      </c>
      <c r="L11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14" spans="2:12" x14ac:dyDescent="0.65">
      <c r="B1114" s="3">
        <v>35211686002</v>
      </c>
      <c r="C1114" s="3">
        <v>35211686</v>
      </c>
      <c r="D1114" s="3">
        <v>127</v>
      </c>
      <c r="E1114" s="3">
        <v>491</v>
      </c>
      <c r="F1114" s="3">
        <f>_xlfn.LET(
 _xlpm.DataPoint, _xlfn.XLOOKUP(Table4[[#This Row],[DBUID]],PMD[DBUID],PMD[Indexed_Proximity_To_Groceries],"",0),
 IF(_xlpm.DataPoint = "","",VALUE(_xlpm.DataPoint)))</f>
        <v>2.32234113523496E-2</v>
      </c>
      <c r="G1114" s="4">
        <f>_xlfn.LET(
 _xlpm.DataPoint, _xlfn.XLOOKUP(Table4[[#This Row],[DAUID]],Census[ALT_GEO_CODE],Census[Percent_Of_Income_From_Goverment_Transfers],"",0),
 IF(_xlpm.DataPoint = "","",VALUE(_xlpm.DataPoint)))</f>
        <v>9.6</v>
      </c>
      <c r="H1114" s="4">
        <f>_xlfn.LET(
 _xlpm.DataPoint, _xlfn.XLOOKUP(Table4[[#This Row],[DAUID]],Census[ALT_GEO_CODE],Census[Percent_Renters],"",0),
 IF(_xlpm.DataPoint = "","",VALUE(_xlpm.DataPoint)))</f>
        <v>11.5</v>
      </c>
      <c r="I1114" s="3">
        <f>IFERROR(_xlfn.PERCENTRANK.INC(Table4[Proximity to groceries (PMD)],Table4[[#This Row],[Proximity to groceries (PMD)]]),"")</f>
        <v>0.501</v>
      </c>
      <c r="J1114" s="3">
        <f>IFERROR(_xlfn.PERCENTRANK.INC(Table4[Percentage of income from government transfers (Census)],Table4[[#This Row],[Percentage of income from government transfers (Census)]]),"")</f>
        <v>0.23400000000000001</v>
      </c>
      <c r="K1114" s="3">
        <f>IFERROR(_xlfn.PERCENTRANK.INC(Table4[Percentage of households that are renting (Census)],Table4[[#This Row],[Percentage of households that are renting (Census)]]),"")</f>
        <v>0.36099999999999999</v>
      </c>
      <c r="L11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15" spans="2:12" x14ac:dyDescent="0.65">
      <c r="B1115" s="3">
        <v>35211686003</v>
      </c>
      <c r="C1115" s="3">
        <v>35211686</v>
      </c>
      <c r="D1115" s="3">
        <v>150</v>
      </c>
      <c r="E1115" s="3">
        <v>491</v>
      </c>
      <c r="F1115" s="3">
        <f>_xlfn.LET(
 _xlpm.DataPoint, _xlfn.XLOOKUP(Table4[[#This Row],[DBUID]],PMD[DBUID],PMD[Indexed_Proximity_To_Groceries],"",0),
 IF(_xlpm.DataPoint = "","",VALUE(_xlpm.DataPoint)))</f>
        <v>2.5883206244365201E-2</v>
      </c>
      <c r="G1115" s="4">
        <f>_xlfn.LET(
 _xlpm.DataPoint, _xlfn.XLOOKUP(Table4[[#This Row],[DAUID]],Census[ALT_GEO_CODE],Census[Percent_Of_Income_From_Goverment_Transfers],"",0),
 IF(_xlpm.DataPoint = "","",VALUE(_xlpm.DataPoint)))</f>
        <v>9.6</v>
      </c>
      <c r="H1115" s="4">
        <f>_xlfn.LET(
 _xlpm.DataPoint, _xlfn.XLOOKUP(Table4[[#This Row],[DAUID]],Census[ALT_GEO_CODE],Census[Percent_Renters],"",0),
 IF(_xlpm.DataPoint = "","",VALUE(_xlpm.DataPoint)))</f>
        <v>11.5</v>
      </c>
      <c r="I1115" s="3">
        <f>IFERROR(_xlfn.PERCENTRANK.INC(Table4[Proximity to groceries (PMD)],Table4[[#This Row],[Proximity to groceries (PMD)]]),"")</f>
        <v>0.54200000000000004</v>
      </c>
      <c r="J1115" s="3">
        <f>IFERROR(_xlfn.PERCENTRANK.INC(Table4[Percentage of income from government transfers (Census)],Table4[[#This Row],[Percentage of income from government transfers (Census)]]),"")</f>
        <v>0.23400000000000001</v>
      </c>
      <c r="K1115" s="3">
        <f>IFERROR(_xlfn.PERCENTRANK.INC(Table4[Percentage of households that are renting (Census)],Table4[[#This Row],[Percentage of households that are renting (Census)]]),"")</f>
        <v>0.36099999999999999</v>
      </c>
      <c r="L11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16" spans="2:12" x14ac:dyDescent="0.65">
      <c r="B1116" s="3">
        <v>35211686004</v>
      </c>
      <c r="C1116" s="3">
        <v>35211686</v>
      </c>
      <c r="D1116" s="3">
        <v>86</v>
      </c>
      <c r="E1116" s="3">
        <v>491</v>
      </c>
      <c r="F1116" s="3">
        <f>_xlfn.LET(
 _xlpm.DataPoint, _xlfn.XLOOKUP(Table4[[#This Row],[DBUID]],PMD[DBUID],PMD[Indexed_Proximity_To_Groceries],"",0),
 IF(_xlpm.DataPoint = "","",VALUE(_xlpm.DataPoint)))</f>
        <v>3.44173786699963E-2</v>
      </c>
      <c r="G1116" s="4">
        <f>_xlfn.LET(
 _xlpm.DataPoint, _xlfn.XLOOKUP(Table4[[#This Row],[DAUID]],Census[ALT_GEO_CODE],Census[Percent_Of_Income_From_Goverment_Transfers],"",0),
 IF(_xlpm.DataPoint = "","",VALUE(_xlpm.DataPoint)))</f>
        <v>9.6</v>
      </c>
      <c r="H1116" s="4">
        <f>_xlfn.LET(
 _xlpm.DataPoint, _xlfn.XLOOKUP(Table4[[#This Row],[DAUID]],Census[ALT_GEO_CODE],Census[Percent_Renters],"",0),
 IF(_xlpm.DataPoint = "","",VALUE(_xlpm.DataPoint)))</f>
        <v>11.5</v>
      </c>
      <c r="I1116" s="3">
        <f>IFERROR(_xlfn.PERCENTRANK.INC(Table4[Proximity to groceries (PMD)],Table4[[#This Row],[Proximity to groceries (PMD)]]),"")</f>
        <v>0.65600000000000003</v>
      </c>
      <c r="J1116" s="3">
        <f>IFERROR(_xlfn.PERCENTRANK.INC(Table4[Percentage of income from government transfers (Census)],Table4[[#This Row],[Percentage of income from government transfers (Census)]]),"")</f>
        <v>0.23400000000000001</v>
      </c>
      <c r="K1116" s="3">
        <f>IFERROR(_xlfn.PERCENTRANK.INC(Table4[Percentage of households that are renting (Census)],Table4[[#This Row],[Percentage of households that are renting (Census)]]),"")</f>
        <v>0.36099999999999999</v>
      </c>
      <c r="L11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17" spans="2:12" x14ac:dyDescent="0.65">
      <c r="B1117" s="3">
        <v>35211687001</v>
      </c>
      <c r="C1117" s="3">
        <v>35211687</v>
      </c>
      <c r="D1117" s="3">
        <v>203</v>
      </c>
      <c r="E1117" s="3">
        <v>1216</v>
      </c>
      <c r="F1117" s="3">
        <f>_xlfn.LET(
 _xlpm.DataPoint, _xlfn.XLOOKUP(Table4[[#This Row],[DBUID]],PMD[DBUID],PMD[Indexed_Proximity_To_Groceries],"",0),
 IF(_xlpm.DataPoint = "","",VALUE(_xlpm.DataPoint)))</f>
        <v>6.9896072818275104E-2</v>
      </c>
      <c r="G1117" s="4">
        <f>_xlfn.LET(
 _xlpm.DataPoint, _xlfn.XLOOKUP(Table4[[#This Row],[DAUID]],Census[ALT_GEO_CODE],Census[Percent_Of_Income_From_Goverment_Transfers],"",0),
 IF(_xlpm.DataPoint = "","",VALUE(_xlpm.DataPoint)))</f>
        <v>10</v>
      </c>
      <c r="H1117" s="4">
        <f>_xlfn.LET(
 _xlpm.DataPoint, _xlfn.XLOOKUP(Table4[[#This Row],[DAUID]],Census[ALT_GEO_CODE],Census[Percent_Renters],"",0),
 IF(_xlpm.DataPoint = "","",VALUE(_xlpm.DataPoint)))</f>
        <v>15.5</v>
      </c>
      <c r="I1117" s="3">
        <f>IFERROR(_xlfn.PERCENTRANK.INC(Table4[Proximity to groceries (PMD)],Table4[[#This Row],[Proximity to groceries (PMD)]]),"")</f>
        <v>0.90700000000000003</v>
      </c>
      <c r="J1117" s="3">
        <f>IFERROR(_xlfn.PERCENTRANK.INC(Table4[Percentage of income from government transfers (Census)],Table4[[#This Row],[Percentage of income from government transfers (Census)]]),"")</f>
        <v>0.27800000000000002</v>
      </c>
      <c r="K1117" s="3">
        <f>IFERROR(_xlfn.PERCENTRANK.INC(Table4[Percentage of households that are renting (Census)],Table4[[#This Row],[Percentage of households that are renting (Census)]]),"")</f>
        <v>0.57799999999999996</v>
      </c>
      <c r="L11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18" spans="2:12" x14ac:dyDescent="0.65">
      <c r="B1118" s="3">
        <v>35211687002</v>
      </c>
      <c r="C1118" s="3">
        <v>35211687</v>
      </c>
      <c r="D1118" s="3">
        <v>160</v>
      </c>
      <c r="E1118" s="3">
        <v>1216</v>
      </c>
      <c r="F1118" s="3">
        <f>_xlfn.LET(
 _xlpm.DataPoint, _xlfn.XLOOKUP(Table4[[#This Row],[DBUID]],PMD[DBUID],PMD[Indexed_Proximity_To_Groceries],"",0),
 IF(_xlpm.DataPoint = "","",VALUE(_xlpm.DataPoint)))</f>
        <v>0.1191419890736659</v>
      </c>
      <c r="G1118" s="4">
        <f>_xlfn.LET(
 _xlpm.DataPoint, _xlfn.XLOOKUP(Table4[[#This Row],[DAUID]],Census[ALT_GEO_CODE],Census[Percent_Of_Income_From_Goverment_Transfers],"",0),
 IF(_xlpm.DataPoint = "","",VALUE(_xlpm.DataPoint)))</f>
        <v>10</v>
      </c>
      <c r="H1118" s="4">
        <f>_xlfn.LET(
 _xlpm.DataPoint, _xlfn.XLOOKUP(Table4[[#This Row],[DAUID]],Census[ALT_GEO_CODE],Census[Percent_Renters],"",0),
 IF(_xlpm.DataPoint = "","",VALUE(_xlpm.DataPoint)))</f>
        <v>15.5</v>
      </c>
      <c r="I1118" s="3">
        <f>IFERROR(_xlfn.PERCENTRANK.INC(Table4[Proximity to groceries (PMD)],Table4[[#This Row],[Proximity to groceries (PMD)]]),"")</f>
        <v>0.97799999999999998</v>
      </c>
      <c r="J1118" s="3">
        <f>IFERROR(_xlfn.PERCENTRANK.INC(Table4[Percentage of income from government transfers (Census)],Table4[[#This Row],[Percentage of income from government transfers (Census)]]),"")</f>
        <v>0.27800000000000002</v>
      </c>
      <c r="K1118" s="3">
        <f>IFERROR(_xlfn.PERCENTRANK.INC(Table4[Percentage of households that are renting (Census)],Table4[[#This Row],[Percentage of households that are renting (Census)]]),"")</f>
        <v>0.57799999999999996</v>
      </c>
      <c r="L11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19" spans="2:12" x14ac:dyDescent="0.65">
      <c r="B1119" s="3">
        <v>35211687004</v>
      </c>
      <c r="C1119" s="3">
        <v>35211687</v>
      </c>
      <c r="D1119" s="3">
        <v>245</v>
      </c>
      <c r="E1119" s="3">
        <v>1216</v>
      </c>
      <c r="F1119" s="3">
        <f>_xlfn.LET(
 _xlpm.DataPoint, _xlfn.XLOOKUP(Table4[[#This Row],[DBUID]],PMD[DBUID],PMD[Indexed_Proximity_To_Groceries],"",0),
 IF(_xlpm.DataPoint = "","",VALUE(_xlpm.DataPoint)))</f>
        <v>7.6878978935361001E-3</v>
      </c>
      <c r="G1119" s="4">
        <f>_xlfn.LET(
 _xlpm.DataPoint, _xlfn.XLOOKUP(Table4[[#This Row],[DAUID]],Census[ALT_GEO_CODE],Census[Percent_Of_Income_From_Goverment_Transfers],"",0),
 IF(_xlpm.DataPoint = "","",VALUE(_xlpm.DataPoint)))</f>
        <v>10</v>
      </c>
      <c r="H1119" s="4">
        <f>_xlfn.LET(
 _xlpm.DataPoint, _xlfn.XLOOKUP(Table4[[#This Row],[DAUID]],Census[ALT_GEO_CODE],Census[Percent_Renters],"",0),
 IF(_xlpm.DataPoint = "","",VALUE(_xlpm.DataPoint)))</f>
        <v>15.5</v>
      </c>
      <c r="I1119" s="3">
        <f>IFERROR(_xlfn.PERCENTRANK.INC(Table4[Proximity to groceries (PMD)],Table4[[#This Row],[Proximity to groceries (PMD)]]),"")</f>
        <v>0.17299999999999999</v>
      </c>
      <c r="J1119" s="3">
        <f>IFERROR(_xlfn.PERCENTRANK.INC(Table4[Percentage of income from government transfers (Census)],Table4[[#This Row],[Percentage of income from government transfers (Census)]]),"")</f>
        <v>0.27800000000000002</v>
      </c>
      <c r="K1119" s="3">
        <f>IFERROR(_xlfn.PERCENTRANK.INC(Table4[Percentage of households that are renting (Census)],Table4[[#This Row],[Percentage of households that are renting (Census)]]),"")</f>
        <v>0.57799999999999996</v>
      </c>
      <c r="L11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20" spans="2:12" x14ac:dyDescent="0.65">
      <c r="B1120" s="3">
        <v>35211687005</v>
      </c>
      <c r="C1120" s="3">
        <v>35211687</v>
      </c>
      <c r="D1120" s="3">
        <v>62</v>
      </c>
      <c r="E1120" s="3">
        <v>1216</v>
      </c>
      <c r="F1120" s="3">
        <f>_xlfn.LET(
 _xlpm.DataPoint, _xlfn.XLOOKUP(Table4[[#This Row],[DBUID]],PMD[DBUID],PMD[Indexed_Proximity_To_Groceries],"",0),
 IF(_xlpm.DataPoint = "","",VALUE(_xlpm.DataPoint)))</f>
        <v>8.5610206199718004E-3</v>
      </c>
      <c r="G1120" s="4">
        <f>_xlfn.LET(
 _xlpm.DataPoint, _xlfn.XLOOKUP(Table4[[#This Row],[DAUID]],Census[ALT_GEO_CODE],Census[Percent_Of_Income_From_Goverment_Transfers],"",0),
 IF(_xlpm.DataPoint = "","",VALUE(_xlpm.DataPoint)))</f>
        <v>10</v>
      </c>
      <c r="H1120" s="4">
        <f>_xlfn.LET(
 _xlpm.DataPoint, _xlfn.XLOOKUP(Table4[[#This Row],[DAUID]],Census[ALT_GEO_CODE],Census[Percent_Renters],"",0),
 IF(_xlpm.DataPoint = "","",VALUE(_xlpm.DataPoint)))</f>
        <v>15.5</v>
      </c>
      <c r="I1120" s="3">
        <f>IFERROR(_xlfn.PERCENTRANK.INC(Table4[Proximity to groceries (PMD)],Table4[[#This Row],[Proximity to groceries (PMD)]]),"")</f>
        <v>0.2</v>
      </c>
      <c r="J1120" s="3">
        <f>IFERROR(_xlfn.PERCENTRANK.INC(Table4[Percentage of income from government transfers (Census)],Table4[[#This Row],[Percentage of income from government transfers (Census)]]),"")</f>
        <v>0.27800000000000002</v>
      </c>
      <c r="K1120" s="3">
        <f>IFERROR(_xlfn.PERCENTRANK.INC(Table4[Percentage of households that are renting (Census)],Table4[[#This Row],[Percentage of households that are renting (Census)]]),"")</f>
        <v>0.57799999999999996</v>
      </c>
      <c r="L11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21" spans="2:12" x14ac:dyDescent="0.65">
      <c r="B1121" s="3">
        <v>35211687006</v>
      </c>
      <c r="C1121" s="3">
        <v>35211687</v>
      </c>
      <c r="D1121" s="3">
        <v>546</v>
      </c>
      <c r="E1121" s="3">
        <v>1216</v>
      </c>
      <c r="F1121" s="3">
        <f>_xlfn.LET(
 _xlpm.DataPoint, _xlfn.XLOOKUP(Table4[[#This Row],[DBUID]],PMD[DBUID],PMD[Indexed_Proximity_To_Groceries],"",0),
 IF(_xlpm.DataPoint = "","",VALUE(_xlpm.DataPoint)))</f>
        <v>8.2790722579699997E-3</v>
      </c>
      <c r="G1121" s="4">
        <f>_xlfn.LET(
 _xlpm.DataPoint, _xlfn.XLOOKUP(Table4[[#This Row],[DAUID]],Census[ALT_GEO_CODE],Census[Percent_Of_Income_From_Goverment_Transfers],"",0),
 IF(_xlpm.DataPoint = "","",VALUE(_xlpm.DataPoint)))</f>
        <v>10</v>
      </c>
      <c r="H1121" s="4">
        <f>_xlfn.LET(
 _xlpm.DataPoint, _xlfn.XLOOKUP(Table4[[#This Row],[DAUID]],Census[ALT_GEO_CODE],Census[Percent_Renters],"",0),
 IF(_xlpm.DataPoint = "","",VALUE(_xlpm.DataPoint)))</f>
        <v>15.5</v>
      </c>
      <c r="I1121" s="3">
        <f>IFERROR(_xlfn.PERCENTRANK.INC(Table4[Proximity to groceries (PMD)],Table4[[#This Row],[Proximity to groceries (PMD)]]),"")</f>
        <v>0.19</v>
      </c>
      <c r="J1121" s="3">
        <f>IFERROR(_xlfn.PERCENTRANK.INC(Table4[Percentage of income from government transfers (Census)],Table4[[#This Row],[Percentage of income from government transfers (Census)]]),"")</f>
        <v>0.27800000000000002</v>
      </c>
      <c r="K1121" s="3">
        <f>IFERROR(_xlfn.PERCENTRANK.INC(Table4[Percentage of households that are renting (Census)],Table4[[#This Row],[Percentage of households that are renting (Census)]]),"")</f>
        <v>0.57799999999999996</v>
      </c>
      <c r="L112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0.506779708926266</v>
      </c>
    </row>
    <row r="1122" spans="2:12" x14ac:dyDescent="0.65">
      <c r="B1122" s="3">
        <v>35211687007</v>
      </c>
      <c r="C1122" s="3">
        <v>35211687</v>
      </c>
      <c r="D1122" s="3">
        <v>0</v>
      </c>
      <c r="E1122" s="3">
        <v>1216</v>
      </c>
      <c r="F1122" s="3">
        <f>_xlfn.LET(
 _xlpm.DataPoint, _xlfn.XLOOKUP(Table4[[#This Row],[DBUID]],PMD[DBUID],PMD[Indexed_Proximity_To_Groceries],"",0),
 IF(_xlpm.DataPoint = "","",VALUE(_xlpm.DataPoint)))</f>
        <v>5.1336973925537099E-2</v>
      </c>
      <c r="G1122" s="4">
        <f>_xlfn.LET(
 _xlpm.DataPoint, _xlfn.XLOOKUP(Table4[[#This Row],[DAUID]],Census[ALT_GEO_CODE],Census[Percent_Of_Income_From_Goverment_Transfers],"",0),
 IF(_xlpm.DataPoint = "","",VALUE(_xlpm.DataPoint)))</f>
        <v>10</v>
      </c>
      <c r="H1122" s="4">
        <f>_xlfn.LET(
 _xlpm.DataPoint, _xlfn.XLOOKUP(Table4[[#This Row],[DAUID]],Census[ALT_GEO_CODE],Census[Percent_Renters],"",0),
 IF(_xlpm.DataPoint = "","",VALUE(_xlpm.DataPoint)))</f>
        <v>15.5</v>
      </c>
      <c r="I1122" s="3">
        <f>IFERROR(_xlfn.PERCENTRANK.INC(Table4[Proximity to groceries (PMD)],Table4[[#This Row],[Proximity to groceries (PMD)]]),"")</f>
        <v>0.81100000000000005</v>
      </c>
      <c r="J1122" s="3">
        <f>IFERROR(_xlfn.PERCENTRANK.INC(Table4[Percentage of income from government transfers (Census)],Table4[[#This Row],[Percentage of income from government transfers (Census)]]),"")</f>
        <v>0.27800000000000002</v>
      </c>
      <c r="K1122" s="3">
        <f>IFERROR(_xlfn.PERCENTRANK.INC(Table4[Percentage of households that are renting (Census)],Table4[[#This Row],[Percentage of households that are renting (Census)]]),"")</f>
        <v>0.57799999999999996</v>
      </c>
      <c r="L11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23" spans="2:12" x14ac:dyDescent="0.65">
      <c r="B1123" s="3">
        <v>35211693001</v>
      </c>
      <c r="C1123" s="3">
        <v>35211693</v>
      </c>
      <c r="D1123" s="3">
        <v>79</v>
      </c>
      <c r="E1123" s="3">
        <v>680</v>
      </c>
      <c r="F1123" s="3">
        <f>_xlfn.LET(
 _xlpm.DataPoint, _xlfn.XLOOKUP(Table4[[#This Row],[DBUID]],PMD[DBUID],PMD[Indexed_Proximity_To_Groceries],"",0),
 IF(_xlpm.DataPoint = "","",VALUE(_xlpm.DataPoint)))</f>
        <v>9.0895506925292996E-3</v>
      </c>
      <c r="G1123" s="4">
        <f>_xlfn.LET(
 _xlpm.DataPoint, _xlfn.XLOOKUP(Table4[[#This Row],[DAUID]],Census[ALT_GEO_CODE],Census[Percent_Of_Income_From_Goverment_Transfers],"",0),
 IF(_xlpm.DataPoint = "","",VALUE(_xlpm.DataPoint)))</f>
        <v>11.4</v>
      </c>
      <c r="H1123" s="4">
        <f>_xlfn.LET(
 _xlpm.DataPoint, _xlfn.XLOOKUP(Table4[[#This Row],[DAUID]],Census[ALT_GEO_CODE],Census[Percent_Renters],"",0),
 IF(_xlpm.DataPoint = "","",VALUE(_xlpm.DataPoint)))</f>
        <v>13.5</v>
      </c>
      <c r="I1123" s="3">
        <f>IFERROR(_xlfn.PERCENTRANK.INC(Table4[Proximity to groceries (PMD)],Table4[[#This Row],[Proximity to groceries (PMD)]]),"")</f>
        <v>0.216</v>
      </c>
      <c r="J1123" s="3">
        <f>IFERROR(_xlfn.PERCENTRANK.INC(Table4[Percentage of income from government transfers (Census)],Table4[[#This Row],[Percentage of income from government transfers (Census)]]),"")</f>
        <v>0.47199999999999998</v>
      </c>
      <c r="K1123" s="3">
        <f>IFERROR(_xlfn.PERCENTRANK.INC(Table4[Percentage of households that are renting (Census)],Table4[[#This Row],[Percentage of households that are renting (Census)]]),"")</f>
        <v>0.46100000000000002</v>
      </c>
      <c r="L11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24" spans="2:12" x14ac:dyDescent="0.65">
      <c r="B1124" s="3">
        <v>35211693002</v>
      </c>
      <c r="C1124" s="3">
        <v>35211693</v>
      </c>
      <c r="D1124" s="3">
        <v>333</v>
      </c>
      <c r="E1124" s="3">
        <v>680</v>
      </c>
      <c r="F1124" s="3">
        <f>_xlfn.LET(
 _xlpm.DataPoint, _xlfn.XLOOKUP(Table4[[#This Row],[DBUID]],PMD[DBUID],PMD[Indexed_Proximity_To_Groceries],"",0),
 IF(_xlpm.DataPoint = "","",VALUE(_xlpm.DataPoint)))</f>
        <v>6.6589923224070003E-3</v>
      </c>
      <c r="G1124" s="4">
        <f>_xlfn.LET(
 _xlpm.DataPoint, _xlfn.XLOOKUP(Table4[[#This Row],[DAUID]],Census[ALT_GEO_CODE],Census[Percent_Of_Income_From_Goverment_Transfers],"",0),
 IF(_xlpm.DataPoint = "","",VALUE(_xlpm.DataPoint)))</f>
        <v>11.4</v>
      </c>
      <c r="H1124" s="4">
        <f>_xlfn.LET(
 _xlpm.DataPoint, _xlfn.XLOOKUP(Table4[[#This Row],[DAUID]],Census[ALT_GEO_CODE],Census[Percent_Renters],"",0),
 IF(_xlpm.DataPoint = "","",VALUE(_xlpm.DataPoint)))</f>
        <v>13.5</v>
      </c>
      <c r="I1124" s="3">
        <f>IFERROR(_xlfn.PERCENTRANK.INC(Table4[Proximity to groceries (PMD)],Table4[[#This Row],[Proximity to groceries (PMD)]]),"")</f>
        <v>0.14599999999999999</v>
      </c>
      <c r="J1124" s="3">
        <f>IFERROR(_xlfn.PERCENTRANK.INC(Table4[Percentage of income from government transfers (Census)],Table4[[#This Row],[Percentage of income from government transfers (Census)]]),"")</f>
        <v>0.47199999999999998</v>
      </c>
      <c r="K1124" s="3">
        <f>IFERROR(_xlfn.PERCENTRANK.INC(Table4[Percentage of households that are renting (Census)],Table4[[#This Row],[Percentage of households that are renting (Census)]]),"")</f>
        <v>0.46100000000000002</v>
      </c>
      <c r="L112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0.57064620259785215</v>
      </c>
    </row>
    <row r="1125" spans="2:12" x14ac:dyDescent="0.65">
      <c r="B1125" s="3">
        <v>35211693003</v>
      </c>
      <c r="C1125" s="3">
        <v>35211693</v>
      </c>
      <c r="D1125" s="3">
        <v>138</v>
      </c>
      <c r="E1125" s="3">
        <v>680</v>
      </c>
      <c r="F1125" s="3">
        <f>_xlfn.LET(
 _xlpm.DataPoint, _xlfn.XLOOKUP(Table4[[#This Row],[DBUID]],PMD[DBUID],PMD[Indexed_Proximity_To_Groceries],"",0),
 IF(_xlpm.DataPoint = "","",VALUE(_xlpm.DataPoint)))</f>
        <v>2.2730898397051998E-2</v>
      </c>
      <c r="G1125" s="4">
        <f>_xlfn.LET(
 _xlpm.DataPoint, _xlfn.XLOOKUP(Table4[[#This Row],[DAUID]],Census[ALT_GEO_CODE],Census[Percent_Of_Income_From_Goverment_Transfers],"",0),
 IF(_xlpm.DataPoint = "","",VALUE(_xlpm.DataPoint)))</f>
        <v>11.4</v>
      </c>
      <c r="H1125" s="4">
        <f>_xlfn.LET(
 _xlpm.DataPoint, _xlfn.XLOOKUP(Table4[[#This Row],[DAUID]],Census[ALT_GEO_CODE],Census[Percent_Renters],"",0),
 IF(_xlpm.DataPoint = "","",VALUE(_xlpm.DataPoint)))</f>
        <v>13.5</v>
      </c>
      <c r="I1125" s="3">
        <f>IFERROR(_xlfn.PERCENTRANK.INC(Table4[Proximity to groceries (PMD)],Table4[[#This Row],[Proximity to groceries (PMD)]]),"")</f>
        <v>0.49399999999999999</v>
      </c>
      <c r="J1125" s="3">
        <f>IFERROR(_xlfn.PERCENTRANK.INC(Table4[Percentage of income from government transfers (Census)],Table4[[#This Row],[Percentage of income from government transfers (Census)]]),"")</f>
        <v>0.47199999999999998</v>
      </c>
      <c r="K1125" s="3">
        <f>IFERROR(_xlfn.PERCENTRANK.INC(Table4[Percentage of households that are renting (Census)],Table4[[#This Row],[Percentage of households that are renting (Census)]]),"")</f>
        <v>0.46100000000000002</v>
      </c>
      <c r="L11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26" spans="2:12" x14ac:dyDescent="0.65">
      <c r="B1126" s="3">
        <v>35211693004</v>
      </c>
      <c r="C1126" s="3">
        <v>35211693</v>
      </c>
      <c r="D1126" s="3">
        <v>89</v>
      </c>
      <c r="E1126" s="3">
        <v>680</v>
      </c>
      <c r="F1126" s="3">
        <f>_xlfn.LET(
 _xlpm.DataPoint, _xlfn.XLOOKUP(Table4[[#This Row],[DBUID]],PMD[DBUID],PMD[Indexed_Proximity_To_Groceries],"",0),
 IF(_xlpm.DataPoint = "","",VALUE(_xlpm.DataPoint)))</f>
        <v>2.39886000445724E-2</v>
      </c>
      <c r="G1126" s="4">
        <f>_xlfn.LET(
 _xlpm.DataPoint, _xlfn.XLOOKUP(Table4[[#This Row],[DAUID]],Census[ALT_GEO_CODE],Census[Percent_Of_Income_From_Goverment_Transfers],"",0),
 IF(_xlpm.DataPoint = "","",VALUE(_xlpm.DataPoint)))</f>
        <v>11.4</v>
      </c>
      <c r="H1126" s="4">
        <f>_xlfn.LET(
 _xlpm.DataPoint, _xlfn.XLOOKUP(Table4[[#This Row],[DAUID]],Census[ALT_GEO_CODE],Census[Percent_Renters],"",0),
 IF(_xlpm.DataPoint = "","",VALUE(_xlpm.DataPoint)))</f>
        <v>13.5</v>
      </c>
      <c r="I1126" s="3">
        <f>IFERROR(_xlfn.PERCENTRANK.INC(Table4[Proximity to groceries (PMD)],Table4[[#This Row],[Proximity to groceries (PMD)]]),"")</f>
        <v>0.51500000000000001</v>
      </c>
      <c r="J1126" s="3">
        <f>IFERROR(_xlfn.PERCENTRANK.INC(Table4[Percentage of income from government transfers (Census)],Table4[[#This Row],[Percentage of income from government transfers (Census)]]),"")</f>
        <v>0.47199999999999998</v>
      </c>
      <c r="K1126" s="3">
        <f>IFERROR(_xlfn.PERCENTRANK.INC(Table4[Percentage of households that are renting (Census)],Table4[[#This Row],[Percentage of households that are renting (Census)]]),"")</f>
        <v>0.46100000000000002</v>
      </c>
      <c r="L11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27" spans="2:12" x14ac:dyDescent="0.65">
      <c r="B1127" s="3">
        <v>35211693005</v>
      </c>
      <c r="C1127" s="3">
        <v>35211693</v>
      </c>
      <c r="D1127" s="3">
        <v>41</v>
      </c>
      <c r="E1127" s="3">
        <v>680</v>
      </c>
      <c r="F1127" s="3">
        <f>_xlfn.LET(
 _xlpm.DataPoint, _xlfn.XLOOKUP(Table4[[#This Row],[DBUID]],PMD[DBUID],PMD[Indexed_Proximity_To_Groceries],"",0),
 IF(_xlpm.DataPoint = "","",VALUE(_xlpm.DataPoint)))</f>
        <v>8.8238616529354007E-3</v>
      </c>
      <c r="G1127" s="4">
        <f>_xlfn.LET(
 _xlpm.DataPoint, _xlfn.XLOOKUP(Table4[[#This Row],[DAUID]],Census[ALT_GEO_CODE],Census[Percent_Of_Income_From_Goverment_Transfers],"",0),
 IF(_xlpm.DataPoint = "","",VALUE(_xlpm.DataPoint)))</f>
        <v>11.4</v>
      </c>
      <c r="H1127" s="4">
        <f>_xlfn.LET(
 _xlpm.DataPoint, _xlfn.XLOOKUP(Table4[[#This Row],[DAUID]],Census[ALT_GEO_CODE],Census[Percent_Renters],"",0),
 IF(_xlpm.DataPoint = "","",VALUE(_xlpm.DataPoint)))</f>
        <v>13.5</v>
      </c>
      <c r="I1127" s="3">
        <f>IFERROR(_xlfn.PERCENTRANK.INC(Table4[Proximity to groceries (PMD)],Table4[[#This Row],[Proximity to groceries (PMD)]]),"")</f>
        <v>0.21</v>
      </c>
      <c r="J1127" s="3">
        <f>IFERROR(_xlfn.PERCENTRANK.INC(Table4[Percentage of income from government transfers (Census)],Table4[[#This Row],[Percentage of income from government transfers (Census)]]),"")</f>
        <v>0.47199999999999998</v>
      </c>
      <c r="K1127" s="3">
        <f>IFERROR(_xlfn.PERCENTRANK.INC(Table4[Percentage of households that are renting (Census)],Table4[[#This Row],[Percentage of households that are renting (Census)]]),"")</f>
        <v>0.46100000000000002</v>
      </c>
      <c r="L11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28" spans="2:12" x14ac:dyDescent="0.65">
      <c r="B1128" s="3">
        <v>35211695001</v>
      </c>
      <c r="C1128" s="3">
        <v>35211695</v>
      </c>
      <c r="D1128" s="3">
        <v>223</v>
      </c>
      <c r="E1128" s="3">
        <v>986</v>
      </c>
      <c r="F1128" s="3">
        <f>_xlfn.LET(
 _xlpm.DataPoint, _xlfn.XLOOKUP(Table4[[#This Row],[DBUID]],PMD[DBUID],PMD[Indexed_Proximity_To_Groceries],"",0),
 IF(_xlpm.DataPoint = "","",VALUE(_xlpm.DataPoint)))</f>
        <v>3.8648658810507999E-3</v>
      </c>
      <c r="G1128" s="4">
        <f>_xlfn.LET(
 _xlpm.DataPoint, _xlfn.XLOOKUP(Table4[[#This Row],[DAUID]],Census[ALT_GEO_CODE],Census[Percent_Of_Income_From_Goverment_Transfers],"",0),
 IF(_xlpm.DataPoint = "","",VALUE(_xlpm.DataPoint)))</f>
        <v>14.2</v>
      </c>
      <c r="H1128" s="4">
        <f>_xlfn.LET(
 _xlpm.DataPoint, _xlfn.XLOOKUP(Table4[[#This Row],[DAUID]],Census[ALT_GEO_CODE],Census[Percent_Renters],"",0),
 IF(_xlpm.DataPoint = "","",VALUE(_xlpm.DataPoint)))</f>
        <v>8.9</v>
      </c>
      <c r="I1128" s="3">
        <f>IFERROR(_xlfn.PERCENTRANK.INC(Table4[Proximity to groceries (PMD)],Table4[[#This Row],[Proximity to groceries (PMD)]]),"")</f>
        <v>6.7000000000000004E-2</v>
      </c>
      <c r="J1128" s="3">
        <f>IFERROR(_xlfn.PERCENTRANK.INC(Table4[Percentage of income from government transfers (Census)],Table4[[#This Row],[Percentage of income from government transfers (Census)]]),"")</f>
        <v>0.77100000000000002</v>
      </c>
      <c r="K1128" s="3">
        <f>IFERROR(_xlfn.PERCENTRANK.INC(Table4[Percentage of households that are renting (Census)],Table4[[#This Row],[Percentage of households that are renting (Census)]]),"")</f>
        <v>0.23799999999999999</v>
      </c>
      <c r="L11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29" spans="2:12" x14ac:dyDescent="0.65">
      <c r="B1129" s="3">
        <v>35211695002</v>
      </c>
      <c r="C1129" s="3">
        <v>35211695</v>
      </c>
      <c r="D1129" s="3">
        <v>294</v>
      </c>
      <c r="E1129" s="3">
        <v>986</v>
      </c>
      <c r="F1129" s="3">
        <f>_xlfn.LET(
 _xlpm.DataPoint, _xlfn.XLOOKUP(Table4[[#This Row],[DBUID]],PMD[DBUID],PMD[Indexed_Proximity_To_Groceries],"",0),
 IF(_xlpm.DataPoint = "","",VALUE(_xlpm.DataPoint)))</f>
        <v>3.7957462718200001E-3</v>
      </c>
      <c r="G1129" s="4">
        <f>_xlfn.LET(
 _xlpm.DataPoint, _xlfn.XLOOKUP(Table4[[#This Row],[DAUID]],Census[ALT_GEO_CODE],Census[Percent_Of_Income_From_Goverment_Transfers],"",0),
 IF(_xlpm.DataPoint = "","",VALUE(_xlpm.DataPoint)))</f>
        <v>14.2</v>
      </c>
      <c r="H1129" s="4">
        <f>_xlfn.LET(
 _xlpm.DataPoint, _xlfn.XLOOKUP(Table4[[#This Row],[DAUID]],Census[ALT_GEO_CODE],Census[Percent_Renters],"",0),
 IF(_xlpm.DataPoint = "","",VALUE(_xlpm.DataPoint)))</f>
        <v>8.9</v>
      </c>
      <c r="I1129" s="3">
        <f>IFERROR(_xlfn.PERCENTRANK.INC(Table4[Proximity to groceries (PMD)],Table4[[#This Row],[Proximity to groceries (PMD)]]),"")</f>
        <v>6.6000000000000003E-2</v>
      </c>
      <c r="J1129" s="3">
        <f>IFERROR(_xlfn.PERCENTRANK.INC(Table4[Percentage of income from government transfers (Census)],Table4[[#This Row],[Percentage of income from government transfers (Census)]]),"")</f>
        <v>0.77100000000000002</v>
      </c>
      <c r="K1129" s="3">
        <f>IFERROR(_xlfn.PERCENTRANK.INC(Table4[Percentage of households that are renting (Census)],Table4[[#This Row],[Percentage of households that are renting (Census)]]),"")</f>
        <v>0.23799999999999999</v>
      </c>
      <c r="L11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30" spans="2:12" x14ac:dyDescent="0.65">
      <c r="B1130" s="3">
        <v>35211695003</v>
      </c>
      <c r="C1130" s="3">
        <v>35211695</v>
      </c>
      <c r="D1130" s="3">
        <v>255</v>
      </c>
      <c r="E1130" s="3">
        <v>986</v>
      </c>
      <c r="F1130" s="3">
        <f>_xlfn.LET(
 _xlpm.DataPoint, _xlfn.XLOOKUP(Table4[[#This Row],[DBUID]],PMD[DBUID],PMD[Indexed_Proximity_To_Groceries],"",0),
 IF(_xlpm.DataPoint = "","",VALUE(_xlpm.DataPoint)))</f>
        <v>2.76399752951309E-2</v>
      </c>
      <c r="G1130" s="4">
        <f>_xlfn.LET(
 _xlpm.DataPoint, _xlfn.XLOOKUP(Table4[[#This Row],[DAUID]],Census[ALT_GEO_CODE],Census[Percent_Of_Income_From_Goverment_Transfers],"",0),
 IF(_xlpm.DataPoint = "","",VALUE(_xlpm.DataPoint)))</f>
        <v>14.2</v>
      </c>
      <c r="H1130" s="4">
        <f>_xlfn.LET(
 _xlpm.DataPoint, _xlfn.XLOOKUP(Table4[[#This Row],[DAUID]],Census[ALT_GEO_CODE],Census[Percent_Renters],"",0),
 IF(_xlpm.DataPoint = "","",VALUE(_xlpm.DataPoint)))</f>
        <v>8.9</v>
      </c>
      <c r="I1130" s="3">
        <f>IFERROR(_xlfn.PERCENTRANK.INC(Table4[Proximity to groceries (PMD)],Table4[[#This Row],[Proximity to groceries (PMD)]]),"")</f>
        <v>0.56899999999999995</v>
      </c>
      <c r="J1130" s="3">
        <f>IFERROR(_xlfn.PERCENTRANK.INC(Table4[Percentage of income from government transfers (Census)],Table4[[#This Row],[Percentage of income from government transfers (Census)]]),"")</f>
        <v>0.77100000000000002</v>
      </c>
      <c r="K1130" s="3">
        <f>IFERROR(_xlfn.PERCENTRANK.INC(Table4[Percentage of households that are renting (Census)],Table4[[#This Row],[Percentage of households that are renting (Census)]]),"")</f>
        <v>0.23799999999999999</v>
      </c>
      <c r="L11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31" spans="2:12" x14ac:dyDescent="0.65">
      <c r="B1131" s="3">
        <v>35211695004</v>
      </c>
      <c r="C1131" s="3">
        <v>35211695</v>
      </c>
      <c r="D1131" s="3">
        <v>156</v>
      </c>
      <c r="E1131" s="3">
        <v>986</v>
      </c>
      <c r="F1131" s="3">
        <f>_xlfn.LET(
 _xlpm.DataPoint, _xlfn.XLOOKUP(Table4[[#This Row],[DBUID]],PMD[DBUID],PMD[Indexed_Proximity_To_Groceries],"",0),
 IF(_xlpm.DataPoint = "","",VALUE(_xlpm.DataPoint)))</f>
        <v>1.0358875454329499E-2</v>
      </c>
      <c r="G1131" s="4">
        <f>_xlfn.LET(
 _xlpm.DataPoint, _xlfn.XLOOKUP(Table4[[#This Row],[DAUID]],Census[ALT_GEO_CODE],Census[Percent_Of_Income_From_Goverment_Transfers],"",0),
 IF(_xlpm.DataPoint = "","",VALUE(_xlpm.DataPoint)))</f>
        <v>14.2</v>
      </c>
      <c r="H1131" s="4">
        <f>_xlfn.LET(
 _xlpm.DataPoint, _xlfn.XLOOKUP(Table4[[#This Row],[DAUID]],Census[ALT_GEO_CODE],Census[Percent_Renters],"",0),
 IF(_xlpm.DataPoint = "","",VALUE(_xlpm.DataPoint)))</f>
        <v>8.9</v>
      </c>
      <c r="I1131" s="3">
        <f>IFERROR(_xlfn.PERCENTRANK.INC(Table4[Proximity to groceries (PMD)],Table4[[#This Row],[Proximity to groceries (PMD)]]),"")</f>
        <v>0.24099999999999999</v>
      </c>
      <c r="J1131" s="3">
        <f>IFERROR(_xlfn.PERCENTRANK.INC(Table4[Percentage of income from government transfers (Census)],Table4[[#This Row],[Percentage of income from government transfers (Census)]]),"")</f>
        <v>0.77100000000000002</v>
      </c>
      <c r="K1131" s="3">
        <f>IFERROR(_xlfn.PERCENTRANK.INC(Table4[Percentage of households that are renting (Census)],Table4[[#This Row],[Percentage of households that are renting (Census)]]),"")</f>
        <v>0.23799999999999999</v>
      </c>
      <c r="L11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32" spans="2:12" x14ac:dyDescent="0.65">
      <c r="B1132" s="3">
        <v>35211695005</v>
      </c>
      <c r="C1132" s="3">
        <v>35211695</v>
      </c>
      <c r="D1132" s="3">
        <v>58</v>
      </c>
      <c r="E1132" s="3">
        <v>986</v>
      </c>
      <c r="F1132" s="3">
        <f>_xlfn.LET(
 _xlpm.DataPoint, _xlfn.XLOOKUP(Table4[[#This Row],[DBUID]],PMD[DBUID],PMD[Indexed_Proximity_To_Groceries],"",0),
 IF(_xlpm.DataPoint = "","",VALUE(_xlpm.DataPoint)))</f>
        <v>9.7395647528831994E-3</v>
      </c>
      <c r="G1132" s="4">
        <f>_xlfn.LET(
 _xlpm.DataPoint, _xlfn.XLOOKUP(Table4[[#This Row],[DAUID]],Census[ALT_GEO_CODE],Census[Percent_Of_Income_From_Goverment_Transfers],"",0),
 IF(_xlpm.DataPoint = "","",VALUE(_xlpm.DataPoint)))</f>
        <v>14.2</v>
      </c>
      <c r="H1132" s="4">
        <f>_xlfn.LET(
 _xlpm.DataPoint, _xlfn.XLOOKUP(Table4[[#This Row],[DAUID]],Census[ALT_GEO_CODE],Census[Percent_Renters],"",0),
 IF(_xlpm.DataPoint = "","",VALUE(_xlpm.DataPoint)))</f>
        <v>8.9</v>
      </c>
      <c r="I1132" s="3">
        <f>IFERROR(_xlfn.PERCENTRANK.INC(Table4[Proximity to groceries (PMD)],Table4[[#This Row],[Proximity to groceries (PMD)]]),"")</f>
        <v>0.22800000000000001</v>
      </c>
      <c r="J1132" s="3">
        <f>IFERROR(_xlfn.PERCENTRANK.INC(Table4[Percentage of income from government transfers (Census)],Table4[[#This Row],[Percentage of income from government transfers (Census)]]),"")</f>
        <v>0.77100000000000002</v>
      </c>
      <c r="K1132" s="3">
        <f>IFERROR(_xlfn.PERCENTRANK.INC(Table4[Percentage of households that are renting (Census)],Table4[[#This Row],[Percentage of households that are renting (Census)]]),"")</f>
        <v>0.23799999999999999</v>
      </c>
      <c r="L11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33" spans="2:12" x14ac:dyDescent="0.65">
      <c r="B1133" s="3">
        <v>35211698001</v>
      </c>
      <c r="C1133" s="3">
        <v>35211698</v>
      </c>
      <c r="D1133" s="3">
        <v>10</v>
      </c>
      <c r="E1133" s="3">
        <v>517</v>
      </c>
      <c r="F1133" s="3">
        <f>_xlfn.LET(
 _xlpm.DataPoint, _xlfn.XLOOKUP(Table4[[#This Row],[DBUID]],PMD[DBUID],PMD[Indexed_Proximity_To_Groceries],"",0),
 IF(_xlpm.DataPoint = "","",VALUE(_xlpm.DataPoint)))</f>
        <v>3.8113190222124498E-2</v>
      </c>
      <c r="G1133" s="4">
        <f>_xlfn.LET(
 _xlpm.DataPoint, _xlfn.XLOOKUP(Table4[[#This Row],[DAUID]],Census[ALT_GEO_CODE],Census[Percent_Of_Income_From_Goverment_Transfers],"",0),
 IF(_xlpm.DataPoint = "","",VALUE(_xlpm.DataPoint)))</f>
        <v>9.4</v>
      </c>
      <c r="H1133" s="4">
        <f>_xlfn.LET(
 _xlpm.DataPoint, _xlfn.XLOOKUP(Table4[[#This Row],[DAUID]],Census[ALT_GEO_CODE],Census[Percent_Renters],"",0),
 IF(_xlpm.DataPoint = "","",VALUE(_xlpm.DataPoint)))</f>
        <v>11.8</v>
      </c>
      <c r="I1133" s="3">
        <f>IFERROR(_xlfn.PERCENTRANK.INC(Table4[Proximity to groceries (PMD)],Table4[[#This Row],[Proximity to groceries (PMD)]]),"")</f>
        <v>0.69799999999999995</v>
      </c>
      <c r="J1133" s="3">
        <f>IFERROR(_xlfn.PERCENTRANK.INC(Table4[Percentage of income from government transfers (Census)],Table4[[#This Row],[Percentage of income from government transfers (Census)]]),"")</f>
        <v>0.192</v>
      </c>
      <c r="K1133" s="3">
        <f>IFERROR(_xlfn.PERCENTRANK.INC(Table4[Percentage of households that are renting (Census)],Table4[[#This Row],[Percentage of households that are renting (Census)]]),"")</f>
        <v>0.36599999999999999</v>
      </c>
      <c r="L11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34" spans="2:12" x14ac:dyDescent="0.65">
      <c r="B1134" s="3">
        <v>35211698002</v>
      </c>
      <c r="C1134" s="3">
        <v>35211698</v>
      </c>
      <c r="D1134" s="3">
        <v>376</v>
      </c>
      <c r="E1134" s="3">
        <v>517</v>
      </c>
      <c r="F1134" s="3">
        <f>_xlfn.LET(
 _xlpm.DataPoint, _xlfn.XLOOKUP(Table4[[#This Row],[DBUID]],PMD[DBUID],PMD[Indexed_Proximity_To_Groceries],"",0),
 IF(_xlpm.DataPoint = "","",VALUE(_xlpm.DataPoint)))</f>
        <v>2.3843001293691601E-2</v>
      </c>
      <c r="G1134" s="4">
        <f>_xlfn.LET(
 _xlpm.DataPoint, _xlfn.XLOOKUP(Table4[[#This Row],[DAUID]],Census[ALT_GEO_CODE],Census[Percent_Of_Income_From_Goverment_Transfers],"",0),
 IF(_xlpm.DataPoint = "","",VALUE(_xlpm.DataPoint)))</f>
        <v>9.4</v>
      </c>
      <c r="H1134" s="4">
        <f>_xlfn.LET(
 _xlpm.DataPoint, _xlfn.XLOOKUP(Table4[[#This Row],[DAUID]],Census[ALT_GEO_CODE],Census[Percent_Renters],"",0),
 IF(_xlpm.DataPoint = "","",VALUE(_xlpm.DataPoint)))</f>
        <v>11.8</v>
      </c>
      <c r="I1134" s="3">
        <f>IFERROR(_xlfn.PERCENTRANK.INC(Table4[Proximity to groceries (PMD)],Table4[[#This Row],[Proximity to groceries (PMD)]]),"")</f>
        <v>0.51400000000000001</v>
      </c>
      <c r="J1134" s="3">
        <f>IFERROR(_xlfn.PERCENTRANK.INC(Table4[Percentage of income from government transfers (Census)],Table4[[#This Row],[Percentage of income from government transfers (Census)]]),"")</f>
        <v>0.192</v>
      </c>
      <c r="K1134" s="3">
        <f>IFERROR(_xlfn.PERCENTRANK.INC(Table4[Percentage of households that are renting (Census)],Table4[[#This Row],[Percentage of households that are renting (Census)]]),"")</f>
        <v>0.36599999999999999</v>
      </c>
      <c r="L113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0.32444383617130534</v>
      </c>
    </row>
    <row r="1135" spans="2:12" x14ac:dyDescent="0.65">
      <c r="B1135" s="3">
        <v>35211698003</v>
      </c>
      <c r="C1135" s="3">
        <v>35211698</v>
      </c>
      <c r="D1135" s="3">
        <v>121</v>
      </c>
      <c r="E1135" s="3">
        <v>517</v>
      </c>
      <c r="F1135" s="3">
        <f>_xlfn.LET(
 _xlpm.DataPoint, _xlfn.XLOOKUP(Table4[[#This Row],[DBUID]],PMD[DBUID],PMD[Indexed_Proximity_To_Groceries],"",0),
 IF(_xlpm.DataPoint = "","",VALUE(_xlpm.DataPoint)))</f>
        <v>2.68242166739882E-2</v>
      </c>
      <c r="G1135" s="4">
        <f>_xlfn.LET(
 _xlpm.DataPoint, _xlfn.XLOOKUP(Table4[[#This Row],[DAUID]],Census[ALT_GEO_CODE],Census[Percent_Of_Income_From_Goverment_Transfers],"",0),
 IF(_xlpm.DataPoint = "","",VALUE(_xlpm.DataPoint)))</f>
        <v>9.4</v>
      </c>
      <c r="H1135" s="4">
        <f>_xlfn.LET(
 _xlpm.DataPoint, _xlfn.XLOOKUP(Table4[[#This Row],[DAUID]],Census[ALT_GEO_CODE],Census[Percent_Renters],"",0),
 IF(_xlpm.DataPoint = "","",VALUE(_xlpm.DataPoint)))</f>
        <v>11.8</v>
      </c>
      <c r="I1135" s="3">
        <f>IFERROR(_xlfn.PERCENTRANK.INC(Table4[Proximity to groceries (PMD)],Table4[[#This Row],[Proximity to groceries (PMD)]]),"")</f>
        <v>0.55900000000000005</v>
      </c>
      <c r="J1135" s="3">
        <f>IFERROR(_xlfn.PERCENTRANK.INC(Table4[Percentage of income from government transfers (Census)],Table4[[#This Row],[Percentage of income from government transfers (Census)]]),"")</f>
        <v>0.192</v>
      </c>
      <c r="K1135" s="3">
        <f>IFERROR(_xlfn.PERCENTRANK.INC(Table4[Percentage of households that are renting (Census)],Table4[[#This Row],[Percentage of households that are renting (Census)]]),"")</f>
        <v>0.36599999999999999</v>
      </c>
      <c r="L11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36" spans="2:12" x14ac:dyDescent="0.65">
      <c r="B1136" s="3">
        <v>35211698004</v>
      </c>
      <c r="C1136" s="3">
        <v>35211698</v>
      </c>
      <c r="D1136" s="3">
        <v>0</v>
      </c>
      <c r="E1136" s="3">
        <v>517</v>
      </c>
      <c r="F1136" s="3" t="str">
        <f>_xlfn.LET(
 _xlpm.DataPoint, _xlfn.XLOOKUP(Table4[[#This Row],[DBUID]],PMD[DBUID],PMD[Indexed_Proximity_To_Groceries],"",0),
 IF(_xlpm.DataPoint = "","",VALUE(_xlpm.DataPoint)))</f>
        <v/>
      </c>
      <c r="G1136" s="4">
        <f>_xlfn.LET(
 _xlpm.DataPoint, _xlfn.XLOOKUP(Table4[[#This Row],[DAUID]],Census[ALT_GEO_CODE],Census[Percent_Of_Income_From_Goverment_Transfers],"",0),
 IF(_xlpm.DataPoint = "","",VALUE(_xlpm.DataPoint)))</f>
        <v>9.4</v>
      </c>
      <c r="H1136" s="4">
        <f>_xlfn.LET(
 _xlpm.DataPoint, _xlfn.XLOOKUP(Table4[[#This Row],[DAUID]],Census[ALT_GEO_CODE],Census[Percent_Renters],"",0),
 IF(_xlpm.DataPoint = "","",VALUE(_xlpm.DataPoint)))</f>
        <v>11.8</v>
      </c>
      <c r="I1136" s="3" t="str">
        <f>IFERROR(_xlfn.PERCENTRANK.INC(Table4[Proximity to groceries (PMD)],Table4[[#This Row],[Proximity to groceries (PMD)]]),"")</f>
        <v/>
      </c>
      <c r="J1136" s="3">
        <f>IFERROR(_xlfn.PERCENTRANK.INC(Table4[Percentage of income from government transfers (Census)],Table4[[#This Row],[Percentage of income from government transfers (Census)]]),"")</f>
        <v>0.192</v>
      </c>
      <c r="K1136" s="3">
        <f>IFERROR(_xlfn.PERCENTRANK.INC(Table4[Percentage of households that are renting (Census)],Table4[[#This Row],[Percentage of households that are renting (Census)]]),"")</f>
        <v>0.36599999999999999</v>
      </c>
      <c r="L11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37" spans="2:12" x14ac:dyDescent="0.65">
      <c r="B1137" s="3">
        <v>35211698005</v>
      </c>
      <c r="C1137" s="3">
        <v>35211698</v>
      </c>
      <c r="D1137" s="3">
        <v>0</v>
      </c>
      <c r="E1137" s="3">
        <v>517</v>
      </c>
      <c r="F1137" s="3" t="str">
        <f>_xlfn.LET(
 _xlpm.DataPoint, _xlfn.XLOOKUP(Table4[[#This Row],[DBUID]],PMD[DBUID],PMD[Indexed_Proximity_To_Groceries],"",0),
 IF(_xlpm.DataPoint = "","",VALUE(_xlpm.DataPoint)))</f>
        <v/>
      </c>
      <c r="G1137" s="4">
        <f>_xlfn.LET(
 _xlpm.DataPoint, _xlfn.XLOOKUP(Table4[[#This Row],[DAUID]],Census[ALT_GEO_CODE],Census[Percent_Of_Income_From_Goverment_Transfers],"",0),
 IF(_xlpm.DataPoint = "","",VALUE(_xlpm.DataPoint)))</f>
        <v>9.4</v>
      </c>
      <c r="H1137" s="4">
        <f>_xlfn.LET(
 _xlpm.DataPoint, _xlfn.XLOOKUP(Table4[[#This Row],[DAUID]],Census[ALT_GEO_CODE],Census[Percent_Renters],"",0),
 IF(_xlpm.DataPoint = "","",VALUE(_xlpm.DataPoint)))</f>
        <v>11.8</v>
      </c>
      <c r="I1137" s="3" t="str">
        <f>IFERROR(_xlfn.PERCENTRANK.INC(Table4[Proximity to groceries (PMD)],Table4[[#This Row],[Proximity to groceries (PMD)]]),"")</f>
        <v/>
      </c>
      <c r="J1137" s="3">
        <f>IFERROR(_xlfn.PERCENTRANK.INC(Table4[Percentage of income from government transfers (Census)],Table4[[#This Row],[Percentage of income from government transfers (Census)]]),"")</f>
        <v>0.192</v>
      </c>
      <c r="K1137" s="3">
        <f>IFERROR(_xlfn.PERCENTRANK.INC(Table4[Percentage of households that are renting (Census)],Table4[[#This Row],[Percentage of households that are renting (Census)]]),"")</f>
        <v>0.36599999999999999</v>
      </c>
      <c r="L11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38" spans="2:12" x14ac:dyDescent="0.65">
      <c r="B1138" s="3">
        <v>35211698006</v>
      </c>
      <c r="C1138" s="3">
        <v>35211698</v>
      </c>
      <c r="D1138" s="3">
        <v>0</v>
      </c>
      <c r="E1138" s="3">
        <v>517</v>
      </c>
      <c r="F1138" s="3" t="str">
        <f>_xlfn.LET(
 _xlpm.DataPoint, _xlfn.XLOOKUP(Table4[[#This Row],[DBUID]],PMD[DBUID],PMD[Indexed_Proximity_To_Groceries],"",0),
 IF(_xlpm.DataPoint = "","",VALUE(_xlpm.DataPoint)))</f>
        <v/>
      </c>
      <c r="G1138" s="4">
        <f>_xlfn.LET(
 _xlpm.DataPoint, _xlfn.XLOOKUP(Table4[[#This Row],[DAUID]],Census[ALT_GEO_CODE],Census[Percent_Of_Income_From_Goverment_Transfers],"",0),
 IF(_xlpm.DataPoint = "","",VALUE(_xlpm.DataPoint)))</f>
        <v>9.4</v>
      </c>
      <c r="H1138" s="4">
        <f>_xlfn.LET(
 _xlpm.DataPoint, _xlfn.XLOOKUP(Table4[[#This Row],[DAUID]],Census[ALT_GEO_CODE],Census[Percent_Renters],"",0),
 IF(_xlpm.DataPoint = "","",VALUE(_xlpm.DataPoint)))</f>
        <v>11.8</v>
      </c>
      <c r="I1138" s="3" t="str">
        <f>IFERROR(_xlfn.PERCENTRANK.INC(Table4[Proximity to groceries (PMD)],Table4[[#This Row],[Proximity to groceries (PMD)]]),"")</f>
        <v/>
      </c>
      <c r="J1138" s="3">
        <f>IFERROR(_xlfn.PERCENTRANK.INC(Table4[Percentage of income from government transfers (Census)],Table4[[#This Row],[Percentage of income from government transfers (Census)]]),"")</f>
        <v>0.192</v>
      </c>
      <c r="K1138" s="3">
        <f>IFERROR(_xlfn.PERCENTRANK.INC(Table4[Percentage of households that are renting (Census)],Table4[[#This Row],[Percentage of households that are renting (Census)]]),"")</f>
        <v>0.36599999999999999</v>
      </c>
      <c r="L11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39" spans="2:12" x14ac:dyDescent="0.65">
      <c r="B1139" s="3">
        <v>35211698007</v>
      </c>
      <c r="C1139" s="3">
        <v>35211698</v>
      </c>
      <c r="D1139" s="3">
        <v>0</v>
      </c>
      <c r="E1139" s="3">
        <v>517</v>
      </c>
      <c r="F1139" s="3" t="str">
        <f>_xlfn.LET(
 _xlpm.DataPoint, _xlfn.XLOOKUP(Table4[[#This Row],[DBUID]],PMD[DBUID],PMD[Indexed_Proximity_To_Groceries],"",0),
 IF(_xlpm.DataPoint = "","",VALUE(_xlpm.DataPoint)))</f>
        <v/>
      </c>
      <c r="G1139" s="4">
        <f>_xlfn.LET(
 _xlpm.DataPoint, _xlfn.XLOOKUP(Table4[[#This Row],[DAUID]],Census[ALT_GEO_CODE],Census[Percent_Of_Income_From_Goverment_Transfers],"",0),
 IF(_xlpm.DataPoint = "","",VALUE(_xlpm.DataPoint)))</f>
        <v>9.4</v>
      </c>
      <c r="H1139" s="4">
        <f>_xlfn.LET(
 _xlpm.DataPoint, _xlfn.XLOOKUP(Table4[[#This Row],[DAUID]],Census[ALT_GEO_CODE],Census[Percent_Renters],"",0),
 IF(_xlpm.DataPoint = "","",VALUE(_xlpm.DataPoint)))</f>
        <v>11.8</v>
      </c>
      <c r="I1139" s="3" t="str">
        <f>IFERROR(_xlfn.PERCENTRANK.INC(Table4[Proximity to groceries (PMD)],Table4[[#This Row],[Proximity to groceries (PMD)]]),"")</f>
        <v/>
      </c>
      <c r="J1139" s="3">
        <f>IFERROR(_xlfn.PERCENTRANK.INC(Table4[Percentage of income from government transfers (Census)],Table4[[#This Row],[Percentage of income from government transfers (Census)]]),"")</f>
        <v>0.192</v>
      </c>
      <c r="K1139" s="3">
        <f>IFERROR(_xlfn.PERCENTRANK.INC(Table4[Percentage of households that are renting (Census)],Table4[[#This Row],[Percentage of households that are renting (Census)]]),"")</f>
        <v>0.36599999999999999</v>
      </c>
      <c r="L11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40" spans="2:12" x14ac:dyDescent="0.65">
      <c r="B1140" s="3">
        <v>35211698008</v>
      </c>
      <c r="C1140" s="3">
        <v>35211698</v>
      </c>
      <c r="D1140" s="3">
        <v>5</v>
      </c>
      <c r="E1140" s="3">
        <v>517</v>
      </c>
      <c r="F1140" s="3" t="str">
        <f>_xlfn.LET(
 _xlpm.DataPoint, _xlfn.XLOOKUP(Table4[[#This Row],[DBUID]],PMD[DBUID],PMD[Indexed_Proximity_To_Groceries],"",0),
 IF(_xlpm.DataPoint = "","",VALUE(_xlpm.DataPoint)))</f>
        <v/>
      </c>
      <c r="G1140" s="4">
        <f>_xlfn.LET(
 _xlpm.DataPoint, _xlfn.XLOOKUP(Table4[[#This Row],[DAUID]],Census[ALT_GEO_CODE],Census[Percent_Of_Income_From_Goverment_Transfers],"",0),
 IF(_xlpm.DataPoint = "","",VALUE(_xlpm.DataPoint)))</f>
        <v>9.4</v>
      </c>
      <c r="H1140" s="4">
        <f>_xlfn.LET(
 _xlpm.DataPoint, _xlfn.XLOOKUP(Table4[[#This Row],[DAUID]],Census[ALT_GEO_CODE],Census[Percent_Renters],"",0),
 IF(_xlpm.DataPoint = "","",VALUE(_xlpm.DataPoint)))</f>
        <v>11.8</v>
      </c>
      <c r="I1140" s="3" t="str">
        <f>IFERROR(_xlfn.PERCENTRANK.INC(Table4[Proximity to groceries (PMD)],Table4[[#This Row],[Proximity to groceries (PMD)]]),"")</f>
        <v/>
      </c>
      <c r="J1140" s="3">
        <f>IFERROR(_xlfn.PERCENTRANK.INC(Table4[Percentage of income from government transfers (Census)],Table4[[#This Row],[Percentage of income from government transfers (Census)]]),"")</f>
        <v>0.192</v>
      </c>
      <c r="K1140" s="3">
        <f>IFERROR(_xlfn.PERCENTRANK.INC(Table4[Percentage of households that are renting (Census)],Table4[[#This Row],[Percentage of households that are renting (Census)]]),"")</f>
        <v>0.36599999999999999</v>
      </c>
      <c r="L11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41" spans="2:12" x14ac:dyDescent="0.65">
      <c r="B1141" s="3">
        <v>35211698009</v>
      </c>
      <c r="C1141" s="3">
        <v>35211698</v>
      </c>
      <c r="D1141" s="3">
        <v>0</v>
      </c>
      <c r="E1141" s="3">
        <v>517</v>
      </c>
      <c r="F1141" s="3" t="str">
        <f>_xlfn.LET(
 _xlpm.DataPoint, _xlfn.XLOOKUP(Table4[[#This Row],[DBUID]],PMD[DBUID],PMD[Indexed_Proximity_To_Groceries],"",0),
 IF(_xlpm.DataPoint = "","",VALUE(_xlpm.DataPoint)))</f>
        <v/>
      </c>
      <c r="G1141" s="4">
        <f>_xlfn.LET(
 _xlpm.DataPoint, _xlfn.XLOOKUP(Table4[[#This Row],[DAUID]],Census[ALT_GEO_CODE],Census[Percent_Of_Income_From_Goverment_Transfers],"",0),
 IF(_xlpm.DataPoint = "","",VALUE(_xlpm.DataPoint)))</f>
        <v>9.4</v>
      </c>
      <c r="H1141" s="4">
        <f>_xlfn.LET(
 _xlpm.DataPoint, _xlfn.XLOOKUP(Table4[[#This Row],[DAUID]],Census[ALT_GEO_CODE],Census[Percent_Renters],"",0),
 IF(_xlpm.DataPoint = "","",VALUE(_xlpm.DataPoint)))</f>
        <v>11.8</v>
      </c>
      <c r="I1141" s="3" t="str">
        <f>IFERROR(_xlfn.PERCENTRANK.INC(Table4[Proximity to groceries (PMD)],Table4[[#This Row],[Proximity to groceries (PMD)]]),"")</f>
        <v/>
      </c>
      <c r="J1141" s="3">
        <f>IFERROR(_xlfn.PERCENTRANK.INC(Table4[Percentage of income from government transfers (Census)],Table4[[#This Row],[Percentage of income from government transfers (Census)]]),"")</f>
        <v>0.192</v>
      </c>
      <c r="K1141" s="3">
        <f>IFERROR(_xlfn.PERCENTRANK.INC(Table4[Percentage of households that are renting (Census)],Table4[[#This Row],[Percentage of households that are renting (Census)]]),"")</f>
        <v>0.36599999999999999</v>
      </c>
      <c r="L11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42" spans="2:12" x14ac:dyDescent="0.65">
      <c r="B1142" s="3">
        <v>35211698010</v>
      </c>
      <c r="C1142" s="3">
        <v>35211698</v>
      </c>
      <c r="D1142" s="3">
        <v>0</v>
      </c>
      <c r="E1142" s="3">
        <v>517</v>
      </c>
      <c r="F1142" s="3" t="str">
        <f>_xlfn.LET(
 _xlpm.DataPoint, _xlfn.XLOOKUP(Table4[[#This Row],[DBUID]],PMD[DBUID],PMD[Indexed_Proximity_To_Groceries],"",0),
 IF(_xlpm.DataPoint = "","",VALUE(_xlpm.DataPoint)))</f>
        <v/>
      </c>
      <c r="G1142" s="4">
        <f>_xlfn.LET(
 _xlpm.DataPoint, _xlfn.XLOOKUP(Table4[[#This Row],[DAUID]],Census[ALT_GEO_CODE],Census[Percent_Of_Income_From_Goverment_Transfers],"",0),
 IF(_xlpm.DataPoint = "","",VALUE(_xlpm.DataPoint)))</f>
        <v>9.4</v>
      </c>
      <c r="H1142" s="4">
        <f>_xlfn.LET(
 _xlpm.DataPoint, _xlfn.XLOOKUP(Table4[[#This Row],[DAUID]],Census[ALT_GEO_CODE],Census[Percent_Renters],"",0),
 IF(_xlpm.DataPoint = "","",VALUE(_xlpm.DataPoint)))</f>
        <v>11.8</v>
      </c>
      <c r="I1142" s="3" t="str">
        <f>IFERROR(_xlfn.PERCENTRANK.INC(Table4[Proximity to groceries (PMD)],Table4[[#This Row],[Proximity to groceries (PMD)]]),"")</f>
        <v/>
      </c>
      <c r="J1142" s="3">
        <f>IFERROR(_xlfn.PERCENTRANK.INC(Table4[Percentage of income from government transfers (Census)],Table4[[#This Row],[Percentage of income from government transfers (Census)]]),"")</f>
        <v>0.192</v>
      </c>
      <c r="K1142" s="3">
        <f>IFERROR(_xlfn.PERCENTRANK.INC(Table4[Percentage of households that are renting (Census)],Table4[[#This Row],[Percentage of households that are renting (Census)]]),"")</f>
        <v>0.36599999999999999</v>
      </c>
      <c r="L11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43" spans="2:12" x14ac:dyDescent="0.65">
      <c r="B1143" s="3">
        <v>35211698013</v>
      </c>
      <c r="C1143" s="3">
        <v>35211698</v>
      </c>
      <c r="D1143" s="3">
        <v>0</v>
      </c>
      <c r="E1143" s="3">
        <v>517</v>
      </c>
      <c r="F1143" s="3" t="str">
        <f>_xlfn.LET(
 _xlpm.DataPoint, _xlfn.XLOOKUP(Table4[[#This Row],[DBUID]],PMD[DBUID],PMD[Indexed_Proximity_To_Groceries],"",0),
 IF(_xlpm.DataPoint = "","",VALUE(_xlpm.DataPoint)))</f>
        <v/>
      </c>
      <c r="G1143" s="4">
        <f>_xlfn.LET(
 _xlpm.DataPoint, _xlfn.XLOOKUP(Table4[[#This Row],[DAUID]],Census[ALT_GEO_CODE],Census[Percent_Of_Income_From_Goverment_Transfers],"",0),
 IF(_xlpm.DataPoint = "","",VALUE(_xlpm.DataPoint)))</f>
        <v>9.4</v>
      </c>
      <c r="H1143" s="4">
        <f>_xlfn.LET(
 _xlpm.DataPoint, _xlfn.XLOOKUP(Table4[[#This Row],[DAUID]],Census[ALT_GEO_CODE],Census[Percent_Renters],"",0),
 IF(_xlpm.DataPoint = "","",VALUE(_xlpm.DataPoint)))</f>
        <v>11.8</v>
      </c>
      <c r="I1143" s="3" t="str">
        <f>IFERROR(_xlfn.PERCENTRANK.INC(Table4[Proximity to groceries (PMD)],Table4[[#This Row],[Proximity to groceries (PMD)]]),"")</f>
        <v/>
      </c>
      <c r="J1143" s="3">
        <f>IFERROR(_xlfn.PERCENTRANK.INC(Table4[Percentage of income from government transfers (Census)],Table4[[#This Row],[Percentage of income from government transfers (Census)]]),"")</f>
        <v>0.192</v>
      </c>
      <c r="K1143" s="3">
        <f>IFERROR(_xlfn.PERCENTRANK.INC(Table4[Percentage of households that are renting (Census)],Table4[[#This Row],[Percentage of households that are renting (Census)]]),"")</f>
        <v>0.36599999999999999</v>
      </c>
      <c r="L11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44" spans="2:12" x14ac:dyDescent="0.65">
      <c r="B1144" s="3">
        <v>35211698014</v>
      </c>
      <c r="C1144" s="3">
        <v>35211698</v>
      </c>
      <c r="D1144" s="3">
        <v>5</v>
      </c>
      <c r="E1144" s="3">
        <v>517</v>
      </c>
      <c r="F1144" s="3" t="str">
        <f>_xlfn.LET(
 _xlpm.DataPoint, _xlfn.XLOOKUP(Table4[[#This Row],[DBUID]],PMD[DBUID],PMD[Indexed_Proximity_To_Groceries],"",0),
 IF(_xlpm.DataPoint = "","",VALUE(_xlpm.DataPoint)))</f>
        <v/>
      </c>
      <c r="G1144" s="4">
        <f>_xlfn.LET(
 _xlpm.DataPoint, _xlfn.XLOOKUP(Table4[[#This Row],[DAUID]],Census[ALT_GEO_CODE],Census[Percent_Of_Income_From_Goverment_Transfers],"",0),
 IF(_xlpm.DataPoint = "","",VALUE(_xlpm.DataPoint)))</f>
        <v>9.4</v>
      </c>
      <c r="H1144" s="4">
        <f>_xlfn.LET(
 _xlpm.DataPoint, _xlfn.XLOOKUP(Table4[[#This Row],[DAUID]],Census[ALT_GEO_CODE],Census[Percent_Renters],"",0),
 IF(_xlpm.DataPoint = "","",VALUE(_xlpm.DataPoint)))</f>
        <v>11.8</v>
      </c>
      <c r="I1144" s="3" t="str">
        <f>IFERROR(_xlfn.PERCENTRANK.INC(Table4[Proximity to groceries (PMD)],Table4[[#This Row],[Proximity to groceries (PMD)]]),"")</f>
        <v/>
      </c>
      <c r="J1144" s="3">
        <f>IFERROR(_xlfn.PERCENTRANK.INC(Table4[Percentage of income from government transfers (Census)],Table4[[#This Row],[Percentage of income from government transfers (Census)]]),"")</f>
        <v>0.192</v>
      </c>
      <c r="K1144" s="3">
        <f>IFERROR(_xlfn.PERCENTRANK.INC(Table4[Percentage of households that are renting (Census)],Table4[[#This Row],[Percentage of households that are renting (Census)]]),"")</f>
        <v>0.36599999999999999</v>
      </c>
      <c r="L11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45" spans="2:12" x14ac:dyDescent="0.65">
      <c r="B1145" s="3">
        <v>35211698015</v>
      </c>
      <c r="C1145" s="3">
        <v>35211698</v>
      </c>
      <c r="D1145" s="3">
        <v>0</v>
      </c>
      <c r="E1145" s="3">
        <v>517</v>
      </c>
      <c r="F1145" s="3" t="str">
        <f>_xlfn.LET(
 _xlpm.DataPoint, _xlfn.XLOOKUP(Table4[[#This Row],[DBUID]],PMD[DBUID],PMD[Indexed_Proximity_To_Groceries],"",0),
 IF(_xlpm.DataPoint = "","",VALUE(_xlpm.DataPoint)))</f>
        <v/>
      </c>
      <c r="G1145" s="4">
        <f>_xlfn.LET(
 _xlpm.DataPoint, _xlfn.XLOOKUP(Table4[[#This Row],[DAUID]],Census[ALT_GEO_CODE],Census[Percent_Of_Income_From_Goverment_Transfers],"",0),
 IF(_xlpm.DataPoint = "","",VALUE(_xlpm.DataPoint)))</f>
        <v>9.4</v>
      </c>
      <c r="H1145" s="4">
        <f>_xlfn.LET(
 _xlpm.DataPoint, _xlfn.XLOOKUP(Table4[[#This Row],[DAUID]],Census[ALT_GEO_CODE],Census[Percent_Renters],"",0),
 IF(_xlpm.DataPoint = "","",VALUE(_xlpm.DataPoint)))</f>
        <v>11.8</v>
      </c>
      <c r="I1145" s="3" t="str">
        <f>IFERROR(_xlfn.PERCENTRANK.INC(Table4[Proximity to groceries (PMD)],Table4[[#This Row],[Proximity to groceries (PMD)]]),"")</f>
        <v/>
      </c>
      <c r="J1145" s="3">
        <f>IFERROR(_xlfn.PERCENTRANK.INC(Table4[Percentage of income from government transfers (Census)],Table4[[#This Row],[Percentage of income from government transfers (Census)]]),"")</f>
        <v>0.192</v>
      </c>
      <c r="K1145" s="3">
        <f>IFERROR(_xlfn.PERCENTRANK.INC(Table4[Percentage of households that are renting (Census)],Table4[[#This Row],[Percentage of households that are renting (Census)]]),"")</f>
        <v>0.36599999999999999</v>
      </c>
      <c r="L11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46" spans="2:12" x14ac:dyDescent="0.65">
      <c r="B1146" s="3">
        <v>35211698016</v>
      </c>
      <c r="C1146" s="3">
        <v>35211698</v>
      </c>
      <c r="D1146" s="3">
        <v>0</v>
      </c>
      <c r="E1146" s="3">
        <v>517</v>
      </c>
      <c r="F1146" s="3" t="str">
        <f>_xlfn.LET(
 _xlpm.DataPoint, _xlfn.XLOOKUP(Table4[[#This Row],[DBUID]],PMD[DBUID],PMD[Indexed_Proximity_To_Groceries],"",0),
 IF(_xlpm.DataPoint = "","",VALUE(_xlpm.DataPoint)))</f>
        <v/>
      </c>
      <c r="G1146" s="4">
        <f>_xlfn.LET(
 _xlpm.DataPoint, _xlfn.XLOOKUP(Table4[[#This Row],[DAUID]],Census[ALT_GEO_CODE],Census[Percent_Of_Income_From_Goverment_Transfers],"",0),
 IF(_xlpm.DataPoint = "","",VALUE(_xlpm.DataPoint)))</f>
        <v>9.4</v>
      </c>
      <c r="H1146" s="4">
        <f>_xlfn.LET(
 _xlpm.DataPoint, _xlfn.XLOOKUP(Table4[[#This Row],[DAUID]],Census[ALT_GEO_CODE],Census[Percent_Renters],"",0),
 IF(_xlpm.DataPoint = "","",VALUE(_xlpm.DataPoint)))</f>
        <v>11.8</v>
      </c>
      <c r="I1146" s="3" t="str">
        <f>IFERROR(_xlfn.PERCENTRANK.INC(Table4[Proximity to groceries (PMD)],Table4[[#This Row],[Proximity to groceries (PMD)]]),"")</f>
        <v/>
      </c>
      <c r="J1146" s="3">
        <f>IFERROR(_xlfn.PERCENTRANK.INC(Table4[Percentage of income from government transfers (Census)],Table4[[#This Row],[Percentage of income from government transfers (Census)]]),"")</f>
        <v>0.192</v>
      </c>
      <c r="K1146" s="3">
        <f>IFERROR(_xlfn.PERCENTRANK.INC(Table4[Percentage of households that are renting (Census)],Table4[[#This Row],[Percentage of households that are renting (Census)]]),"")</f>
        <v>0.36599999999999999</v>
      </c>
      <c r="L11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47" spans="2:12" x14ac:dyDescent="0.65">
      <c r="B1147" s="3">
        <v>35211698017</v>
      </c>
      <c r="C1147" s="3">
        <v>35211698</v>
      </c>
      <c r="D1147" s="3">
        <v>0</v>
      </c>
      <c r="E1147" s="3">
        <v>517</v>
      </c>
      <c r="F1147" s="3" t="str">
        <f>_xlfn.LET(
 _xlpm.DataPoint, _xlfn.XLOOKUP(Table4[[#This Row],[DBUID]],PMD[DBUID],PMD[Indexed_Proximity_To_Groceries],"",0),
 IF(_xlpm.DataPoint = "","",VALUE(_xlpm.DataPoint)))</f>
        <v/>
      </c>
      <c r="G1147" s="4">
        <f>_xlfn.LET(
 _xlpm.DataPoint, _xlfn.XLOOKUP(Table4[[#This Row],[DAUID]],Census[ALT_GEO_CODE],Census[Percent_Of_Income_From_Goverment_Transfers],"",0),
 IF(_xlpm.DataPoint = "","",VALUE(_xlpm.DataPoint)))</f>
        <v>9.4</v>
      </c>
      <c r="H1147" s="4">
        <f>_xlfn.LET(
 _xlpm.DataPoint, _xlfn.XLOOKUP(Table4[[#This Row],[DAUID]],Census[ALT_GEO_CODE],Census[Percent_Renters],"",0),
 IF(_xlpm.DataPoint = "","",VALUE(_xlpm.DataPoint)))</f>
        <v>11.8</v>
      </c>
      <c r="I1147" s="3" t="str">
        <f>IFERROR(_xlfn.PERCENTRANK.INC(Table4[Proximity to groceries (PMD)],Table4[[#This Row],[Proximity to groceries (PMD)]]),"")</f>
        <v/>
      </c>
      <c r="J1147" s="3">
        <f>IFERROR(_xlfn.PERCENTRANK.INC(Table4[Percentage of income from government transfers (Census)],Table4[[#This Row],[Percentage of income from government transfers (Census)]]),"")</f>
        <v>0.192</v>
      </c>
      <c r="K1147" s="3">
        <f>IFERROR(_xlfn.PERCENTRANK.INC(Table4[Percentage of households that are renting (Census)],Table4[[#This Row],[Percentage of households that are renting (Census)]]),"")</f>
        <v>0.36599999999999999</v>
      </c>
      <c r="L11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48" spans="2:12" x14ac:dyDescent="0.65">
      <c r="B1148" s="3">
        <v>35211698018</v>
      </c>
      <c r="C1148" s="3">
        <v>35211698</v>
      </c>
      <c r="D1148" s="3">
        <v>0</v>
      </c>
      <c r="E1148" s="3">
        <v>517</v>
      </c>
      <c r="F1148" s="3" t="str">
        <f>_xlfn.LET(
 _xlpm.DataPoint, _xlfn.XLOOKUP(Table4[[#This Row],[DBUID]],PMD[DBUID],PMD[Indexed_Proximity_To_Groceries],"",0),
 IF(_xlpm.DataPoint = "","",VALUE(_xlpm.DataPoint)))</f>
        <v/>
      </c>
      <c r="G1148" s="4">
        <f>_xlfn.LET(
 _xlpm.DataPoint, _xlfn.XLOOKUP(Table4[[#This Row],[DAUID]],Census[ALT_GEO_CODE],Census[Percent_Of_Income_From_Goverment_Transfers],"",0),
 IF(_xlpm.DataPoint = "","",VALUE(_xlpm.DataPoint)))</f>
        <v>9.4</v>
      </c>
      <c r="H1148" s="4">
        <f>_xlfn.LET(
 _xlpm.DataPoint, _xlfn.XLOOKUP(Table4[[#This Row],[DAUID]],Census[ALT_GEO_CODE],Census[Percent_Renters],"",0),
 IF(_xlpm.DataPoint = "","",VALUE(_xlpm.DataPoint)))</f>
        <v>11.8</v>
      </c>
      <c r="I1148" s="3" t="str">
        <f>IFERROR(_xlfn.PERCENTRANK.INC(Table4[Proximity to groceries (PMD)],Table4[[#This Row],[Proximity to groceries (PMD)]]),"")</f>
        <v/>
      </c>
      <c r="J1148" s="3">
        <f>IFERROR(_xlfn.PERCENTRANK.INC(Table4[Percentage of income from government transfers (Census)],Table4[[#This Row],[Percentage of income from government transfers (Census)]]),"")</f>
        <v>0.192</v>
      </c>
      <c r="K1148" s="3">
        <f>IFERROR(_xlfn.PERCENTRANK.INC(Table4[Percentage of households that are renting (Census)],Table4[[#This Row],[Percentage of households that are renting (Census)]]),"")</f>
        <v>0.36599999999999999</v>
      </c>
      <c r="L11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49" spans="2:12" x14ac:dyDescent="0.65">
      <c r="B1149" s="3">
        <v>35211698019</v>
      </c>
      <c r="C1149" s="3">
        <v>35211698</v>
      </c>
      <c r="D1149" s="3">
        <v>0</v>
      </c>
      <c r="E1149" s="3">
        <v>517</v>
      </c>
      <c r="F1149" s="3" t="str">
        <f>_xlfn.LET(
 _xlpm.DataPoint, _xlfn.XLOOKUP(Table4[[#This Row],[DBUID]],PMD[DBUID],PMD[Indexed_Proximity_To_Groceries],"",0),
 IF(_xlpm.DataPoint = "","",VALUE(_xlpm.DataPoint)))</f>
        <v/>
      </c>
      <c r="G1149" s="4">
        <f>_xlfn.LET(
 _xlpm.DataPoint, _xlfn.XLOOKUP(Table4[[#This Row],[DAUID]],Census[ALT_GEO_CODE],Census[Percent_Of_Income_From_Goverment_Transfers],"",0),
 IF(_xlpm.DataPoint = "","",VALUE(_xlpm.DataPoint)))</f>
        <v>9.4</v>
      </c>
      <c r="H1149" s="4">
        <f>_xlfn.LET(
 _xlpm.DataPoint, _xlfn.XLOOKUP(Table4[[#This Row],[DAUID]],Census[ALT_GEO_CODE],Census[Percent_Renters],"",0),
 IF(_xlpm.DataPoint = "","",VALUE(_xlpm.DataPoint)))</f>
        <v>11.8</v>
      </c>
      <c r="I1149" s="3" t="str">
        <f>IFERROR(_xlfn.PERCENTRANK.INC(Table4[Proximity to groceries (PMD)],Table4[[#This Row],[Proximity to groceries (PMD)]]),"")</f>
        <v/>
      </c>
      <c r="J1149" s="3">
        <f>IFERROR(_xlfn.PERCENTRANK.INC(Table4[Percentage of income from government transfers (Census)],Table4[[#This Row],[Percentage of income from government transfers (Census)]]),"")</f>
        <v>0.192</v>
      </c>
      <c r="K1149" s="3">
        <f>IFERROR(_xlfn.PERCENTRANK.INC(Table4[Percentage of households that are renting (Census)],Table4[[#This Row],[Percentage of households that are renting (Census)]]),"")</f>
        <v>0.36599999999999999</v>
      </c>
      <c r="L11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50" spans="2:12" x14ac:dyDescent="0.65">
      <c r="B1150" s="3">
        <v>35211699001</v>
      </c>
      <c r="C1150" s="3">
        <v>35211699</v>
      </c>
      <c r="D1150" s="3">
        <v>40</v>
      </c>
      <c r="E1150" s="3">
        <v>675</v>
      </c>
      <c r="F1150" s="3">
        <f>_xlfn.LET(
 _xlpm.DataPoint, _xlfn.XLOOKUP(Table4[[#This Row],[DBUID]],PMD[DBUID],PMD[Indexed_Proximity_To_Groceries],"",0),
 IF(_xlpm.DataPoint = "","",VALUE(_xlpm.DataPoint)))</f>
        <v>3.7727777899776098E-2</v>
      </c>
      <c r="G1150" s="4">
        <f>_xlfn.LET(
 _xlpm.DataPoint, _xlfn.XLOOKUP(Table4[[#This Row],[DAUID]],Census[ALT_GEO_CODE],Census[Percent_Of_Income_From_Goverment_Transfers],"",0),
 IF(_xlpm.DataPoint = "","",VALUE(_xlpm.DataPoint)))</f>
        <v>13.4</v>
      </c>
      <c r="H1150" s="4">
        <f>_xlfn.LET(
 _xlpm.DataPoint, _xlfn.XLOOKUP(Table4[[#This Row],[DAUID]],Census[ALT_GEO_CODE],Census[Percent_Renters],"",0),
 IF(_xlpm.DataPoint = "","",VALUE(_xlpm.DataPoint)))</f>
        <v>20</v>
      </c>
      <c r="I1150" s="3">
        <f>IFERROR(_xlfn.PERCENTRANK.INC(Table4[Proximity to groceries (PMD)],Table4[[#This Row],[Proximity to groceries (PMD)]]),"")</f>
        <v>0.69099999999999995</v>
      </c>
      <c r="J1150" s="3">
        <f>IFERROR(_xlfn.PERCENTRANK.INC(Table4[Percentage of income from government transfers (Census)],Table4[[#This Row],[Percentage of income from government transfers (Census)]]),"")</f>
        <v>0.71199999999999997</v>
      </c>
      <c r="K1150" s="3">
        <f>IFERROR(_xlfn.PERCENTRANK.INC(Table4[Percentage of households that are renting (Census)],Table4[[#This Row],[Percentage of households that are renting (Census)]]),"")</f>
        <v>0.77200000000000002</v>
      </c>
      <c r="L11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51" spans="2:12" x14ac:dyDescent="0.65">
      <c r="B1151" s="3">
        <v>35211699003</v>
      </c>
      <c r="C1151" s="3">
        <v>35211699</v>
      </c>
      <c r="D1151" s="3">
        <v>134</v>
      </c>
      <c r="E1151" s="3">
        <v>675</v>
      </c>
      <c r="F1151" s="3">
        <f>_xlfn.LET(
 _xlpm.DataPoint, _xlfn.XLOOKUP(Table4[[#This Row],[DBUID]],PMD[DBUID],PMD[Indexed_Proximity_To_Groceries],"",0),
 IF(_xlpm.DataPoint = "","",VALUE(_xlpm.DataPoint)))</f>
        <v>3.6777945111355702E-2</v>
      </c>
      <c r="G1151" s="4">
        <f>_xlfn.LET(
 _xlpm.DataPoint, _xlfn.XLOOKUP(Table4[[#This Row],[DAUID]],Census[ALT_GEO_CODE],Census[Percent_Of_Income_From_Goverment_Transfers],"",0),
 IF(_xlpm.DataPoint = "","",VALUE(_xlpm.DataPoint)))</f>
        <v>13.4</v>
      </c>
      <c r="H1151" s="4">
        <f>_xlfn.LET(
 _xlpm.DataPoint, _xlfn.XLOOKUP(Table4[[#This Row],[DAUID]],Census[ALT_GEO_CODE],Census[Percent_Renters],"",0),
 IF(_xlpm.DataPoint = "","",VALUE(_xlpm.DataPoint)))</f>
        <v>20</v>
      </c>
      <c r="I1151" s="3">
        <f>IFERROR(_xlfn.PERCENTRANK.INC(Table4[Proximity to groceries (PMD)],Table4[[#This Row],[Proximity to groceries (PMD)]]),"")</f>
        <v>0.68100000000000005</v>
      </c>
      <c r="J1151" s="3">
        <f>IFERROR(_xlfn.PERCENTRANK.INC(Table4[Percentage of income from government transfers (Census)],Table4[[#This Row],[Percentage of income from government transfers (Census)]]),"")</f>
        <v>0.71199999999999997</v>
      </c>
      <c r="K1151" s="3">
        <f>IFERROR(_xlfn.PERCENTRANK.INC(Table4[Percentage of households that are renting (Census)],Table4[[#This Row],[Percentage of households that are renting (Census)]]),"")</f>
        <v>0.77200000000000002</v>
      </c>
      <c r="L11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52" spans="2:12" x14ac:dyDescent="0.65">
      <c r="B1152" s="3">
        <v>35211699004</v>
      </c>
      <c r="C1152" s="3">
        <v>35211699</v>
      </c>
      <c r="D1152" s="3">
        <v>29</v>
      </c>
      <c r="E1152" s="3">
        <v>675</v>
      </c>
      <c r="F1152" s="3">
        <f>_xlfn.LET(
 _xlpm.DataPoint, _xlfn.XLOOKUP(Table4[[#This Row],[DBUID]],PMD[DBUID],PMD[Indexed_Proximity_To_Groceries],"",0),
 IF(_xlpm.DataPoint = "","",VALUE(_xlpm.DataPoint)))</f>
        <v>3.7185350146004797E-2</v>
      </c>
      <c r="G1152" s="4">
        <f>_xlfn.LET(
 _xlpm.DataPoint, _xlfn.XLOOKUP(Table4[[#This Row],[DAUID]],Census[ALT_GEO_CODE],Census[Percent_Of_Income_From_Goverment_Transfers],"",0),
 IF(_xlpm.DataPoint = "","",VALUE(_xlpm.DataPoint)))</f>
        <v>13.4</v>
      </c>
      <c r="H1152" s="4">
        <f>_xlfn.LET(
 _xlpm.DataPoint, _xlfn.XLOOKUP(Table4[[#This Row],[DAUID]],Census[ALT_GEO_CODE],Census[Percent_Renters],"",0),
 IF(_xlpm.DataPoint = "","",VALUE(_xlpm.DataPoint)))</f>
        <v>20</v>
      </c>
      <c r="I1152" s="3">
        <f>IFERROR(_xlfn.PERCENTRANK.INC(Table4[Proximity to groceries (PMD)],Table4[[#This Row],[Proximity to groceries (PMD)]]),"")</f>
        <v>0.68500000000000005</v>
      </c>
      <c r="J1152" s="3">
        <f>IFERROR(_xlfn.PERCENTRANK.INC(Table4[Percentage of income from government transfers (Census)],Table4[[#This Row],[Percentage of income from government transfers (Census)]]),"")</f>
        <v>0.71199999999999997</v>
      </c>
      <c r="K1152" s="3">
        <f>IFERROR(_xlfn.PERCENTRANK.INC(Table4[Percentage of households that are renting (Census)],Table4[[#This Row],[Percentage of households that are renting (Census)]]),"")</f>
        <v>0.77200000000000002</v>
      </c>
      <c r="L11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53" spans="2:12" x14ac:dyDescent="0.65">
      <c r="B1153" s="3">
        <v>35211699005</v>
      </c>
      <c r="C1153" s="3">
        <v>35211699</v>
      </c>
      <c r="D1153" s="3">
        <v>81</v>
      </c>
      <c r="E1153" s="3">
        <v>675</v>
      </c>
      <c r="F1153" s="3">
        <f>_xlfn.LET(
 _xlpm.DataPoint, _xlfn.XLOOKUP(Table4[[#This Row],[DBUID]],PMD[DBUID],PMD[Indexed_Proximity_To_Groceries],"",0),
 IF(_xlpm.DataPoint = "","",VALUE(_xlpm.DataPoint)))</f>
        <v>3.0598349882597398E-2</v>
      </c>
      <c r="G1153" s="4">
        <f>_xlfn.LET(
 _xlpm.DataPoint, _xlfn.XLOOKUP(Table4[[#This Row],[DAUID]],Census[ALT_GEO_CODE],Census[Percent_Of_Income_From_Goverment_Transfers],"",0),
 IF(_xlpm.DataPoint = "","",VALUE(_xlpm.DataPoint)))</f>
        <v>13.4</v>
      </c>
      <c r="H1153" s="4">
        <f>_xlfn.LET(
 _xlpm.DataPoint, _xlfn.XLOOKUP(Table4[[#This Row],[DAUID]],Census[ALT_GEO_CODE],Census[Percent_Renters],"",0),
 IF(_xlpm.DataPoint = "","",VALUE(_xlpm.DataPoint)))</f>
        <v>20</v>
      </c>
      <c r="I1153" s="3">
        <f>IFERROR(_xlfn.PERCENTRANK.INC(Table4[Proximity to groceries (PMD)],Table4[[#This Row],[Proximity to groceries (PMD)]]),"")</f>
        <v>0.60399999999999998</v>
      </c>
      <c r="J1153" s="3">
        <f>IFERROR(_xlfn.PERCENTRANK.INC(Table4[Percentage of income from government transfers (Census)],Table4[[#This Row],[Percentage of income from government transfers (Census)]]),"")</f>
        <v>0.71199999999999997</v>
      </c>
      <c r="K1153" s="3">
        <f>IFERROR(_xlfn.PERCENTRANK.INC(Table4[Percentage of households that are renting (Census)],Table4[[#This Row],[Percentage of households that are renting (Census)]]),"")</f>
        <v>0.77200000000000002</v>
      </c>
      <c r="L11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54" spans="2:12" x14ac:dyDescent="0.65">
      <c r="B1154" s="3">
        <v>35211699006</v>
      </c>
      <c r="C1154" s="3">
        <v>35211699</v>
      </c>
      <c r="D1154" s="3">
        <v>36</v>
      </c>
      <c r="E1154" s="3">
        <v>675</v>
      </c>
      <c r="F1154" s="3">
        <f>_xlfn.LET(
 _xlpm.DataPoint, _xlfn.XLOOKUP(Table4[[#This Row],[DBUID]],PMD[DBUID],PMD[Indexed_Proximity_To_Groceries],"",0),
 IF(_xlpm.DataPoint = "","",VALUE(_xlpm.DataPoint)))</f>
        <v>4.07190884888948E-2</v>
      </c>
      <c r="G1154" s="4">
        <f>_xlfn.LET(
 _xlpm.DataPoint, _xlfn.XLOOKUP(Table4[[#This Row],[DAUID]],Census[ALT_GEO_CODE],Census[Percent_Of_Income_From_Goverment_Transfers],"",0),
 IF(_xlpm.DataPoint = "","",VALUE(_xlpm.DataPoint)))</f>
        <v>13.4</v>
      </c>
      <c r="H1154" s="4">
        <f>_xlfn.LET(
 _xlpm.DataPoint, _xlfn.XLOOKUP(Table4[[#This Row],[DAUID]],Census[ALT_GEO_CODE],Census[Percent_Renters],"",0),
 IF(_xlpm.DataPoint = "","",VALUE(_xlpm.DataPoint)))</f>
        <v>20</v>
      </c>
      <c r="I1154" s="3">
        <f>IFERROR(_xlfn.PERCENTRANK.INC(Table4[Proximity to groceries (PMD)],Table4[[#This Row],[Proximity to groceries (PMD)]]),"")</f>
        <v>0.72499999999999998</v>
      </c>
      <c r="J1154" s="3">
        <f>IFERROR(_xlfn.PERCENTRANK.INC(Table4[Percentage of income from government transfers (Census)],Table4[[#This Row],[Percentage of income from government transfers (Census)]]),"")</f>
        <v>0.71199999999999997</v>
      </c>
      <c r="K1154" s="3">
        <f>IFERROR(_xlfn.PERCENTRANK.INC(Table4[Percentage of households that are renting (Census)],Table4[[#This Row],[Percentage of households that are renting (Census)]]),"")</f>
        <v>0.77200000000000002</v>
      </c>
      <c r="L11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55" spans="2:12" x14ac:dyDescent="0.65">
      <c r="B1155" s="3">
        <v>35211699007</v>
      </c>
      <c r="C1155" s="3">
        <v>35211699</v>
      </c>
      <c r="D1155" s="3">
        <v>355</v>
      </c>
      <c r="E1155" s="3">
        <v>675</v>
      </c>
      <c r="F1155" s="3">
        <f>_xlfn.LET(
 _xlpm.DataPoint, _xlfn.XLOOKUP(Table4[[#This Row],[DBUID]],PMD[DBUID],PMD[Indexed_Proximity_To_Groceries],"",0),
 IF(_xlpm.DataPoint = "","",VALUE(_xlpm.DataPoint)))</f>
        <v>3.3787368507193903E-2</v>
      </c>
      <c r="G1155" s="4">
        <f>_xlfn.LET(
 _xlpm.DataPoint, _xlfn.XLOOKUP(Table4[[#This Row],[DAUID]],Census[ALT_GEO_CODE],Census[Percent_Of_Income_From_Goverment_Transfers],"",0),
 IF(_xlpm.DataPoint = "","",VALUE(_xlpm.DataPoint)))</f>
        <v>13.4</v>
      </c>
      <c r="H1155" s="4">
        <f>_xlfn.LET(
 _xlpm.DataPoint, _xlfn.XLOOKUP(Table4[[#This Row],[DAUID]],Census[ALT_GEO_CODE],Census[Percent_Renters],"",0),
 IF(_xlpm.DataPoint = "","",VALUE(_xlpm.DataPoint)))</f>
        <v>20</v>
      </c>
      <c r="I1155" s="3">
        <f>IFERROR(_xlfn.PERCENTRANK.INC(Table4[Proximity to groceries (PMD)],Table4[[#This Row],[Proximity to groceries (PMD)]]),"")</f>
        <v>0.64700000000000002</v>
      </c>
      <c r="J1155" s="3">
        <f>IFERROR(_xlfn.PERCENTRANK.INC(Table4[Percentage of income from government transfers (Census)],Table4[[#This Row],[Percentage of income from government transfers (Census)]]),"")</f>
        <v>0.71199999999999997</v>
      </c>
      <c r="K1155" s="3">
        <f>IFERROR(_xlfn.PERCENTRANK.INC(Table4[Percentage of households that are renting (Census)],Table4[[#This Row],[Percentage of households that are renting (Census)]]),"")</f>
        <v>0.77200000000000002</v>
      </c>
      <c r="L115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0.57892726010020279</v>
      </c>
    </row>
    <row r="1156" spans="2:12" x14ac:dyDescent="0.65">
      <c r="B1156" s="3">
        <v>35211704001</v>
      </c>
      <c r="C1156" s="3">
        <v>35211704</v>
      </c>
      <c r="D1156" s="3">
        <v>202</v>
      </c>
      <c r="E1156" s="3">
        <v>514</v>
      </c>
      <c r="F1156" s="3">
        <f>_xlfn.LET(
 _xlpm.DataPoint, _xlfn.XLOOKUP(Table4[[#This Row],[DBUID]],PMD[DBUID],PMD[Indexed_Proximity_To_Groceries],"",0),
 IF(_xlpm.DataPoint = "","",VALUE(_xlpm.DataPoint)))</f>
        <v>2.99403583410465E-2</v>
      </c>
      <c r="G1156" s="4">
        <f>_xlfn.LET(
 _xlpm.DataPoint, _xlfn.XLOOKUP(Table4[[#This Row],[DAUID]],Census[ALT_GEO_CODE],Census[Percent_Of_Income_From_Goverment_Transfers],"",0),
 IF(_xlpm.DataPoint = "","",VALUE(_xlpm.DataPoint)))</f>
        <v>14.1</v>
      </c>
      <c r="H1156" s="4">
        <f>_xlfn.LET(
 _xlpm.DataPoint, _xlfn.XLOOKUP(Table4[[#This Row],[DAUID]],Census[ALT_GEO_CODE],Census[Percent_Renters],"",0),
 IF(_xlpm.DataPoint = "","",VALUE(_xlpm.DataPoint)))</f>
        <v>12</v>
      </c>
      <c r="I1156" s="3">
        <f>IFERROR(_xlfn.PERCENTRANK.INC(Table4[Proximity to groceries (PMD)],Table4[[#This Row],[Proximity to groceries (PMD)]]),"")</f>
        <v>0.59499999999999997</v>
      </c>
      <c r="J1156" s="3">
        <f>IFERROR(_xlfn.PERCENTRANK.INC(Table4[Percentage of income from government transfers (Census)],Table4[[#This Row],[Percentage of income from government transfers (Census)]]),"")</f>
        <v>0.76700000000000002</v>
      </c>
      <c r="K1156" s="3">
        <f>IFERROR(_xlfn.PERCENTRANK.INC(Table4[Percentage of households that are renting (Census)],Table4[[#This Row],[Percentage of households that are renting (Census)]]),"")</f>
        <v>0.39</v>
      </c>
      <c r="L11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57" spans="2:12" x14ac:dyDescent="0.65">
      <c r="B1157" s="3">
        <v>35211704002</v>
      </c>
      <c r="C1157" s="3">
        <v>35211704</v>
      </c>
      <c r="D1157" s="3">
        <v>152</v>
      </c>
      <c r="E1157" s="3">
        <v>514</v>
      </c>
      <c r="F1157" s="3">
        <f>_xlfn.LET(
 _xlpm.DataPoint, _xlfn.XLOOKUP(Table4[[#This Row],[DBUID]],PMD[DBUID],PMD[Indexed_Proximity_To_Groceries],"",0),
 IF(_xlpm.DataPoint = "","",VALUE(_xlpm.DataPoint)))</f>
        <v>2.1447458922880001E-2</v>
      </c>
      <c r="G1157" s="4">
        <f>_xlfn.LET(
 _xlpm.DataPoint, _xlfn.XLOOKUP(Table4[[#This Row],[DAUID]],Census[ALT_GEO_CODE],Census[Percent_Of_Income_From_Goverment_Transfers],"",0),
 IF(_xlpm.DataPoint = "","",VALUE(_xlpm.DataPoint)))</f>
        <v>14.1</v>
      </c>
      <c r="H1157" s="4">
        <f>_xlfn.LET(
 _xlpm.DataPoint, _xlfn.XLOOKUP(Table4[[#This Row],[DAUID]],Census[ALT_GEO_CODE],Census[Percent_Renters],"",0),
 IF(_xlpm.DataPoint = "","",VALUE(_xlpm.DataPoint)))</f>
        <v>12</v>
      </c>
      <c r="I1157" s="3">
        <f>IFERROR(_xlfn.PERCENTRANK.INC(Table4[Proximity to groceries (PMD)],Table4[[#This Row],[Proximity to groceries (PMD)]]),"")</f>
        <v>0.47</v>
      </c>
      <c r="J1157" s="3">
        <f>IFERROR(_xlfn.PERCENTRANK.INC(Table4[Percentage of income from government transfers (Census)],Table4[[#This Row],[Percentage of income from government transfers (Census)]]),"")</f>
        <v>0.76700000000000002</v>
      </c>
      <c r="K1157" s="3">
        <f>IFERROR(_xlfn.PERCENTRANK.INC(Table4[Percentage of households that are renting (Census)],Table4[[#This Row],[Percentage of households that are renting (Census)]]),"")</f>
        <v>0.39</v>
      </c>
      <c r="L11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58" spans="2:12" x14ac:dyDescent="0.65">
      <c r="B1158" s="3">
        <v>35211704003</v>
      </c>
      <c r="C1158" s="3">
        <v>35211704</v>
      </c>
      <c r="D1158" s="3">
        <v>160</v>
      </c>
      <c r="E1158" s="3">
        <v>514</v>
      </c>
      <c r="F1158" s="3">
        <f>_xlfn.LET(
 _xlpm.DataPoint, _xlfn.XLOOKUP(Table4[[#This Row],[DBUID]],PMD[DBUID],PMD[Indexed_Proximity_To_Groceries],"",0),
 IF(_xlpm.DataPoint = "","",VALUE(_xlpm.DataPoint)))</f>
        <v>2.99403583410465E-2</v>
      </c>
      <c r="G1158" s="4">
        <f>_xlfn.LET(
 _xlpm.DataPoint, _xlfn.XLOOKUP(Table4[[#This Row],[DAUID]],Census[ALT_GEO_CODE],Census[Percent_Of_Income_From_Goverment_Transfers],"",0),
 IF(_xlpm.DataPoint = "","",VALUE(_xlpm.DataPoint)))</f>
        <v>14.1</v>
      </c>
      <c r="H1158" s="4">
        <f>_xlfn.LET(
 _xlpm.DataPoint, _xlfn.XLOOKUP(Table4[[#This Row],[DAUID]],Census[ALT_GEO_CODE],Census[Percent_Renters],"",0),
 IF(_xlpm.DataPoint = "","",VALUE(_xlpm.DataPoint)))</f>
        <v>12</v>
      </c>
      <c r="I1158" s="3">
        <f>IFERROR(_xlfn.PERCENTRANK.INC(Table4[Proximity to groceries (PMD)],Table4[[#This Row],[Proximity to groceries (PMD)]]),"")</f>
        <v>0.59499999999999997</v>
      </c>
      <c r="J1158" s="3">
        <f>IFERROR(_xlfn.PERCENTRANK.INC(Table4[Percentage of income from government transfers (Census)],Table4[[#This Row],[Percentage of income from government transfers (Census)]]),"")</f>
        <v>0.76700000000000002</v>
      </c>
      <c r="K1158" s="3">
        <f>IFERROR(_xlfn.PERCENTRANK.INC(Table4[Percentage of households that are renting (Census)],Table4[[#This Row],[Percentage of households that are renting (Census)]]),"")</f>
        <v>0.39</v>
      </c>
      <c r="L11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59" spans="2:12" x14ac:dyDescent="0.65">
      <c r="B1159" s="3">
        <v>35211705001</v>
      </c>
      <c r="C1159" s="3">
        <v>35211705</v>
      </c>
      <c r="D1159" s="3">
        <v>1020</v>
      </c>
      <c r="E1159" s="3">
        <v>1020</v>
      </c>
      <c r="F1159" s="3">
        <f>_xlfn.LET(
 _xlpm.DataPoint, _xlfn.XLOOKUP(Table4[[#This Row],[DBUID]],PMD[DBUID],PMD[Indexed_Proximity_To_Groceries],"",0),
 IF(_xlpm.DataPoint = "","",VALUE(_xlpm.DataPoint)))</f>
        <v>1.51480166673601E-2</v>
      </c>
      <c r="G1159" s="4">
        <f>_xlfn.LET(
 _xlpm.DataPoint, _xlfn.XLOOKUP(Table4[[#This Row],[DAUID]],Census[ALT_GEO_CODE],Census[Percent_Of_Income_From_Goverment_Transfers],"",0),
 IF(_xlpm.DataPoint = "","",VALUE(_xlpm.DataPoint)))</f>
        <v>16.7</v>
      </c>
      <c r="H1159" s="4">
        <f>_xlfn.LET(
 _xlpm.DataPoint, _xlfn.XLOOKUP(Table4[[#This Row],[DAUID]],Census[ALT_GEO_CODE],Census[Percent_Renters],"",0),
 IF(_xlpm.DataPoint = "","",VALUE(_xlpm.DataPoint)))</f>
        <v>14.9</v>
      </c>
      <c r="I1159" s="3">
        <f>IFERROR(_xlfn.PERCENTRANK.INC(Table4[Proximity to groceries (PMD)],Table4[[#This Row],[Proximity to groceries (PMD)]]),"")</f>
        <v>0.34300000000000003</v>
      </c>
      <c r="J1159" s="3">
        <f>IFERROR(_xlfn.PERCENTRANK.INC(Table4[Percentage of income from government transfers (Census)],Table4[[#This Row],[Percentage of income from government transfers (Census)]]),"")</f>
        <v>0.89700000000000002</v>
      </c>
      <c r="K1159" s="3">
        <f>IFERROR(_xlfn.PERCENTRANK.INC(Table4[Percentage of households that are renting (Census)],Table4[[#This Row],[Percentage of households that are renting (Census)]]),"")</f>
        <v>0.52700000000000002</v>
      </c>
      <c r="L115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0.67720913736499777</v>
      </c>
    </row>
    <row r="1160" spans="2:12" x14ac:dyDescent="0.65">
      <c r="B1160" s="3">
        <v>35211706001</v>
      </c>
      <c r="C1160" s="3">
        <v>35211706</v>
      </c>
      <c r="D1160" s="3">
        <v>144</v>
      </c>
      <c r="E1160" s="3">
        <v>665</v>
      </c>
      <c r="F1160" s="3" t="str">
        <f>_xlfn.LET(
 _xlpm.DataPoint, _xlfn.XLOOKUP(Table4[[#This Row],[DBUID]],PMD[DBUID],PMD[Indexed_Proximity_To_Groceries],"",0),
 IF(_xlpm.DataPoint = "","",VALUE(_xlpm.DataPoint)))</f>
        <v/>
      </c>
      <c r="G1160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160" s="4">
        <f>_xlfn.LET(
 _xlpm.DataPoint, _xlfn.XLOOKUP(Table4[[#This Row],[DAUID]],Census[ALT_GEO_CODE],Census[Percent_Renters],"",0),
 IF(_xlpm.DataPoint = "","",VALUE(_xlpm.DataPoint)))</f>
        <v>15.8</v>
      </c>
      <c r="I1160" s="3" t="str">
        <f>IFERROR(_xlfn.PERCENTRANK.INC(Table4[Proximity to groceries (PMD)],Table4[[#This Row],[Proximity to groceries (PMD)]]),"")</f>
        <v/>
      </c>
      <c r="J1160" s="3">
        <f>IFERROR(_xlfn.PERCENTRANK.INC(Table4[Percentage of income from government transfers (Census)],Table4[[#This Row],[Percentage of income from government transfers (Census)]]),"")</f>
        <v>0.91500000000000004</v>
      </c>
      <c r="K1160" s="3">
        <f>IFERROR(_xlfn.PERCENTRANK.INC(Table4[Percentage of households that are renting (Census)],Table4[[#This Row],[Percentage of households that are renting (Census)]]),"")</f>
        <v>0.59299999999999997</v>
      </c>
      <c r="L11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61" spans="2:12" x14ac:dyDescent="0.65">
      <c r="B1161" s="3">
        <v>35211706002</v>
      </c>
      <c r="C1161" s="3">
        <v>35211706</v>
      </c>
      <c r="D1161" s="3">
        <v>91</v>
      </c>
      <c r="E1161" s="3">
        <v>665</v>
      </c>
      <c r="F1161" s="3">
        <f>_xlfn.LET(
 _xlpm.DataPoint, _xlfn.XLOOKUP(Table4[[#This Row],[DBUID]],PMD[DBUID],PMD[Indexed_Proximity_To_Groceries],"",0),
 IF(_xlpm.DataPoint = "","",VALUE(_xlpm.DataPoint)))</f>
        <v>1.6995161782529002E-2</v>
      </c>
      <c r="G1161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161" s="4">
        <f>_xlfn.LET(
 _xlpm.DataPoint, _xlfn.XLOOKUP(Table4[[#This Row],[DAUID]],Census[ALT_GEO_CODE],Census[Percent_Renters],"",0),
 IF(_xlpm.DataPoint = "","",VALUE(_xlpm.DataPoint)))</f>
        <v>15.8</v>
      </c>
      <c r="I1161" s="3">
        <f>IFERROR(_xlfn.PERCENTRANK.INC(Table4[Proximity to groceries (PMD)],Table4[[#This Row],[Proximity to groceries (PMD)]]),"")</f>
        <v>0.38700000000000001</v>
      </c>
      <c r="J1161" s="3">
        <f>IFERROR(_xlfn.PERCENTRANK.INC(Table4[Percentage of income from government transfers (Census)],Table4[[#This Row],[Percentage of income from government transfers (Census)]]),"")</f>
        <v>0.91500000000000004</v>
      </c>
      <c r="K1161" s="3">
        <f>IFERROR(_xlfn.PERCENTRANK.INC(Table4[Percentage of households that are renting (Census)],Table4[[#This Row],[Percentage of households that are renting (Census)]]),"")</f>
        <v>0.59299999999999997</v>
      </c>
      <c r="L11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62" spans="2:12" x14ac:dyDescent="0.65">
      <c r="B1162" s="3">
        <v>35211706003</v>
      </c>
      <c r="C1162" s="3">
        <v>35211706</v>
      </c>
      <c r="D1162" s="3">
        <v>93</v>
      </c>
      <c r="E1162" s="3">
        <v>665</v>
      </c>
      <c r="F1162" s="3">
        <f>_xlfn.LET(
 _xlpm.DataPoint, _xlfn.XLOOKUP(Table4[[#This Row],[DBUID]],PMD[DBUID],PMD[Indexed_Proximity_To_Groceries],"",0),
 IF(_xlpm.DataPoint = "","",VALUE(_xlpm.DataPoint)))</f>
        <v>1.7029841973886101E-2</v>
      </c>
      <c r="G1162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162" s="4">
        <f>_xlfn.LET(
 _xlpm.DataPoint, _xlfn.XLOOKUP(Table4[[#This Row],[DAUID]],Census[ALT_GEO_CODE],Census[Percent_Renters],"",0),
 IF(_xlpm.DataPoint = "","",VALUE(_xlpm.DataPoint)))</f>
        <v>15.8</v>
      </c>
      <c r="I1162" s="3">
        <f>IFERROR(_xlfn.PERCENTRANK.INC(Table4[Proximity to groceries (PMD)],Table4[[#This Row],[Proximity to groceries (PMD)]]),"")</f>
        <v>0.38800000000000001</v>
      </c>
      <c r="J1162" s="3">
        <f>IFERROR(_xlfn.PERCENTRANK.INC(Table4[Percentage of income from government transfers (Census)],Table4[[#This Row],[Percentage of income from government transfers (Census)]]),"")</f>
        <v>0.91500000000000004</v>
      </c>
      <c r="K1162" s="3">
        <f>IFERROR(_xlfn.PERCENTRANK.INC(Table4[Percentage of households that are renting (Census)],Table4[[#This Row],[Percentage of households that are renting (Census)]]),"")</f>
        <v>0.59299999999999997</v>
      </c>
      <c r="L11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63" spans="2:12" x14ac:dyDescent="0.65">
      <c r="B1163" s="3">
        <v>35211706004</v>
      </c>
      <c r="C1163" s="3">
        <v>35211706</v>
      </c>
      <c r="D1163" s="3">
        <v>0</v>
      </c>
      <c r="E1163" s="3">
        <v>665</v>
      </c>
      <c r="F1163" s="3">
        <f>_xlfn.LET(
 _xlpm.DataPoint, _xlfn.XLOOKUP(Table4[[#This Row],[DBUID]],PMD[DBUID],PMD[Indexed_Proximity_To_Groceries],"",0),
 IF(_xlpm.DataPoint = "","",VALUE(_xlpm.DataPoint)))</f>
        <v>4.8460202354666901E-2</v>
      </c>
      <c r="G1163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163" s="4">
        <f>_xlfn.LET(
 _xlpm.DataPoint, _xlfn.XLOOKUP(Table4[[#This Row],[DAUID]],Census[ALT_GEO_CODE],Census[Percent_Renters],"",0),
 IF(_xlpm.DataPoint = "","",VALUE(_xlpm.DataPoint)))</f>
        <v>15.8</v>
      </c>
      <c r="I1163" s="3">
        <f>IFERROR(_xlfn.PERCENTRANK.INC(Table4[Proximity to groceries (PMD)],Table4[[#This Row],[Proximity to groceries (PMD)]]),"")</f>
        <v>0.78900000000000003</v>
      </c>
      <c r="J1163" s="3">
        <f>IFERROR(_xlfn.PERCENTRANK.INC(Table4[Percentage of income from government transfers (Census)],Table4[[#This Row],[Percentage of income from government transfers (Census)]]),"")</f>
        <v>0.91500000000000004</v>
      </c>
      <c r="K1163" s="3">
        <f>IFERROR(_xlfn.PERCENTRANK.INC(Table4[Percentage of households that are renting (Census)],Table4[[#This Row],[Percentage of households that are renting (Census)]]),"")</f>
        <v>0.59299999999999997</v>
      </c>
      <c r="L11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64" spans="2:12" x14ac:dyDescent="0.65">
      <c r="B1164" s="3">
        <v>35211706005</v>
      </c>
      <c r="C1164" s="3">
        <v>35211706</v>
      </c>
      <c r="D1164" s="3">
        <v>271</v>
      </c>
      <c r="E1164" s="3">
        <v>665</v>
      </c>
      <c r="F1164" s="3">
        <f>_xlfn.LET(
 _xlpm.DataPoint, _xlfn.XLOOKUP(Table4[[#This Row],[DBUID]],PMD[DBUID],PMD[Indexed_Proximity_To_Groceries],"",0),
 IF(_xlpm.DataPoint = "","",VALUE(_xlpm.DataPoint)))</f>
        <v>1.5755044124897501E-2</v>
      </c>
      <c r="G1164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164" s="4">
        <f>_xlfn.LET(
 _xlpm.DataPoint, _xlfn.XLOOKUP(Table4[[#This Row],[DAUID]],Census[ALT_GEO_CODE],Census[Percent_Renters],"",0),
 IF(_xlpm.DataPoint = "","",VALUE(_xlpm.DataPoint)))</f>
        <v>15.8</v>
      </c>
      <c r="I1164" s="3">
        <f>IFERROR(_xlfn.PERCENTRANK.INC(Table4[Proximity to groceries (PMD)],Table4[[#This Row],[Proximity to groceries (PMD)]]),"")</f>
        <v>0.36099999999999999</v>
      </c>
      <c r="J1164" s="3">
        <f>IFERROR(_xlfn.PERCENTRANK.INC(Table4[Percentage of income from government transfers (Census)],Table4[[#This Row],[Percentage of income from government transfers (Census)]]),"")</f>
        <v>0.91500000000000004</v>
      </c>
      <c r="K1164" s="3">
        <f>IFERROR(_xlfn.PERCENTRANK.INC(Table4[Percentage of households that are renting (Census)],Table4[[#This Row],[Percentage of households that are renting (Census)]]),"")</f>
        <v>0.59299999999999997</v>
      </c>
      <c r="L11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65" spans="2:12" x14ac:dyDescent="0.65">
      <c r="B1165" s="3">
        <v>35211706006</v>
      </c>
      <c r="C1165" s="3">
        <v>35211706</v>
      </c>
      <c r="D1165" s="3">
        <v>66</v>
      </c>
      <c r="E1165" s="3">
        <v>665</v>
      </c>
      <c r="F1165" s="3">
        <f>_xlfn.LET(
 _xlpm.DataPoint, _xlfn.XLOOKUP(Table4[[#This Row],[DBUID]],PMD[DBUID],PMD[Indexed_Proximity_To_Groceries],"",0),
 IF(_xlpm.DataPoint = "","",VALUE(_xlpm.DataPoint)))</f>
        <v>1.57084211266839E-2</v>
      </c>
      <c r="G1165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165" s="4">
        <f>_xlfn.LET(
 _xlpm.DataPoint, _xlfn.XLOOKUP(Table4[[#This Row],[DAUID]],Census[ALT_GEO_CODE],Census[Percent_Renters],"",0),
 IF(_xlpm.DataPoint = "","",VALUE(_xlpm.DataPoint)))</f>
        <v>15.8</v>
      </c>
      <c r="I1165" s="3">
        <f>IFERROR(_xlfn.PERCENTRANK.INC(Table4[Proximity to groceries (PMD)],Table4[[#This Row],[Proximity to groceries (PMD)]]),"")</f>
        <v>0.35899999999999999</v>
      </c>
      <c r="J1165" s="3">
        <f>IFERROR(_xlfn.PERCENTRANK.INC(Table4[Percentage of income from government transfers (Census)],Table4[[#This Row],[Percentage of income from government transfers (Census)]]),"")</f>
        <v>0.91500000000000004</v>
      </c>
      <c r="K1165" s="3">
        <f>IFERROR(_xlfn.PERCENTRANK.INC(Table4[Percentage of households that are renting (Census)],Table4[[#This Row],[Percentage of households that are renting (Census)]]),"")</f>
        <v>0.59299999999999997</v>
      </c>
      <c r="L11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66" spans="2:12" x14ac:dyDescent="0.65">
      <c r="B1166" s="3">
        <v>35211707001</v>
      </c>
      <c r="C1166" s="3">
        <v>35211707</v>
      </c>
      <c r="D1166" s="3">
        <v>73</v>
      </c>
      <c r="E1166" s="3">
        <v>579</v>
      </c>
      <c r="F1166" s="3">
        <f>_xlfn.LET(
 _xlpm.DataPoint, _xlfn.XLOOKUP(Table4[[#This Row],[DBUID]],PMD[DBUID],PMD[Indexed_Proximity_To_Groceries],"",0),
 IF(_xlpm.DataPoint = "","",VALUE(_xlpm.DataPoint)))</f>
        <v>3.5994469267590597E-2</v>
      </c>
      <c r="G1166" s="4">
        <f>_xlfn.LET(
 _xlpm.DataPoint, _xlfn.XLOOKUP(Table4[[#This Row],[DAUID]],Census[ALT_GEO_CODE],Census[Percent_Of_Income_From_Goverment_Transfers],"",0),
 IF(_xlpm.DataPoint = "","",VALUE(_xlpm.DataPoint)))</f>
        <v>11</v>
      </c>
      <c r="H1166" s="4">
        <f>_xlfn.LET(
 _xlpm.DataPoint, _xlfn.XLOOKUP(Table4[[#This Row],[DAUID]],Census[ALT_GEO_CODE],Census[Percent_Renters],"",0),
 IF(_xlpm.DataPoint = "","",VALUE(_xlpm.DataPoint)))</f>
        <v>5.4</v>
      </c>
      <c r="I1166" s="3">
        <f>IFERROR(_xlfn.PERCENTRANK.INC(Table4[Proximity to groceries (PMD)],Table4[[#This Row],[Proximity to groceries (PMD)]]),"")</f>
        <v>0.67400000000000004</v>
      </c>
      <c r="J1166" s="3">
        <f>IFERROR(_xlfn.PERCENTRANK.INC(Table4[Percentage of income from government transfers (Census)],Table4[[#This Row],[Percentage of income from government transfers (Census)]]),"")</f>
        <v>0.38600000000000001</v>
      </c>
      <c r="K1166" s="3">
        <f>IFERROR(_xlfn.PERCENTRANK.INC(Table4[Percentage of households that are renting (Census)],Table4[[#This Row],[Percentage of households that are renting (Census)]]),"")</f>
        <v>0.107</v>
      </c>
      <c r="L11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67" spans="2:12" x14ac:dyDescent="0.65">
      <c r="B1167" s="3">
        <v>35211707002</v>
      </c>
      <c r="C1167" s="3">
        <v>35211707</v>
      </c>
      <c r="D1167" s="3">
        <v>506</v>
      </c>
      <c r="E1167" s="3">
        <v>579</v>
      </c>
      <c r="F1167" s="3">
        <f>_xlfn.LET(
 _xlpm.DataPoint, _xlfn.XLOOKUP(Table4[[#This Row],[DBUID]],PMD[DBUID],PMD[Indexed_Proximity_To_Groceries],"",0),
 IF(_xlpm.DataPoint = "","",VALUE(_xlpm.DataPoint)))</f>
        <v>4.09668936058687E-2</v>
      </c>
      <c r="G1167" s="4">
        <f>_xlfn.LET(
 _xlpm.DataPoint, _xlfn.XLOOKUP(Table4[[#This Row],[DAUID]],Census[ALT_GEO_CODE],Census[Percent_Of_Income_From_Goverment_Transfers],"",0),
 IF(_xlpm.DataPoint = "","",VALUE(_xlpm.DataPoint)))</f>
        <v>11</v>
      </c>
      <c r="H1167" s="4">
        <f>_xlfn.LET(
 _xlpm.DataPoint, _xlfn.XLOOKUP(Table4[[#This Row],[DAUID]],Census[ALT_GEO_CODE],Census[Percent_Renters],"",0),
 IF(_xlpm.DataPoint = "","",VALUE(_xlpm.DataPoint)))</f>
        <v>5.4</v>
      </c>
      <c r="I1167" s="3">
        <f>IFERROR(_xlfn.PERCENTRANK.INC(Table4[Proximity to groceries (PMD)],Table4[[#This Row],[Proximity to groceries (PMD)]]),"")</f>
        <v>0.72699999999999998</v>
      </c>
      <c r="J1167" s="3">
        <f>IFERROR(_xlfn.PERCENTRANK.INC(Table4[Percentage of income from government transfers (Census)],Table4[[#This Row],[Percentage of income from government transfers (Census)]]),"")</f>
        <v>0.38600000000000001</v>
      </c>
      <c r="K1167" s="3">
        <f>IFERROR(_xlfn.PERCENTRANK.INC(Table4[Percentage of households that are renting (Census)],Table4[[#This Row],[Percentage of households that are renting (Census)]]),"")</f>
        <v>0.107</v>
      </c>
      <c r="L116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0.22423904911544287</v>
      </c>
    </row>
    <row r="1168" spans="2:12" x14ac:dyDescent="0.65">
      <c r="B1168" s="3">
        <v>35211708001</v>
      </c>
      <c r="C1168" s="3">
        <v>35211708</v>
      </c>
      <c r="D1168" s="3">
        <v>397</v>
      </c>
      <c r="E1168" s="3">
        <v>397</v>
      </c>
      <c r="F1168" s="3">
        <f>_xlfn.LET(
 _xlpm.DataPoint, _xlfn.XLOOKUP(Table4[[#This Row],[DBUID]],PMD[DBUID],PMD[Indexed_Proximity_To_Groceries],"",0),
 IF(_xlpm.DataPoint = "","",VALUE(_xlpm.DataPoint)))</f>
        <v>4.5953163974243497E-2</v>
      </c>
      <c r="G1168" s="4">
        <f>_xlfn.LET(
 _xlpm.DataPoint, _xlfn.XLOOKUP(Table4[[#This Row],[DAUID]],Census[ALT_GEO_CODE],Census[Percent_Of_Income_From_Goverment_Transfers],"",0),
 IF(_xlpm.DataPoint = "","",VALUE(_xlpm.DataPoint)))</f>
        <v>20.399999999999999</v>
      </c>
      <c r="H1168" s="4">
        <f>_xlfn.LET(
 _xlpm.DataPoint, _xlfn.XLOOKUP(Table4[[#This Row],[DAUID]],Census[ALT_GEO_CODE],Census[Percent_Renters],"",0),
 IF(_xlpm.DataPoint = "","",VALUE(_xlpm.DataPoint)))</f>
        <v>20</v>
      </c>
      <c r="I1168" s="3">
        <f>IFERROR(_xlfn.PERCENTRANK.INC(Table4[Proximity to groceries (PMD)],Table4[[#This Row],[Proximity to groceries (PMD)]]),"")</f>
        <v>0.76800000000000002</v>
      </c>
      <c r="J1168" s="3">
        <f>IFERROR(_xlfn.PERCENTRANK.INC(Table4[Percentage of income from government transfers (Census)],Table4[[#This Row],[Percentage of income from government transfers (Census)]]),"")</f>
        <v>0.96199999999999997</v>
      </c>
      <c r="K1168" s="3">
        <f>IFERROR(_xlfn.PERCENTRANK.INC(Table4[Percentage of households that are renting (Census)],Table4[[#This Row],[Percentage of households that are renting (Census)]]),"")</f>
        <v>0.77200000000000002</v>
      </c>
      <c r="L11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69" spans="2:12" x14ac:dyDescent="0.65">
      <c r="B1169" s="3">
        <v>35211711001</v>
      </c>
      <c r="C1169" s="3">
        <v>35211711</v>
      </c>
      <c r="D1169" s="3">
        <v>976</v>
      </c>
      <c r="E1169" s="3">
        <v>1091</v>
      </c>
      <c r="F1169" s="3">
        <f>_xlfn.LET(
 _xlpm.DataPoint, _xlfn.XLOOKUP(Table4[[#This Row],[DBUID]],PMD[DBUID],PMD[Indexed_Proximity_To_Groceries],"",0),
 IF(_xlpm.DataPoint = "","",VALUE(_xlpm.DataPoint)))</f>
        <v>6.5738478804832995E-2</v>
      </c>
      <c r="G1169" s="4">
        <f>_xlfn.LET(
 _xlpm.DataPoint, _xlfn.XLOOKUP(Table4[[#This Row],[DAUID]],Census[ALT_GEO_CODE],Census[Percent_Of_Income_From_Goverment_Transfers],"",0),
 IF(_xlpm.DataPoint = "","",VALUE(_xlpm.DataPoint)))</f>
        <v>18.600000000000001</v>
      </c>
      <c r="H1169" s="4">
        <f>_xlfn.LET(
 _xlpm.DataPoint, _xlfn.XLOOKUP(Table4[[#This Row],[DAUID]],Census[ALT_GEO_CODE],Census[Percent_Renters],"",0),
 IF(_xlpm.DataPoint = "","",VALUE(_xlpm.DataPoint)))</f>
        <v>22</v>
      </c>
      <c r="I1169" s="3">
        <f>IFERROR(_xlfn.PERCENTRANK.INC(Table4[Proximity to groceries (PMD)],Table4[[#This Row],[Proximity to groceries (PMD)]]),"")</f>
        <v>0.89200000000000002</v>
      </c>
      <c r="J1169" s="3">
        <f>IFERROR(_xlfn.PERCENTRANK.INC(Table4[Percentage of income from government transfers (Census)],Table4[[#This Row],[Percentage of income from government transfers (Census)]]),"")</f>
        <v>0.94899999999999995</v>
      </c>
      <c r="K1169" s="3">
        <f>IFERROR(_xlfn.PERCENTRANK.INC(Table4[Percentage of households that are renting (Census)],Table4[[#This Row],[Percentage of households that are renting (Census)]]),"")</f>
        <v>0.81599999999999995</v>
      </c>
      <c r="L116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0.43731399461713361</v>
      </c>
    </row>
    <row r="1170" spans="2:12" x14ac:dyDescent="0.65">
      <c r="B1170" s="3">
        <v>35211711002</v>
      </c>
      <c r="C1170" s="3">
        <v>35211711</v>
      </c>
      <c r="D1170" s="3">
        <v>115</v>
      </c>
      <c r="E1170" s="3">
        <v>1091</v>
      </c>
      <c r="F1170" s="3">
        <f>_xlfn.LET(
 _xlpm.DataPoint, _xlfn.XLOOKUP(Table4[[#This Row],[DBUID]],PMD[DBUID],PMD[Indexed_Proximity_To_Groceries],"",0),
 IF(_xlpm.DataPoint = "","",VALUE(_xlpm.DataPoint)))</f>
        <v>4.4781303694959702E-2</v>
      </c>
      <c r="G1170" s="4">
        <f>_xlfn.LET(
 _xlpm.DataPoint, _xlfn.XLOOKUP(Table4[[#This Row],[DAUID]],Census[ALT_GEO_CODE],Census[Percent_Of_Income_From_Goverment_Transfers],"",0),
 IF(_xlpm.DataPoint = "","",VALUE(_xlpm.DataPoint)))</f>
        <v>18.600000000000001</v>
      </c>
      <c r="H1170" s="4">
        <f>_xlfn.LET(
 _xlpm.DataPoint, _xlfn.XLOOKUP(Table4[[#This Row],[DAUID]],Census[ALT_GEO_CODE],Census[Percent_Renters],"",0),
 IF(_xlpm.DataPoint = "","",VALUE(_xlpm.DataPoint)))</f>
        <v>22</v>
      </c>
      <c r="I1170" s="3">
        <f>IFERROR(_xlfn.PERCENTRANK.INC(Table4[Proximity to groceries (PMD)],Table4[[#This Row],[Proximity to groceries (PMD)]]),"")</f>
        <v>0.75700000000000001</v>
      </c>
      <c r="J1170" s="3">
        <f>IFERROR(_xlfn.PERCENTRANK.INC(Table4[Percentage of income from government transfers (Census)],Table4[[#This Row],[Percentage of income from government transfers (Census)]]),"")</f>
        <v>0.94899999999999995</v>
      </c>
      <c r="K1170" s="3">
        <f>IFERROR(_xlfn.PERCENTRANK.INC(Table4[Percentage of households that are renting (Census)],Table4[[#This Row],[Percentage of households that are renting (Census)]]),"")</f>
        <v>0.81599999999999995</v>
      </c>
      <c r="L11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71" spans="2:12" x14ac:dyDescent="0.65">
      <c r="B1171" s="3">
        <v>35211712001</v>
      </c>
      <c r="C1171" s="3">
        <v>35211712</v>
      </c>
      <c r="D1171" s="3">
        <v>81</v>
      </c>
      <c r="E1171" s="3">
        <v>699</v>
      </c>
      <c r="F1171" s="3">
        <f>_xlfn.LET(
 _xlpm.DataPoint, _xlfn.XLOOKUP(Table4[[#This Row],[DBUID]],PMD[DBUID],PMD[Indexed_Proximity_To_Groceries],"",0),
 IF(_xlpm.DataPoint = "","",VALUE(_xlpm.DataPoint)))</f>
        <v>2.62366489718493E-2</v>
      </c>
      <c r="G1171" s="4">
        <f>_xlfn.LET(
 _xlpm.DataPoint, _xlfn.XLOOKUP(Table4[[#This Row],[DAUID]],Census[ALT_GEO_CODE],Census[Percent_Of_Income_From_Goverment_Transfers],"",0),
 IF(_xlpm.DataPoint = "","",VALUE(_xlpm.DataPoint)))</f>
        <v>12.4</v>
      </c>
      <c r="H1171" s="4">
        <f>_xlfn.LET(
 _xlpm.DataPoint, _xlfn.XLOOKUP(Table4[[#This Row],[DAUID]],Census[ALT_GEO_CODE],Census[Percent_Renters],"",0),
 IF(_xlpm.DataPoint = "","",VALUE(_xlpm.DataPoint)))</f>
        <v>28.6</v>
      </c>
      <c r="I1171" s="3">
        <f>IFERROR(_xlfn.PERCENTRANK.INC(Table4[Proximity to groceries (PMD)],Table4[[#This Row],[Proximity to groceries (PMD)]]),"")</f>
        <v>0.54700000000000004</v>
      </c>
      <c r="J1171" s="3">
        <f>IFERROR(_xlfn.PERCENTRANK.INC(Table4[Percentage of income from government transfers (Census)],Table4[[#This Row],[Percentage of income from government transfers (Census)]]),"")</f>
        <v>0.57799999999999996</v>
      </c>
      <c r="K1171" s="3">
        <f>IFERROR(_xlfn.PERCENTRANK.INC(Table4[Percentage of households that are renting (Census)],Table4[[#This Row],[Percentage of households that are renting (Census)]]),"")</f>
        <v>0.88</v>
      </c>
      <c r="L11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72" spans="2:12" x14ac:dyDescent="0.65">
      <c r="B1172" s="3">
        <v>35211712002</v>
      </c>
      <c r="C1172" s="3">
        <v>35211712</v>
      </c>
      <c r="D1172" s="3">
        <v>618</v>
      </c>
      <c r="E1172" s="3">
        <v>699</v>
      </c>
      <c r="F1172" s="3">
        <f>_xlfn.LET(
 _xlpm.DataPoint, _xlfn.XLOOKUP(Table4[[#This Row],[DBUID]],PMD[DBUID],PMD[Indexed_Proximity_To_Groceries],"",0),
 IF(_xlpm.DataPoint = "","",VALUE(_xlpm.DataPoint)))</f>
        <v>8.9388370983380008E-3</v>
      </c>
      <c r="G1172" s="4">
        <f>_xlfn.LET(
 _xlpm.DataPoint, _xlfn.XLOOKUP(Table4[[#This Row],[DAUID]],Census[ALT_GEO_CODE],Census[Percent_Of_Income_From_Goverment_Transfers],"",0),
 IF(_xlpm.DataPoint = "","",VALUE(_xlpm.DataPoint)))</f>
        <v>12.4</v>
      </c>
      <c r="H1172" s="4">
        <f>_xlfn.LET(
 _xlpm.DataPoint, _xlfn.XLOOKUP(Table4[[#This Row],[DAUID]],Census[ALT_GEO_CODE],Census[Percent_Renters],"",0),
 IF(_xlpm.DataPoint = "","",VALUE(_xlpm.DataPoint)))</f>
        <v>28.6</v>
      </c>
      <c r="I1172" s="3">
        <f>IFERROR(_xlfn.PERCENTRANK.INC(Table4[Proximity to groceries (PMD)],Table4[[#This Row],[Proximity to groceries (PMD)]]),"")</f>
        <v>0.21299999999999999</v>
      </c>
      <c r="J1172" s="3">
        <f>IFERROR(_xlfn.PERCENTRANK.INC(Table4[Percentage of income from government transfers (Census)],Table4[[#This Row],[Percentage of income from government transfers (Census)]]),"")</f>
        <v>0.57799999999999996</v>
      </c>
      <c r="K1172" s="3">
        <f>IFERROR(_xlfn.PERCENTRANK.INC(Table4[Percentage of households that are renting (Census)],Table4[[#This Row],[Percentage of households that are renting (Census)]]),"")</f>
        <v>0.88</v>
      </c>
      <c r="L117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0.73699025888824088</v>
      </c>
    </row>
    <row r="1173" spans="2:12" x14ac:dyDescent="0.65">
      <c r="B1173" s="3">
        <v>35211713001</v>
      </c>
      <c r="C1173" s="3">
        <v>35211713</v>
      </c>
      <c r="D1173" s="3">
        <v>890</v>
      </c>
      <c r="E1173" s="3">
        <v>890</v>
      </c>
      <c r="F1173" s="3">
        <f>_xlfn.LET(
 _xlpm.DataPoint, _xlfn.XLOOKUP(Table4[[#This Row],[DBUID]],PMD[DBUID],PMD[Indexed_Proximity_To_Groceries],"",0),
 IF(_xlpm.DataPoint = "","",VALUE(_xlpm.DataPoint)))</f>
        <v>1.8408198154753998E-2</v>
      </c>
      <c r="G1173" s="4">
        <f>_xlfn.LET(
 _xlpm.DataPoint, _xlfn.XLOOKUP(Table4[[#This Row],[DAUID]],Census[ALT_GEO_CODE],Census[Percent_Of_Income_From_Goverment_Transfers],"",0),
 IF(_xlpm.DataPoint = "","",VALUE(_xlpm.DataPoint)))</f>
        <v>14.8</v>
      </c>
      <c r="H1173" s="4">
        <f>_xlfn.LET(
 _xlpm.DataPoint, _xlfn.XLOOKUP(Table4[[#This Row],[DAUID]],Census[ALT_GEO_CODE],Census[Percent_Renters],"",0),
 IF(_xlpm.DataPoint = "","",VALUE(_xlpm.DataPoint)))</f>
        <v>29.5</v>
      </c>
      <c r="I1173" s="3">
        <f>IFERROR(_xlfn.PERCENTRANK.INC(Table4[Proximity to groceries (PMD)],Table4[[#This Row],[Proximity to groceries (PMD)]]),"")</f>
        <v>0.42099999999999999</v>
      </c>
      <c r="J1173" s="3">
        <f>IFERROR(_xlfn.PERCENTRANK.INC(Table4[Percentage of income from government transfers (Census)],Table4[[#This Row],[Percentage of income from government transfers (Census)]]),"")</f>
        <v>0.80800000000000005</v>
      </c>
      <c r="K1173" s="3">
        <f>IFERROR(_xlfn.PERCENTRANK.INC(Table4[Percentage of households that are renting (Census)],Table4[[#This Row],[Percentage of households that are renting (Census)]]),"")</f>
        <v>0.88900000000000001</v>
      </c>
      <c r="L117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0.74644399486107582</v>
      </c>
    </row>
    <row r="1174" spans="2:12" x14ac:dyDescent="0.65">
      <c r="B1174" s="3">
        <v>35211714001</v>
      </c>
      <c r="C1174" s="3">
        <v>35211714</v>
      </c>
      <c r="D1174" s="3">
        <v>637</v>
      </c>
      <c r="E1174" s="3">
        <v>637</v>
      </c>
      <c r="F1174" s="3">
        <f>_xlfn.LET(
 _xlpm.DataPoint, _xlfn.XLOOKUP(Table4[[#This Row],[DBUID]],PMD[DBUID],PMD[Indexed_Proximity_To_Groceries],"",0),
 IF(_xlpm.DataPoint = "","",VALUE(_xlpm.DataPoint)))</f>
        <v>1.52131516770895E-2</v>
      </c>
      <c r="G1174" s="4">
        <f>_xlfn.LET(
 _xlpm.DataPoint, _xlfn.XLOOKUP(Table4[[#This Row],[DAUID]],Census[ALT_GEO_CODE],Census[Percent_Of_Income_From_Goverment_Transfers],"",0),
 IF(_xlpm.DataPoint = "","",VALUE(_xlpm.DataPoint)))</f>
        <v>8.5</v>
      </c>
      <c r="H1174" s="4">
        <f>_xlfn.LET(
 _xlpm.DataPoint, _xlfn.XLOOKUP(Table4[[#This Row],[DAUID]],Census[ALT_GEO_CODE],Census[Percent_Renters],"",0),
 IF(_xlpm.DataPoint = "","",VALUE(_xlpm.DataPoint)))</f>
        <v>29.4</v>
      </c>
      <c r="I1174" s="3">
        <f>IFERROR(_xlfn.PERCENTRANK.INC(Table4[Proximity to groceries (PMD)],Table4[[#This Row],[Proximity to groceries (PMD)]]),"")</f>
        <v>0.34499999999999997</v>
      </c>
      <c r="J1174" s="3">
        <f>IFERROR(_xlfn.PERCENTRANK.INC(Table4[Percentage of income from government transfers (Census)],Table4[[#This Row],[Percentage of income from government transfers (Census)]]),"")</f>
        <v>0.11</v>
      </c>
      <c r="K1174" s="3">
        <f>IFERROR(_xlfn.PERCENTRANK.INC(Table4[Percentage of households that are renting (Census)],Table4[[#This Row],[Percentage of households that are renting (Census)]]),"")</f>
        <v>0.88800000000000001</v>
      </c>
      <c r="L117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0.39995916249755459</v>
      </c>
    </row>
    <row r="1175" spans="2:12" x14ac:dyDescent="0.65">
      <c r="B1175" s="3">
        <v>35211715001</v>
      </c>
      <c r="C1175" s="3">
        <v>35211715</v>
      </c>
      <c r="D1175" s="3">
        <v>125</v>
      </c>
      <c r="E1175" s="3">
        <v>933</v>
      </c>
      <c r="F1175" s="3">
        <f>_xlfn.LET(
 _xlpm.DataPoint, _xlfn.XLOOKUP(Table4[[#This Row],[DBUID]],PMD[DBUID],PMD[Indexed_Proximity_To_Groceries],"",0),
 IF(_xlpm.DataPoint = "","",VALUE(_xlpm.DataPoint)))</f>
        <v>4.02933823910906E-2</v>
      </c>
      <c r="G1175" s="4">
        <f>_xlfn.LET(
 _xlpm.DataPoint, _xlfn.XLOOKUP(Table4[[#This Row],[DAUID]],Census[ALT_GEO_CODE],Census[Percent_Of_Income_From_Goverment_Transfers],"",0),
 IF(_xlpm.DataPoint = "","",VALUE(_xlpm.DataPoint)))</f>
        <v>15.8</v>
      </c>
      <c r="H1175" s="4">
        <f>_xlfn.LET(
 _xlpm.DataPoint, _xlfn.XLOOKUP(Table4[[#This Row],[DAUID]],Census[ALT_GEO_CODE],Census[Percent_Renters],"",0),
 IF(_xlpm.DataPoint = "","",VALUE(_xlpm.DataPoint)))</f>
        <v>54</v>
      </c>
      <c r="I1175" s="3">
        <f>IFERROR(_xlfn.PERCENTRANK.INC(Table4[Proximity to groceries (PMD)],Table4[[#This Row],[Proximity to groceries (PMD)]]),"")</f>
        <v>0.71799999999999997</v>
      </c>
      <c r="J1175" s="3">
        <f>IFERROR(_xlfn.PERCENTRANK.INC(Table4[Percentage of income from government transfers (Census)],Table4[[#This Row],[Percentage of income from government transfers (Census)]]),"")</f>
        <v>0.85299999999999998</v>
      </c>
      <c r="K1175" s="3">
        <f>IFERROR(_xlfn.PERCENTRANK.INC(Table4[Percentage of households that are renting (Census)],Table4[[#This Row],[Percentage of households that are renting (Census)]]),"")</f>
        <v>0.95099999999999996</v>
      </c>
      <c r="L11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76" spans="2:12" x14ac:dyDescent="0.65">
      <c r="B1176" s="3">
        <v>35211715002</v>
      </c>
      <c r="C1176" s="3">
        <v>35211715</v>
      </c>
      <c r="D1176" s="3">
        <v>760</v>
      </c>
      <c r="E1176" s="3">
        <v>933</v>
      </c>
      <c r="F1176" s="3">
        <f>_xlfn.LET(
 _xlpm.DataPoint, _xlfn.XLOOKUP(Table4[[#This Row],[DBUID]],PMD[DBUID],PMD[Indexed_Proximity_To_Groceries],"",0),
 IF(_xlpm.DataPoint = "","",VALUE(_xlpm.DataPoint)))</f>
        <v>8.9603192710993304E-2</v>
      </c>
      <c r="G1176" s="4">
        <f>_xlfn.LET(
 _xlpm.DataPoint, _xlfn.XLOOKUP(Table4[[#This Row],[DAUID]],Census[ALT_GEO_CODE],Census[Percent_Of_Income_From_Goverment_Transfers],"",0),
 IF(_xlpm.DataPoint = "","",VALUE(_xlpm.DataPoint)))</f>
        <v>15.8</v>
      </c>
      <c r="H1176" s="4">
        <f>_xlfn.LET(
 _xlpm.DataPoint, _xlfn.XLOOKUP(Table4[[#This Row],[DAUID]],Census[ALT_GEO_CODE],Census[Percent_Renters],"",0),
 IF(_xlpm.DataPoint = "","",VALUE(_xlpm.DataPoint)))</f>
        <v>54</v>
      </c>
      <c r="I1176" s="3">
        <f>IFERROR(_xlfn.PERCENTRANK.INC(Table4[Proximity to groceries (PMD)],Table4[[#This Row],[Proximity to groceries (PMD)]]),"")</f>
        <v>0.95</v>
      </c>
      <c r="J1176" s="3">
        <f>IFERROR(_xlfn.PERCENTRANK.INC(Table4[Percentage of income from government transfers (Census)],Table4[[#This Row],[Percentage of income from government transfers (Census)]]),"")</f>
        <v>0.85299999999999998</v>
      </c>
      <c r="K1176" s="3">
        <f>IFERROR(_xlfn.PERCENTRANK.INC(Table4[Percentage of households that are renting (Census)],Table4[[#This Row],[Percentage of households that are renting (Census)]]),"")</f>
        <v>0.95099999999999996</v>
      </c>
      <c r="L117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0.34358419993273781</v>
      </c>
    </row>
    <row r="1177" spans="2:12" x14ac:dyDescent="0.65">
      <c r="B1177" s="3">
        <v>35211715003</v>
      </c>
      <c r="C1177" s="3">
        <v>35211715</v>
      </c>
      <c r="D1177" s="3">
        <v>48</v>
      </c>
      <c r="E1177" s="3">
        <v>933</v>
      </c>
      <c r="F1177" s="3">
        <f>_xlfn.LET(
 _xlpm.DataPoint, _xlfn.XLOOKUP(Table4[[#This Row],[DBUID]],PMD[DBUID],PMD[Indexed_Proximity_To_Groceries],"",0),
 IF(_xlpm.DataPoint = "","",VALUE(_xlpm.DataPoint)))</f>
        <v>3.1299877386503298E-2</v>
      </c>
      <c r="G1177" s="4">
        <f>_xlfn.LET(
 _xlpm.DataPoint, _xlfn.XLOOKUP(Table4[[#This Row],[DAUID]],Census[ALT_GEO_CODE],Census[Percent_Of_Income_From_Goverment_Transfers],"",0),
 IF(_xlpm.DataPoint = "","",VALUE(_xlpm.DataPoint)))</f>
        <v>15.8</v>
      </c>
      <c r="H1177" s="4">
        <f>_xlfn.LET(
 _xlpm.DataPoint, _xlfn.XLOOKUP(Table4[[#This Row],[DAUID]],Census[ALT_GEO_CODE],Census[Percent_Renters],"",0),
 IF(_xlpm.DataPoint = "","",VALUE(_xlpm.DataPoint)))</f>
        <v>54</v>
      </c>
      <c r="I1177" s="3">
        <f>IFERROR(_xlfn.PERCENTRANK.INC(Table4[Proximity to groceries (PMD)],Table4[[#This Row],[Proximity to groceries (PMD)]]),"")</f>
        <v>0.61199999999999999</v>
      </c>
      <c r="J1177" s="3">
        <f>IFERROR(_xlfn.PERCENTRANK.INC(Table4[Percentage of income from government transfers (Census)],Table4[[#This Row],[Percentage of income from government transfers (Census)]]),"")</f>
        <v>0.85299999999999998</v>
      </c>
      <c r="K1177" s="3">
        <f>IFERROR(_xlfn.PERCENTRANK.INC(Table4[Percentage of households that are renting (Census)],Table4[[#This Row],[Percentage of households that are renting (Census)]]),"")</f>
        <v>0.95099999999999996</v>
      </c>
      <c r="L11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78" spans="2:12" x14ac:dyDescent="0.65">
      <c r="B1178" s="3">
        <v>35211748001</v>
      </c>
      <c r="C1178" s="3">
        <v>35211748</v>
      </c>
      <c r="D1178" s="3">
        <v>159</v>
      </c>
      <c r="E1178" s="3">
        <v>1232</v>
      </c>
      <c r="F1178" s="3">
        <f>_xlfn.LET(
 _xlpm.DataPoint, _xlfn.XLOOKUP(Table4[[#This Row],[DBUID]],PMD[DBUID],PMD[Indexed_Proximity_To_Groceries],"",0),
 IF(_xlpm.DataPoint = "","",VALUE(_xlpm.DataPoint)))</f>
        <v>2.6610924749666202E-2</v>
      </c>
      <c r="G1178" s="4">
        <f>_xlfn.LET(
 _xlpm.DataPoint, _xlfn.XLOOKUP(Table4[[#This Row],[DAUID]],Census[ALT_GEO_CODE],Census[Percent_Of_Income_From_Goverment_Transfers],"",0),
 IF(_xlpm.DataPoint = "","",VALUE(_xlpm.DataPoint)))</f>
        <v>12.6</v>
      </c>
      <c r="H1178" s="4">
        <f>_xlfn.LET(
 _xlpm.DataPoint, _xlfn.XLOOKUP(Table4[[#This Row],[DAUID]],Census[ALT_GEO_CODE],Census[Percent_Renters],"",0),
 IF(_xlpm.DataPoint = "","",VALUE(_xlpm.DataPoint)))</f>
        <v>14.3</v>
      </c>
      <c r="I1178" s="3">
        <f>IFERROR(_xlfn.PERCENTRANK.INC(Table4[Proximity to groceries (PMD)],Table4[[#This Row],[Proximity to groceries (PMD)]]),"")</f>
        <v>0.55400000000000005</v>
      </c>
      <c r="J1178" s="3">
        <f>IFERROR(_xlfn.PERCENTRANK.INC(Table4[Percentage of income from government transfers (Census)],Table4[[#This Row],[Percentage of income from government transfers (Census)]]),"")</f>
        <v>0.627</v>
      </c>
      <c r="K1178" s="3">
        <f>IFERROR(_xlfn.PERCENTRANK.INC(Table4[Percentage of households that are renting (Census)],Table4[[#This Row],[Percentage of households that are renting (Census)]]),"")</f>
        <v>0.48799999999999999</v>
      </c>
      <c r="L11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79" spans="2:12" x14ac:dyDescent="0.65">
      <c r="B1179" s="3">
        <v>35211748004</v>
      </c>
      <c r="C1179" s="3">
        <v>35211748</v>
      </c>
      <c r="D1179" s="3">
        <v>814</v>
      </c>
      <c r="E1179" s="3">
        <v>1232</v>
      </c>
      <c r="F1179" s="3">
        <f>_xlfn.LET(
 _xlpm.DataPoint, _xlfn.XLOOKUP(Table4[[#This Row],[DBUID]],PMD[DBUID],PMD[Indexed_Proximity_To_Groceries],"",0),
 IF(_xlpm.DataPoint = "","",VALUE(_xlpm.DataPoint)))</f>
        <v>5.47547818968636E-2</v>
      </c>
      <c r="G1179" s="4">
        <f>_xlfn.LET(
 _xlpm.DataPoint, _xlfn.XLOOKUP(Table4[[#This Row],[DAUID]],Census[ALT_GEO_CODE],Census[Percent_Of_Income_From_Goverment_Transfers],"",0),
 IF(_xlpm.DataPoint = "","",VALUE(_xlpm.DataPoint)))</f>
        <v>12.6</v>
      </c>
      <c r="H1179" s="4">
        <f>_xlfn.LET(
 _xlpm.DataPoint, _xlfn.XLOOKUP(Table4[[#This Row],[DAUID]],Census[ALT_GEO_CODE],Census[Percent_Renters],"",0),
 IF(_xlpm.DataPoint = "","",VALUE(_xlpm.DataPoint)))</f>
        <v>14.3</v>
      </c>
      <c r="I1179" s="3">
        <f>IFERROR(_xlfn.PERCENTRANK.INC(Table4[Proximity to groceries (PMD)],Table4[[#This Row],[Proximity to groceries (PMD)]]),"")</f>
        <v>0.83399999999999996</v>
      </c>
      <c r="J1179" s="3">
        <f>IFERROR(_xlfn.PERCENTRANK.INC(Table4[Percentage of income from government transfers (Census)],Table4[[#This Row],[Percentage of income from government transfers (Census)]]),"")</f>
        <v>0.627</v>
      </c>
      <c r="K1179" s="3">
        <f>IFERROR(_xlfn.PERCENTRANK.INC(Table4[Percentage of households that are renting (Census)],Table4[[#This Row],[Percentage of households that are renting (Census)]]),"")</f>
        <v>0.48799999999999999</v>
      </c>
      <c r="L117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0.37033817632856258</v>
      </c>
    </row>
    <row r="1180" spans="2:12" x14ac:dyDescent="0.65">
      <c r="B1180" s="3">
        <v>35211748005</v>
      </c>
      <c r="C1180" s="3">
        <v>35211748</v>
      </c>
      <c r="D1180" s="3">
        <v>119</v>
      </c>
      <c r="E1180" s="3">
        <v>1232</v>
      </c>
      <c r="F1180" s="3">
        <f>_xlfn.LET(
 _xlpm.DataPoint, _xlfn.XLOOKUP(Table4[[#This Row],[DBUID]],PMD[DBUID],PMD[Indexed_Proximity_To_Groceries],"",0),
 IF(_xlpm.DataPoint = "","",VALUE(_xlpm.DataPoint)))</f>
        <v>9.5493751898632004E-3</v>
      </c>
      <c r="G1180" s="4">
        <f>_xlfn.LET(
 _xlpm.DataPoint, _xlfn.XLOOKUP(Table4[[#This Row],[DAUID]],Census[ALT_GEO_CODE],Census[Percent_Of_Income_From_Goverment_Transfers],"",0),
 IF(_xlpm.DataPoint = "","",VALUE(_xlpm.DataPoint)))</f>
        <v>12.6</v>
      </c>
      <c r="H1180" s="4">
        <f>_xlfn.LET(
 _xlpm.DataPoint, _xlfn.XLOOKUP(Table4[[#This Row],[DAUID]],Census[ALT_GEO_CODE],Census[Percent_Renters],"",0),
 IF(_xlpm.DataPoint = "","",VALUE(_xlpm.DataPoint)))</f>
        <v>14.3</v>
      </c>
      <c r="I1180" s="3">
        <f>IFERROR(_xlfn.PERCENTRANK.INC(Table4[Proximity to groceries (PMD)],Table4[[#This Row],[Proximity to groceries (PMD)]]),"")</f>
        <v>0.22500000000000001</v>
      </c>
      <c r="J1180" s="3">
        <f>IFERROR(_xlfn.PERCENTRANK.INC(Table4[Percentage of income from government transfers (Census)],Table4[[#This Row],[Percentage of income from government transfers (Census)]]),"")</f>
        <v>0.627</v>
      </c>
      <c r="K1180" s="3">
        <f>IFERROR(_xlfn.PERCENTRANK.INC(Table4[Percentage of households that are renting (Census)],Table4[[#This Row],[Percentage of households that are renting (Census)]]),"")</f>
        <v>0.48799999999999999</v>
      </c>
      <c r="L11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81" spans="2:12" x14ac:dyDescent="0.65">
      <c r="B1181" s="3">
        <v>35211748006</v>
      </c>
      <c r="C1181" s="3">
        <v>35211748</v>
      </c>
      <c r="D1181" s="3">
        <v>140</v>
      </c>
      <c r="E1181" s="3">
        <v>1232</v>
      </c>
      <c r="F1181" s="3">
        <f>_xlfn.LET(
 _xlpm.DataPoint, _xlfn.XLOOKUP(Table4[[#This Row],[DBUID]],PMD[DBUID],PMD[Indexed_Proximity_To_Groceries],"",0),
 IF(_xlpm.DataPoint = "","",VALUE(_xlpm.DataPoint)))</f>
        <v>5.4515702088227001E-2</v>
      </c>
      <c r="G1181" s="4">
        <f>_xlfn.LET(
 _xlpm.DataPoint, _xlfn.XLOOKUP(Table4[[#This Row],[DAUID]],Census[ALT_GEO_CODE],Census[Percent_Of_Income_From_Goverment_Transfers],"",0),
 IF(_xlpm.DataPoint = "","",VALUE(_xlpm.DataPoint)))</f>
        <v>12.6</v>
      </c>
      <c r="H1181" s="4">
        <f>_xlfn.LET(
 _xlpm.DataPoint, _xlfn.XLOOKUP(Table4[[#This Row],[DAUID]],Census[ALT_GEO_CODE],Census[Percent_Renters],"",0),
 IF(_xlpm.DataPoint = "","",VALUE(_xlpm.DataPoint)))</f>
        <v>14.3</v>
      </c>
      <c r="I1181" s="3">
        <f>IFERROR(_xlfn.PERCENTRANK.INC(Table4[Proximity to groceries (PMD)],Table4[[#This Row],[Proximity to groceries (PMD)]]),"")</f>
        <v>0.83099999999999996</v>
      </c>
      <c r="J1181" s="3">
        <f>IFERROR(_xlfn.PERCENTRANK.INC(Table4[Percentage of income from government transfers (Census)],Table4[[#This Row],[Percentage of income from government transfers (Census)]]),"")</f>
        <v>0.627</v>
      </c>
      <c r="K1181" s="3">
        <f>IFERROR(_xlfn.PERCENTRANK.INC(Table4[Percentage of households that are renting (Census)],Table4[[#This Row],[Percentage of households that are renting (Census)]]),"")</f>
        <v>0.48799999999999999</v>
      </c>
      <c r="L11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82" spans="2:12" x14ac:dyDescent="0.65">
      <c r="B1182" s="3">
        <v>35211749001</v>
      </c>
      <c r="C1182" s="3">
        <v>35211749</v>
      </c>
      <c r="D1182" s="3">
        <v>198</v>
      </c>
      <c r="E1182" s="3">
        <v>919</v>
      </c>
      <c r="F1182" s="3">
        <f>_xlfn.LET(
 _xlpm.DataPoint, _xlfn.XLOOKUP(Table4[[#This Row],[DBUID]],PMD[DBUID],PMD[Indexed_Proximity_To_Groceries],"",0),
 IF(_xlpm.DataPoint = "","",VALUE(_xlpm.DataPoint)))</f>
        <v>2.5988545685313998E-2</v>
      </c>
      <c r="G1182" s="4">
        <f>_xlfn.LET(
 _xlpm.DataPoint, _xlfn.XLOOKUP(Table4[[#This Row],[DAUID]],Census[ALT_GEO_CODE],Census[Percent_Of_Income_From_Goverment_Transfers],"",0),
 IF(_xlpm.DataPoint = "","",VALUE(_xlpm.DataPoint)))</f>
        <v>9.4</v>
      </c>
      <c r="H1182" s="4">
        <f>_xlfn.LET(
 _xlpm.DataPoint, _xlfn.XLOOKUP(Table4[[#This Row],[DAUID]],Census[ALT_GEO_CODE],Census[Percent_Renters],"",0),
 IF(_xlpm.DataPoint = "","",VALUE(_xlpm.DataPoint)))</f>
        <v>5.4</v>
      </c>
      <c r="I1182" s="3">
        <f>IFERROR(_xlfn.PERCENTRANK.INC(Table4[Proximity to groceries (PMD)],Table4[[#This Row],[Proximity to groceries (PMD)]]),"")</f>
        <v>0.54300000000000004</v>
      </c>
      <c r="J1182" s="3">
        <f>IFERROR(_xlfn.PERCENTRANK.INC(Table4[Percentage of income from government transfers (Census)],Table4[[#This Row],[Percentage of income from government transfers (Census)]]),"")</f>
        <v>0.192</v>
      </c>
      <c r="K1182" s="3">
        <f>IFERROR(_xlfn.PERCENTRANK.INC(Table4[Percentage of households that are renting (Census)],Table4[[#This Row],[Percentage of households that are renting (Census)]]),"")</f>
        <v>0.107</v>
      </c>
      <c r="L11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83" spans="2:12" x14ac:dyDescent="0.65">
      <c r="B1183" s="3">
        <v>35211749002</v>
      </c>
      <c r="C1183" s="3">
        <v>35211749</v>
      </c>
      <c r="D1183" s="3">
        <v>70</v>
      </c>
      <c r="E1183" s="3">
        <v>919</v>
      </c>
      <c r="F1183" s="3">
        <f>_xlfn.LET(
 _xlpm.DataPoint, _xlfn.XLOOKUP(Table4[[#This Row],[DBUID]],PMD[DBUID],PMD[Indexed_Proximity_To_Groceries],"",0),
 IF(_xlpm.DataPoint = "","",VALUE(_xlpm.DataPoint)))</f>
        <v>2.6906141787376599E-2</v>
      </c>
      <c r="G1183" s="4">
        <f>_xlfn.LET(
 _xlpm.DataPoint, _xlfn.XLOOKUP(Table4[[#This Row],[DAUID]],Census[ALT_GEO_CODE],Census[Percent_Of_Income_From_Goverment_Transfers],"",0),
 IF(_xlpm.DataPoint = "","",VALUE(_xlpm.DataPoint)))</f>
        <v>9.4</v>
      </c>
      <c r="H1183" s="4">
        <f>_xlfn.LET(
 _xlpm.DataPoint, _xlfn.XLOOKUP(Table4[[#This Row],[DAUID]],Census[ALT_GEO_CODE],Census[Percent_Renters],"",0),
 IF(_xlpm.DataPoint = "","",VALUE(_xlpm.DataPoint)))</f>
        <v>5.4</v>
      </c>
      <c r="I1183" s="3">
        <f>IFERROR(_xlfn.PERCENTRANK.INC(Table4[Proximity to groceries (PMD)],Table4[[#This Row],[Proximity to groceries (PMD)]]),"")</f>
        <v>0.56000000000000005</v>
      </c>
      <c r="J1183" s="3">
        <f>IFERROR(_xlfn.PERCENTRANK.INC(Table4[Percentage of income from government transfers (Census)],Table4[[#This Row],[Percentage of income from government transfers (Census)]]),"")</f>
        <v>0.192</v>
      </c>
      <c r="K1183" s="3">
        <f>IFERROR(_xlfn.PERCENTRANK.INC(Table4[Percentage of households that are renting (Census)],Table4[[#This Row],[Percentage of households that are renting (Census)]]),"")</f>
        <v>0.107</v>
      </c>
      <c r="L11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84" spans="2:12" x14ac:dyDescent="0.65">
      <c r="B1184" s="3">
        <v>35211749003</v>
      </c>
      <c r="C1184" s="3">
        <v>35211749</v>
      </c>
      <c r="D1184" s="3">
        <v>323</v>
      </c>
      <c r="E1184" s="3">
        <v>919</v>
      </c>
      <c r="F1184" s="3">
        <f>_xlfn.LET(
 _xlpm.DataPoint, _xlfn.XLOOKUP(Table4[[#This Row],[DBUID]],PMD[DBUID],PMD[Indexed_Proximity_To_Groceries],"",0),
 IF(_xlpm.DataPoint = "","",VALUE(_xlpm.DataPoint)))</f>
        <v>4.4352138488753398E-2</v>
      </c>
      <c r="G1184" s="4">
        <f>_xlfn.LET(
 _xlpm.DataPoint, _xlfn.XLOOKUP(Table4[[#This Row],[DAUID]],Census[ALT_GEO_CODE],Census[Percent_Of_Income_From_Goverment_Transfers],"",0),
 IF(_xlpm.DataPoint = "","",VALUE(_xlpm.DataPoint)))</f>
        <v>9.4</v>
      </c>
      <c r="H1184" s="4">
        <f>_xlfn.LET(
 _xlpm.DataPoint, _xlfn.XLOOKUP(Table4[[#This Row],[DAUID]],Census[ALT_GEO_CODE],Census[Percent_Renters],"",0),
 IF(_xlpm.DataPoint = "","",VALUE(_xlpm.DataPoint)))</f>
        <v>5.4</v>
      </c>
      <c r="I1184" s="3">
        <f>IFERROR(_xlfn.PERCENTRANK.INC(Table4[Proximity to groceries (PMD)],Table4[[#This Row],[Proximity to groceries (PMD)]]),"")</f>
        <v>0.753</v>
      </c>
      <c r="J1184" s="3">
        <f>IFERROR(_xlfn.PERCENTRANK.INC(Table4[Percentage of income from government transfers (Census)],Table4[[#This Row],[Percentage of income from government transfers (Census)]]),"")</f>
        <v>0.192</v>
      </c>
      <c r="K1184" s="3">
        <f>IFERROR(_xlfn.PERCENTRANK.INC(Table4[Percentage of households that are renting (Census)],Table4[[#This Row],[Percentage of households that are renting (Census)]]),"")</f>
        <v>0.107</v>
      </c>
      <c r="L118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0.1718412091367191</v>
      </c>
    </row>
    <row r="1185" spans="2:12" x14ac:dyDescent="0.65">
      <c r="B1185" s="3">
        <v>35211749004</v>
      </c>
      <c r="C1185" s="3">
        <v>35211749</v>
      </c>
      <c r="D1185" s="3">
        <v>328</v>
      </c>
      <c r="E1185" s="3">
        <v>919</v>
      </c>
      <c r="F1185" s="3">
        <f>_xlfn.LET(
 _xlpm.DataPoint, _xlfn.XLOOKUP(Table4[[#This Row],[DBUID]],PMD[DBUID],PMD[Indexed_Proximity_To_Groceries],"",0),
 IF(_xlpm.DataPoint = "","",VALUE(_xlpm.DataPoint)))</f>
        <v>4.1257912515455998E-2</v>
      </c>
      <c r="G1185" s="4">
        <f>_xlfn.LET(
 _xlpm.DataPoint, _xlfn.XLOOKUP(Table4[[#This Row],[DAUID]],Census[ALT_GEO_CODE],Census[Percent_Of_Income_From_Goverment_Transfers],"",0),
 IF(_xlpm.DataPoint = "","",VALUE(_xlpm.DataPoint)))</f>
        <v>9.4</v>
      </c>
      <c r="H1185" s="4">
        <f>_xlfn.LET(
 _xlpm.DataPoint, _xlfn.XLOOKUP(Table4[[#This Row],[DAUID]],Census[ALT_GEO_CODE],Census[Percent_Renters],"",0),
 IF(_xlpm.DataPoint = "","",VALUE(_xlpm.DataPoint)))</f>
        <v>5.4</v>
      </c>
      <c r="I1185" s="3">
        <f>IFERROR(_xlfn.PERCENTRANK.INC(Table4[Proximity to groceries (PMD)],Table4[[#This Row],[Proximity to groceries (PMD)]]),"")</f>
        <v>0.73299999999999998</v>
      </c>
      <c r="J1185" s="3">
        <f>IFERROR(_xlfn.PERCENTRANK.INC(Table4[Percentage of income from government transfers (Census)],Table4[[#This Row],[Percentage of income from government transfers (Census)]]),"")</f>
        <v>0.192</v>
      </c>
      <c r="K1185" s="3">
        <f>IFERROR(_xlfn.PERCENTRANK.INC(Table4[Percentage of households that are renting (Census)],Table4[[#This Row],[Percentage of households that are renting (Census)]]),"")</f>
        <v>0.107</v>
      </c>
      <c r="L118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0.17635945818885876</v>
      </c>
    </row>
    <row r="1186" spans="2:12" x14ac:dyDescent="0.65">
      <c r="B1186" s="3">
        <v>35211750001</v>
      </c>
      <c r="C1186" s="3">
        <v>35211750</v>
      </c>
      <c r="D1186" s="3">
        <v>228</v>
      </c>
      <c r="E1186" s="3">
        <v>826</v>
      </c>
      <c r="F1186" s="3">
        <f>_xlfn.LET(
 _xlpm.DataPoint, _xlfn.XLOOKUP(Table4[[#This Row],[DBUID]],PMD[DBUID],PMD[Indexed_Proximity_To_Groceries],"",0),
 IF(_xlpm.DataPoint = "","",VALUE(_xlpm.DataPoint)))</f>
        <v>1.74149993769365E-2</v>
      </c>
      <c r="G1186" s="4">
        <f>_xlfn.LET(
 _xlpm.DataPoint, _xlfn.XLOOKUP(Table4[[#This Row],[DAUID]],Census[ALT_GEO_CODE],Census[Percent_Of_Income_From_Goverment_Transfers],"",0),
 IF(_xlpm.DataPoint = "","",VALUE(_xlpm.DataPoint)))</f>
        <v>18.2</v>
      </c>
      <c r="H1186" s="4">
        <f>_xlfn.LET(
 _xlpm.DataPoint, _xlfn.XLOOKUP(Table4[[#This Row],[DAUID]],Census[ALT_GEO_CODE],Census[Percent_Renters],"",0),
 IF(_xlpm.DataPoint = "","",VALUE(_xlpm.DataPoint)))</f>
        <v>6.1</v>
      </c>
      <c r="I1186" s="3">
        <f>IFERROR(_xlfn.PERCENTRANK.INC(Table4[Proximity to groceries (PMD)],Table4[[#This Row],[Proximity to groceries (PMD)]]),"")</f>
        <v>0.4</v>
      </c>
      <c r="J1186" s="3">
        <f>IFERROR(_xlfn.PERCENTRANK.INC(Table4[Percentage of income from government transfers (Census)],Table4[[#This Row],[Percentage of income from government transfers (Census)]]),"")</f>
        <v>0.93700000000000006</v>
      </c>
      <c r="K1186" s="3">
        <f>IFERROR(_xlfn.PERCENTRANK.INC(Table4[Percentage of households that are renting (Census)],Table4[[#This Row],[Percentage of households that are renting (Census)]]),"")</f>
        <v>0.13500000000000001</v>
      </c>
      <c r="L11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87" spans="2:12" x14ac:dyDescent="0.65">
      <c r="B1187" s="3">
        <v>35211750002</v>
      </c>
      <c r="C1187" s="3">
        <v>35211750</v>
      </c>
      <c r="D1187" s="3">
        <v>119</v>
      </c>
      <c r="E1187" s="3">
        <v>826</v>
      </c>
      <c r="F1187" s="3">
        <f>_xlfn.LET(
 _xlpm.DataPoint, _xlfn.XLOOKUP(Table4[[#This Row],[DBUID]],PMD[DBUID],PMD[Indexed_Proximity_To_Groceries],"",0),
 IF(_xlpm.DataPoint = "","",VALUE(_xlpm.DataPoint)))</f>
        <v>4.10906132556247E-2</v>
      </c>
      <c r="G1187" s="4">
        <f>_xlfn.LET(
 _xlpm.DataPoint, _xlfn.XLOOKUP(Table4[[#This Row],[DAUID]],Census[ALT_GEO_CODE],Census[Percent_Of_Income_From_Goverment_Transfers],"",0),
 IF(_xlpm.DataPoint = "","",VALUE(_xlpm.DataPoint)))</f>
        <v>18.2</v>
      </c>
      <c r="H1187" s="4">
        <f>_xlfn.LET(
 _xlpm.DataPoint, _xlfn.XLOOKUP(Table4[[#This Row],[DAUID]],Census[ALT_GEO_CODE],Census[Percent_Renters],"",0),
 IF(_xlpm.DataPoint = "","",VALUE(_xlpm.DataPoint)))</f>
        <v>6.1</v>
      </c>
      <c r="I1187" s="3">
        <f>IFERROR(_xlfn.PERCENTRANK.INC(Table4[Proximity to groceries (PMD)],Table4[[#This Row],[Proximity to groceries (PMD)]]),"")</f>
        <v>0.72899999999999998</v>
      </c>
      <c r="J1187" s="3">
        <f>IFERROR(_xlfn.PERCENTRANK.INC(Table4[Percentage of income from government transfers (Census)],Table4[[#This Row],[Percentage of income from government transfers (Census)]]),"")</f>
        <v>0.93700000000000006</v>
      </c>
      <c r="K1187" s="3">
        <f>IFERROR(_xlfn.PERCENTRANK.INC(Table4[Percentage of households that are renting (Census)],Table4[[#This Row],[Percentage of households that are renting (Census)]]),"")</f>
        <v>0.13500000000000001</v>
      </c>
      <c r="L11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88" spans="2:12" x14ac:dyDescent="0.65">
      <c r="B1188" s="3">
        <v>35211750003</v>
      </c>
      <c r="C1188" s="3">
        <v>35211750</v>
      </c>
      <c r="D1188" s="3">
        <v>138</v>
      </c>
      <c r="E1188" s="3">
        <v>826</v>
      </c>
      <c r="F1188" s="3">
        <f>_xlfn.LET(
 _xlpm.DataPoint, _xlfn.XLOOKUP(Table4[[#This Row],[DBUID]],PMD[DBUID],PMD[Indexed_Proximity_To_Groceries],"",0),
 IF(_xlpm.DataPoint = "","",VALUE(_xlpm.DataPoint)))</f>
        <v>3.2956857469921698E-2</v>
      </c>
      <c r="G1188" s="4">
        <f>_xlfn.LET(
 _xlpm.DataPoint, _xlfn.XLOOKUP(Table4[[#This Row],[DAUID]],Census[ALT_GEO_CODE],Census[Percent_Of_Income_From_Goverment_Transfers],"",0),
 IF(_xlpm.DataPoint = "","",VALUE(_xlpm.DataPoint)))</f>
        <v>18.2</v>
      </c>
      <c r="H1188" s="4">
        <f>_xlfn.LET(
 _xlpm.DataPoint, _xlfn.XLOOKUP(Table4[[#This Row],[DAUID]],Census[ALT_GEO_CODE],Census[Percent_Renters],"",0),
 IF(_xlpm.DataPoint = "","",VALUE(_xlpm.DataPoint)))</f>
        <v>6.1</v>
      </c>
      <c r="I1188" s="3">
        <f>IFERROR(_xlfn.PERCENTRANK.INC(Table4[Proximity to groceries (PMD)],Table4[[#This Row],[Proximity to groceries (PMD)]]),"")</f>
        <v>0.63700000000000001</v>
      </c>
      <c r="J1188" s="3">
        <f>IFERROR(_xlfn.PERCENTRANK.INC(Table4[Percentage of income from government transfers (Census)],Table4[[#This Row],[Percentage of income from government transfers (Census)]]),"")</f>
        <v>0.93700000000000006</v>
      </c>
      <c r="K1188" s="3">
        <f>IFERROR(_xlfn.PERCENTRANK.INC(Table4[Percentage of households that are renting (Census)],Table4[[#This Row],[Percentage of households that are renting (Census)]]),"")</f>
        <v>0.13500000000000001</v>
      </c>
      <c r="L11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89" spans="2:12" x14ac:dyDescent="0.65">
      <c r="B1189" s="3">
        <v>35211750004</v>
      </c>
      <c r="C1189" s="3">
        <v>35211750</v>
      </c>
      <c r="D1189" s="3">
        <v>173</v>
      </c>
      <c r="E1189" s="3">
        <v>826</v>
      </c>
      <c r="F1189" s="3">
        <f>_xlfn.LET(
 _xlpm.DataPoint, _xlfn.XLOOKUP(Table4[[#This Row],[DBUID]],PMD[DBUID],PMD[Indexed_Proximity_To_Groceries],"",0),
 IF(_xlpm.DataPoint = "","",VALUE(_xlpm.DataPoint)))</f>
        <v>4.9871046267896499E-2</v>
      </c>
      <c r="G1189" s="4">
        <f>_xlfn.LET(
 _xlpm.DataPoint, _xlfn.XLOOKUP(Table4[[#This Row],[DAUID]],Census[ALT_GEO_CODE],Census[Percent_Of_Income_From_Goverment_Transfers],"",0),
 IF(_xlpm.DataPoint = "","",VALUE(_xlpm.DataPoint)))</f>
        <v>18.2</v>
      </c>
      <c r="H1189" s="4">
        <f>_xlfn.LET(
 _xlpm.DataPoint, _xlfn.XLOOKUP(Table4[[#This Row],[DAUID]],Census[ALT_GEO_CODE],Census[Percent_Renters],"",0),
 IF(_xlpm.DataPoint = "","",VALUE(_xlpm.DataPoint)))</f>
        <v>6.1</v>
      </c>
      <c r="I1189" s="3">
        <f>IFERROR(_xlfn.PERCENTRANK.INC(Table4[Proximity to groceries (PMD)],Table4[[#This Row],[Proximity to groceries (PMD)]]),"")</f>
        <v>0.80200000000000005</v>
      </c>
      <c r="J1189" s="3">
        <f>IFERROR(_xlfn.PERCENTRANK.INC(Table4[Percentage of income from government transfers (Census)],Table4[[#This Row],[Percentage of income from government transfers (Census)]]),"")</f>
        <v>0.93700000000000006</v>
      </c>
      <c r="K1189" s="3">
        <f>IFERROR(_xlfn.PERCENTRANK.INC(Table4[Percentage of households that are renting (Census)],Table4[[#This Row],[Percentage of households that are renting (Census)]]),"")</f>
        <v>0.13500000000000001</v>
      </c>
      <c r="L11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90" spans="2:12" x14ac:dyDescent="0.65">
      <c r="B1190" s="3">
        <v>35211750005</v>
      </c>
      <c r="C1190" s="3">
        <v>35211750</v>
      </c>
      <c r="D1190" s="3">
        <v>168</v>
      </c>
      <c r="E1190" s="3">
        <v>826</v>
      </c>
      <c r="F1190" s="3">
        <f>_xlfn.LET(
 _xlpm.DataPoint, _xlfn.XLOOKUP(Table4[[#This Row],[DBUID]],PMD[DBUID],PMD[Indexed_Proximity_To_Groceries],"",0),
 IF(_xlpm.DataPoint = "","",VALUE(_xlpm.DataPoint)))</f>
        <v>7.0037200847167094E-2</v>
      </c>
      <c r="G1190" s="4">
        <f>_xlfn.LET(
 _xlpm.DataPoint, _xlfn.XLOOKUP(Table4[[#This Row],[DAUID]],Census[ALT_GEO_CODE],Census[Percent_Of_Income_From_Goverment_Transfers],"",0),
 IF(_xlpm.DataPoint = "","",VALUE(_xlpm.DataPoint)))</f>
        <v>18.2</v>
      </c>
      <c r="H1190" s="4">
        <f>_xlfn.LET(
 _xlpm.DataPoint, _xlfn.XLOOKUP(Table4[[#This Row],[DAUID]],Census[ALT_GEO_CODE],Census[Percent_Renters],"",0),
 IF(_xlpm.DataPoint = "","",VALUE(_xlpm.DataPoint)))</f>
        <v>6.1</v>
      </c>
      <c r="I1190" s="3">
        <f>IFERROR(_xlfn.PERCENTRANK.INC(Table4[Proximity to groceries (PMD)],Table4[[#This Row],[Proximity to groceries (PMD)]]),"")</f>
        <v>0.90800000000000003</v>
      </c>
      <c r="J1190" s="3">
        <f>IFERROR(_xlfn.PERCENTRANK.INC(Table4[Percentage of income from government transfers (Census)],Table4[[#This Row],[Percentage of income from government transfers (Census)]]),"")</f>
        <v>0.93700000000000006</v>
      </c>
      <c r="K1190" s="3">
        <f>IFERROR(_xlfn.PERCENTRANK.INC(Table4[Percentage of households that are renting (Census)],Table4[[#This Row],[Percentage of households that are renting (Census)]]),"")</f>
        <v>0.13500000000000001</v>
      </c>
      <c r="L11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91" spans="2:12" x14ac:dyDescent="0.65">
      <c r="B1191" s="3">
        <v>35211751003</v>
      </c>
      <c r="C1191" s="3">
        <v>35211751</v>
      </c>
      <c r="D1191" s="3">
        <v>173</v>
      </c>
      <c r="E1191" s="3">
        <v>784</v>
      </c>
      <c r="F1191" s="3">
        <f>_xlfn.LET(
 _xlpm.DataPoint, _xlfn.XLOOKUP(Table4[[#This Row],[DBUID]],PMD[DBUID],PMD[Indexed_Proximity_To_Groceries],"",0),
 IF(_xlpm.DataPoint = "","",VALUE(_xlpm.DataPoint)))</f>
        <v>4.0885142669187302E-2</v>
      </c>
      <c r="G1191" s="4">
        <f>_xlfn.LET(
 _xlpm.DataPoint, _xlfn.XLOOKUP(Table4[[#This Row],[DAUID]],Census[ALT_GEO_CODE],Census[Percent_Of_Income_From_Goverment_Transfers],"",0),
 IF(_xlpm.DataPoint = "","",VALUE(_xlpm.DataPoint)))</f>
        <v>11.5</v>
      </c>
      <c r="H1191" s="4">
        <f>_xlfn.LET(
 _xlpm.DataPoint, _xlfn.XLOOKUP(Table4[[#This Row],[DAUID]],Census[ALT_GEO_CODE],Census[Percent_Renters],"",0),
 IF(_xlpm.DataPoint = "","",VALUE(_xlpm.DataPoint)))</f>
        <v>20.6</v>
      </c>
      <c r="I1191" s="3">
        <f>IFERROR(_xlfn.PERCENTRANK.INC(Table4[Proximity to groceries (PMD)],Table4[[#This Row],[Proximity to groceries (PMD)]]),"")</f>
        <v>0.72599999999999998</v>
      </c>
      <c r="J1191" s="3">
        <f>IFERROR(_xlfn.PERCENTRANK.INC(Table4[Percentage of income from government transfers (Census)],Table4[[#This Row],[Percentage of income from government transfers (Census)]]),"")</f>
        <v>0.48899999999999999</v>
      </c>
      <c r="K1191" s="3">
        <f>IFERROR(_xlfn.PERCENTRANK.INC(Table4[Percentage of households that are renting (Census)],Table4[[#This Row],[Percentage of households that are renting (Census)]]),"")</f>
        <v>0.78300000000000003</v>
      </c>
      <c r="L11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92" spans="2:12" x14ac:dyDescent="0.65">
      <c r="B1192" s="3">
        <v>35211751005</v>
      </c>
      <c r="C1192" s="3">
        <v>35211751</v>
      </c>
      <c r="D1192" s="3">
        <v>420</v>
      </c>
      <c r="E1192" s="3">
        <v>784</v>
      </c>
      <c r="F1192" s="3">
        <f>_xlfn.LET(
 _xlpm.DataPoint, _xlfn.XLOOKUP(Table4[[#This Row],[DBUID]],PMD[DBUID],PMD[Indexed_Proximity_To_Groceries],"",0),
 IF(_xlpm.DataPoint = "","",VALUE(_xlpm.DataPoint)))</f>
        <v>2.1116271853987598E-2</v>
      </c>
      <c r="G1192" s="4">
        <f>_xlfn.LET(
 _xlpm.DataPoint, _xlfn.XLOOKUP(Table4[[#This Row],[DAUID]],Census[ALT_GEO_CODE],Census[Percent_Of_Income_From_Goverment_Transfers],"",0),
 IF(_xlpm.DataPoint = "","",VALUE(_xlpm.DataPoint)))</f>
        <v>11.5</v>
      </c>
      <c r="H1192" s="4">
        <f>_xlfn.LET(
 _xlpm.DataPoint, _xlfn.XLOOKUP(Table4[[#This Row],[DAUID]],Census[ALT_GEO_CODE],Census[Percent_Renters],"",0),
 IF(_xlpm.DataPoint = "","",VALUE(_xlpm.DataPoint)))</f>
        <v>20.6</v>
      </c>
      <c r="I1192" s="3">
        <f>IFERROR(_xlfn.PERCENTRANK.INC(Table4[Proximity to groceries (PMD)],Table4[[#This Row],[Proximity to groceries (PMD)]]),"")</f>
        <v>0.46400000000000002</v>
      </c>
      <c r="J1192" s="3">
        <f>IFERROR(_xlfn.PERCENTRANK.INC(Table4[Percentage of income from government transfers (Census)],Table4[[#This Row],[Percentage of income from government transfers (Census)]]),"")</f>
        <v>0.48899999999999999</v>
      </c>
      <c r="K1192" s="3">
        <f>IFERROR(_xlfn.PERCENTRANK.INC(Table4[Percentage of households that are renting (Census)],Table4[[#This Row],[Percentage of households that are renting (Census)]]),"")</f>
        <v>0.78300000000000003</v>
      </c>
      <c r="L119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0.58985482591151628</v>
      </c>
    </row>
    <row r="1193" spans="2:12" x14ac:dyDescent="0.65">
      <c r="B1193" s="3">
        <v>35211751006</v>
      </c>
      <c r="C1193" s="3">
        <v>35211751</v>
      </c>
      <c r="D1193" s="3">
        <v>191</v>
      </c>
      <c r="E1193" s="3">
        <v>784</v>
      </c>
      <c r="F1193" s="3">
        <f>_xlfn.LET(
 _xlpm.DataPoint, _xlfn.XLOOKUP(Table4[[#This Row],[DBUID]],PMD[DBUID],PMD[Indexed_Proximity_To_Groceries],"",0),
 IF(_xlpm.DataPoint = "","",VALUE(_xlpm.DataPoint)))</f>
        <v>2.6467157838188999E-2</v>
      </c>
      <c r="G1193" s="4">
        <f>_xlfn.LET(
 _xlpm.DataPoint, _xlfn.XLOOKUP(Table4[[#This Row],[DAUID]],Census[ALT_GEO_CODE],Census[Percent_Of_Income_From_Goverment_Transfers],"",0),
 IF(_xlpm.DataPoint = "","",VALUE(_xlpm.DataPoint)))</f>
        <v>11.5</v>
      </c>
      <c r="H1193" s="4">
        <f>_xlfn.LET(
 _xlpm.DataPoint, _xlfn.XLOOKUP(Table4[[#This Row],[DAUID]],Census[ALT_GEO_CODE],Census[Percent_Renters],"",0),
 IF(_xlpm.DataPoint = "","",VALUE(_xlpm.DataPoint)))</f>
        <v>20.6</v>
      </c>
      <c r="I1193" s="3">
        <f>IFERROR(_xlfn.PERCENTRANK.INC(Table4[Proximity to groceries (PMD)],Table4[[#This Row],[Proximity to groceries (PMD)]]),"")</f>
        <v>0.55100000000000005</v>
      </c>
      <c r="J1193" s="3">
        <f>IFERROR(_xlfn.PERCENTRANK.INC(Table4[Percentage of income from government transfers (Census)],Table4[[#This Row],[Percentage of income from government transfers (Census)]]),"")</f>
        <v>0.48899999999999999</v>
      </c>
      <c r="K1193" s="3">
        <f>IFERROR(_xlfn.PERCENTRANK.INC(Table4[Percentage of households that are renting (Census)],Table4[[#This Row],[Percentage of households that are renting (Census)]]),"")</f>
        <v>0.78300000000000003</v>
      </c>
      <c r="L11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94" spans="2:12" x14ac:dyDescent="0.65">
      <c r="B1194" s="3">
        <v>35211754001</v>
      </c>
      <c r="C1194" s="3">
        <v>35211754</v>
      </c>
      <c r="D1194" s="3">
        <v>136</v>
      </c>
      <c r="E1194" s="3">
        <v>1031</v>
      </c>
      <c r="F1194" s="3">
        <f>_xlfn.LET(
 _xlpm.DataPoint, _xlfn.XLOOKUP(Table4[[#This Row],[DBUID]],PMD[DBUID],PMD[Indexed_Proximity_To_Groceries],"",0),
 IF(_xlpm.DataPoint = "","",VALUE(_xlpm.DataPoint)))</f>
        <v>4.7876619766449996E-3</v>
      </c>
      <c r="G1194" s="4">
        <f>_xlfn.LET(
 _xlpm.DataPoint, _xlfn.XLOOKUP(Table4[[#This Row],[DAUID]],Census[ALT_GEO_CODE],Census[Percent_Of_Income_From_Goverment_Transfers],"",0),
 IF(_xlpm.DataPoint = "","",VALUE(_xlpm.DataPoint)))</f>
        <v>14.2</v>
      </c>
      <c r="H1194" s="4">
        <f>_xlfn.LET(
 _xlpm.DataPoint, _xlfn.XLOOKUP(Table4[[#This Row],[DAUID]],Census[ALT_GEO_CODE],Census[Percent_Renters],"",0),
 IF(_xlpm.DataPoint = "","",VALUE(_xlpm.DataPoint)))</f>
        <v>17.2</v>
      </c>
      <c r="I1194" s="3">
        <f>IFERROR(_xlfn.PERCENTRANK.INC(Table4[Proximity to groceries (PMD)],Table4[[#This Row],[Proximity to groceries (PMD)]]),"")</f>
        <v>8.8999999999999996E-2</v>
      </c>
      <c r="J1194" s="3">
        <f>IFERROR(_xlfn.PERCENTRANK.INC(Table4[Percentage of income from government transfers (Census)],Table4[[#This Row],[Percentage of income from government transfers (Census)]]),"")</f>
        <v>0.77100000000000002</v>
      </c>
      <c r="K1194" s="3">
        <f>IFERROR(_xlfn.PERCENTRANK.INC(Table4[Percentage of households that are renting (Census)],Table4[[#This Row],[Percentage of households that are renting (Census)]]),"")</f>
        <v>0.64800000000000002</v>
      </c>
      <c r="L11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95" spans="2:12" x14ac:dyDescent="0.65">
      <c r="B1195" s="3">
        <v>35211754002</v>
      </c>
      <c r="C1195" s="3">
        <v>35211754</v>
      </c>
      <c r="D1195" s="3">
        <v>819</v>
      </c>
      <c r="E1195" s="3">
        <v>1031</v>
      </c>
      <c r="F1195" s="3">
        <f>_xlfn.LET(
 _xlpm.DataPoint, _xlfn.XLOOKUP(Table4[[#This Row],[DBUID]],PMD[DBUID],PMD[Indexed_Proximity_To_Groceries],"",0),
 IF(_xlpm.DataPoint = "","",VALUE(_xlpm.DataPoint)))</f>
        <v>5.3337291931411998E-3</v>
      </c>
      <c r="G1195" s="4">
        <f>_xlfn.LET(
 _xlpm.DataPoint, _xlfn.XLOOKUP(Table4[[#This Row],[DAUID]],Census[ALT_GEO_CODE],Census[Percent_Of_Income_From_Goverment_Transfers],"",0),
 IF(_xlpm.DataPoint = "","",VALUE(_xlpm.DataPoint)))</f>
        <v>14.2</v>
      </c>
      <c r="H1195" s="4">
        <f>_xlfn.LET(
 _xlpm.DataPoint, _xlfn.XLOOKUP(Table4[[#This Row],[DAUID]],Census[ALT_GEO_CODE],Census[Percent_Renters],"",0),
 IF(_xlpm.DataPoint = "","",VALUE(_xlpm.DataPoint)))</f>
        <v>17.2</v>
      </c>
      <c r="I1195" s="3">
        <f>IFERROR(_xlfn.PERCENTRANK.INC(Table4[Proximity to groceries (PMD)],Table4[[#This Row],[Proximity to groceries (PMD)]]),"")</f>
        <v>0.106</v>
      </c>
      <c r="J1195" s="3">
        <f>IFERROR(_xlfn.PERCENTRANK.INC(Table4[Percentage of income from government transfers (Census)],Table4[[#This Row],[Percentage of income from government transfers (Census)]]),"")</f>
        <v>0.77100000000000002</v>
      </c>
      <c r="K1195" s="3">
        <f>IFERROR(_xlfn.PERCENTRANK.INC(Table4[Percentage of households that are renting (Census)],Table4[[#This Row],[Percentage of households that are renting (Census)]]),"")</f>
        <v>0.64800000000000002</v>
      </c>
      <c r="L119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0.76440285580138145</v>
      </c>
    </row>
    <row r="1196" spans="2:12" x14ac:dyDescent="0.65">
      <c r="B1196" s="3">
        <v>35211754003</v>
      </c>
      <c r="C1196" s="3">
        <v>35211754</v>
      </c>
      <c r="D1196" s="3">
        <v>76</v>
      </c>
      <c r="E1196" s="3">
        <v>1031</v>
      </c>
      <c r="F1196" s="3">
        <f>_xlfn.LET(
 _xlpm.DataPoint, _xlfn.XLOOKUP(Table4[[#This Row],[DBUID]],PMD[DBUID],PMD[Indexed_Proximity_To_Groceries],"",0),
 IF(_xlpm.DataPoint = "","",VALUE(_xlpm.DataPoint)))</f>
        <v>3.7561579416189E-3</v>
      </c>
      <c r="G1196" s="4">
        <f>_xlfn.LET(
 _xlpm.DataPoint, _xlfn.XLOOKUP(Table4[[#This Row],[DAUID]],Census[ALT_GEO_CODE],Census[Percent_Of_Income_From_Goverment_Transfers],"",0),
 IF(_xlpm.DataPoint = "","",VALUE(_xlpm.DataPoint)))</f>
        <v>14.2</v>
      </c>
      <c r="H1196" s="4">
        <f>_xlfn.LET(
 _xlpm.DataPoint, _xlfn.XLOOKUP(Table4[[#This Row],[DAUID]],Census[ALT_GEO_CODE],Census[Percent_Renters],"",0),
 IF(_xlpm.DataPoint = "","",VALUE(_xlpm.DataPoint)))</f>
        <v>17.2</v>
      </c>
      <c r="I1196" s="3">
        <f>IFERROR(_xlfn.PERCENTRANK.INC(Table4[Proximity to groceries (PMD)],Table4[[#This Row],[Proximity to groceries (PMD)]]),"")</f>
        <v>6.4000000000000001E-2</v>
      </c>
      <c r="J1196" s="3">
        <f>IFERROR(_xlfn.PERCENTRANK.INC(Table4[Percentage of income from government transfers (Census)],Table4[[#This Row],[Percentage of income from government transfers (Census)]]),"")</f>
        <v>0.77100000000000002</v>
      </c>
      <c r="K1196" s="3">
        <f>IFERROR(_xlfn.PERCENTRANK.INC(Table4[Percentage of households that are renting (Census)],Table4[[#This Row],[Percentage of households that are renting (Census)]]),"")</f>
        <v>0.64800000000000002</v>
      </c>
      <c r="L11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97" spans="2:12" x14ac:dyDescent="0.65">
      <c r="B1197" s="3">
        <v>35211755001</v>
      </c>
      <c r="C1197" s="3">
        <v>35211755</v>
      </c>
      <c r="D1197" s="3">
        <v>232</v>
      </c>
      <c r="E1197" s="3">
        <v>521</v>
      </c>
      <c r="F1197" s="3">
        <f>_xlfn.LET(
 _xlpm.DataPoint, _xlfn.XLOOKUP(Table4[[#This Row],[DBUID]],PMD[DBUID],PMD[Indexed_Proximity_To_Groceries],"",0),
 IF(_xlpm.DataPoint = "","",VALUE(_xlpm.DataPoint)))</f>
        <v>4.0694979185127E-3</v>
      </c>
      <c r="G1197" s="4">
        <f>_xlfn.LET(
 _xlpm.DataPoint, _xlfn.XLOOKUP(Table4[[#This Row],[DAUID]],Census[ALT_GEO_CODE],Census[Percent_Of_Income_From_Goverment_Transfers],"",0),
 IF(_xlpm.DataPoint = "","",VALUE(_xlpm.DataPoint)))</f>
        <v>20</v>
      </c>
      <c r="H1197" s="4">
        <f>_xlfn.LET(
 _xlpm.DataPoint, _xlfn.XLOOKUP(Table4[[#This Row],[DAUID]],Census[ALT_GEO_CODE],Census[Percent_Renters],"",0),
 IF(_xlpm.DataPoint = "","",VALUE(_xlpm.DataPoint)))</f>
        <v>18.5</v>
      </c>
      <c r="I1197" s="3">
        <f>IFERROR(_xlfn.PERCENTRANK.INC(Table4[Proximity to groceries (PMD)],Table4[[#This Row],[Proximity to groceries (PMD)]]),"")</f>
        <v>7.2999999999999995E-2</v>
      </c>
      <c r="J1197" s="3">
        <f>IFERROR(_xlfn.PERCENTRANK.INC(Table4[Percentage of income from government transfers (Census)],Table4[[#This Row],[Percentage of income from government transfers (Census)]]),"")</f>
        <v>0.95899999999999996</v>
      </c>
      <c r="K1197" s="3">
        <f>IFERROR(_xlfn.PERCENTRANK.INC(Table4[Percentage of households that are renting (Census)],Table4[[#This Row],[Percentage of households that are renting (Census)]]),"")</f>
        <v>0.67500000000000004</v>
      </c>
      <c r="L11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98" spans="2:12" x14ac:dyDescent="0.65">
      <c r="B1198" s="3">
        <v>35211755002</v>
      </c>
      <c r="C1198" s="3">
        <v>35211755</v>
      </c>
      <c r="D1198" s="3">
        <v>289</v>
      </c>
      <c r="E1198" s="3">
        <v>521</v>
      </c>
      <c r="F1198" s="3">
        <f>_xlfn.LET(
 _xlpm.DataPoint, _xlfn.XLOOKUP(Table4[[#This Row],[DBUID]],PMD[DBUID],PMD[Indexed_Proximity_To_Groceries],"",0),
 IF(_xlpm.DataPoint = "","",VALUE(_xlpm.DataPoint)))</f>
        <v>8.8524575673036999E-3</v>
      </c>
      <c r="G1198" s="4">
        <f>_xlfn.LET(
 _xlpm.DataPoint, _xlfn.XLOOKUP(Table4[[#This Row],[DAUID]],Census[ALT_GEO_CODE],Census[Percent_Of_Income_From_Goverment_Transfers],"",0),
 IF(_xlpm.DataPoint = "","",VALUE(_xlpm.DataPoint)))</f>
        <v>20</v>
      </c>
      <c r="H1198" s="4">
        <f>_xlfn.LET(
 _xlpm.DataPoint, _xlfn.XLOOKUP(Table4[[#This Row],[DAUID]],Census[ALT_GEO_CODE],Census[Percent_Renters],"",0),
 IF(_xlpm.DataPoint = "","",VALUE(_xlpm.DataPoint)))</f>
        <v>18.5</v>
      </c>
      <c r="I1198" s="3">
        <f>IFERROR(_xlfn.PERCENTRANK.INC(Table4[Proximity to groceries (PMD)],Table4[[#This Row],[Proximity to groceries (PMD)]]),"")</f>
        <v>0.21099999999999999</v>
      </c>
      <c r="J1198" s="3">
        <f>IFERROR(_xlfn.PERCENTRANK.INC(Table4[Percentage of income from government transfers (Census)],Table4[[#This Row],[Percentage of income from government transfers (Census)]]),"")</f>
        <v>0.95899999999999996</v>
      </c>
      <c r="K1198" s="3">
        <f>IFERROR(_xlfn.PERCENTRANK.INC(Table4[Percentage of households that are renting (Census)],Table4[[#This Row],[Percentage of households that are renting (Census)]]),"")</f>
        <v>0.67500000000000004</v>
      </c>
      <c r="L11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199" spans="2:12" x14ac:dyDescent="0.65">
      <c r="B1199" s="3">
        <v>35211756001</v>
      </c>
      <c r="C1199" s="3">
        <v>35211756</v>
      </c>
      <c r="D1199" s="3">
        <v>79</v>
      </c>
      <c r="E1199" s="3">
        <v>901</v>
      </c>
      <c r="F1199" s="3">
        <f>_xlfn.LET(
 _xlpm.DataPoint, _xlfn.XLOOKUP(Table4[[#This Row],[DBUID]],PMD[DBUID],PMD[Indexed_Proximity_To_Groceries],"",0),
 IF(_xlpm.DataPoint = "","",VALUE(_xlpm.DataPoint)))</f>
        <v>1.5562709259444101E-2</v>
      </c>
      <c r="G1199" s="4">
        <f>_xlfn.LET(
 _xlpm.DataPoint, _xlfn.XLOOKUP(Table4[[#This Row],[DAUID]],Census[ALT_GEO_CODE],Census[Percent_Of_Income_From_Goverment_Transfers],"",0),
 IF(_xlpm.DataPoint = "","",VALUE(_xlpm.DataPoint)))</f>
        <v>12.8</v>
      </c>
      <c r="H1199" s="4">
        <f>_xlfn.LET(
 _xlpm.DataPoint, _xlfn.XLOOKUP(Table4[[#This Row],[DAUID]],Census[ALT_GEO_CODE],Census[Percent_Renters],"",0),
 IF(_xlpm.DataPoint = "","",VALUE(_xlpm.DataPoint)))</f>
        <v>16.3</v>
      </c>
      <c r="I1199" s="3">
        <f>IFERROR(_xlfn.PERCENTRANK.INC(Table4[Proximity to groceries (PMD)],Table4[[#This Row],[Proximity to groceries (PMD)]]),"")</f>
        <v>0.35599999999999998</v>
      </c>
      <c r="J1199" s="3">
        <f>IFERROR(_xlfn.PERCENTRANK.INC(Table4[Percentage of income from government transfers (Census)],Table4[[#This Row],[Percentage of income from government transfers (Census)]]),"")</f>
        <v>0.63800000000000001</v>
      </c>
      <c r="K1199" s="3">
        <f>IFERROR(_xlfn.PERCENTRANK.INC(Table4[Percentage of households that are renting (Census)],Table4[[#This Row],[Percentage of households that are renting (Census)]]),"")</f>
        <v>0.61399999999999999</v>
      </c>
      <c r="L11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00" spans="2:12" x14ac:dyDescent="0.65">
      <c r="B1200" s="3">
        <v>35211756002</v>
      </c>
      <c r="C1200" s="3">
        <v>35211756</v>
      </c>
      <c r="D1200" s="3">
        <v>754</v>
      </c>
      <c r="E1200" s="3">
        <v>901</v>
      </c>
      <c r="F1200" s="3">
        <f>_xlfn.LET(
 _xlpm.DataPoint, _xlfn.XLOOKUP(Table4[[#This Row],[DBUID]],PMD[DBUID],PMD[Indexed_Proximity_To_Groceries],"",0),
 IF(_xlpm.DataPoint = "","",VALUE(_xlpm.DataPoint)))</f>
        <v>3.39257898488982E-2</v>
      </c>
      <c r="G1200" s="4">
        <f>_xlfn.LET(
 _xlpm.DataPoint, _xlfn.XLOOKUP(Table4[[#This Row],[DAUID]],Census[ALT_GEO_CODE],Census[Percent_Of_Income_From_Goverment_Transfers],"",0),
 IF(_xlpm.DataPoint = "","",VALUE(_xlpm.DataPoint)))</f>
        <v>12.8</v>
      </c>
      <c r="H1200" s="4">
        <f>_xlfn.LET(
 _xlpm.DataPoint, _xlfn.XLOOKUP(Table4[[#This Row],[DAUID]],Census[ALT_GEO_CODE],Census[Percent_Renters],"",0),
 IF(_xlpm.DataPoint = "","",VALUE(_xlpm.DataPoint)))</f>
        <v>16.3</v>
      </c>
      <c r="I1200" s="3">
        <f>IFERROR(_xlfn.PERCENTRANK.INC(Table4[Proximity to groceries (PMD)],Table4[[#This Row],[Proximity to groceries (PMD)]]),"")</f>
        <v>0.64900000000000002</v>
      </c>
      <c r="J1200" s="3">
        <f>IFERROR(_xlfn.PERCENTRANK.INC(Table4[Percentage of income from government transfers (Census)],Table4[[#This Row],[Percentage of income from government transfers (Census)]]),"")</f>
        <v>0.63800000000000001</v>
      </c>
      <c r="K1200" s="3">
        <f>IFERROR(_xlfn.PERCENTRANK.INC(Table4[Percentage of households that are renting (Census)],Table4[[#This Row],[Percentage of households that are renting (Census)]]),"")</f>
        <v>0.61399999999999999</v>
      </c>
      <c r="L120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0.516137470133055</v>
      </c>
    </row>
    <row r="1201" spans="2:12" x14ac:dyDescent="0.65">
      <c r="B1201" s="3">
        <v>35211756003</v>
      </c>
      <c r="C1201" s="3">
        <v>35211756</v>
      </c>
      <c r="D1201" s="3">
        <v>68</v>
      </c>
      <c r="E1201" s="3">
        <v>901</v>
      </c>
      <c r="F1201" s="3">
        <f>_xlfn.LET(
 _xlpm.DataPoint, _xlfn.XLOOKUP(Table4[[#This Row],[DBUID]],PMD[DBUID],PMD[Indexed_Proximity_To_Groceries],"",0),
 IF(_xlpm.DataPoint = "","",VALUE(_xlpm.DataPoint)))</f>
        <v>3.4084801710344399E-2</v>
      </c>
      <c r="G1201" s="4">
        <f>_xlfn.LET(
 _xlpm.DataPoint, _xlfn.XLOOKUP(Table4[[#This Row],[DAUID]],Census[ALT_GEO_CODE],Census[Percent_Of_Income_From_Goverment_Transfers],"",0),
 IF(_xlpm.DataPoint = "","",VALUE(_xlpm.DataPoint)))</f>
        <v>12.8</v>
      </c>
      <c r="H1201" s="4">
        <f>_xlfn.LET(
 _xlpm.DataPoint, _xlfn.XLOOKUP(Table4[[#This Row],[DAUID]],Census[ALT_GEO_CODE],Census[Percent_Renters],"",0),
 IF(_xlpm.DataPoint = "","",VALUE(_xlpm.DataPoint)))</f>
        <v>16.3</v>
      </c>
      <c r="I1201" s="3">
        <f>IFERROR(_xlfn.PERCENTRANK.INC(Table4[Proximity to groceries (PMD)],Table4[[#This Row],[Proximity to groceries (PMD)]]),"")</f>
        <v>0.65200000000000002</v>
      </c>
      <c r="J1201" s="3">
        <f>IFERROR(_xlfn.PERCENTRANK.INC(Table4[Percentage of income from government transfers (Census)],Table4[[#This Row],[Percentage of income from government transfers (Census)]]),"")</f>
        <v>0.63800000000000001</v>
      </c>
      <c r="K1201" s="3">
        <f>IFERROR(_xlfn.PERCENTRANK.INC(Table4[Percentage of households that are renting (Census)],Table4[[#This Row],[Percentage of households that are renting (Census)]]),"")</f>
        <v>0.61399999999999999</v>
      </c>
      <c r="L12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02" spans="2:12" x14ac:dyDescent="0.65">
      <c r="B1202" s="3">
        <v>35211757001</v>
      </c>
      <c r="C1202" s="3">
        <v>35211757</v>
      </c>
      <c r="D1202" s="3">
        <v>68</v>
      </c>
      <c r="E1202" s="3">
        <v>569</v>
      </c>
      <c r="F1202" s="3">
        <f>_xlfn.LET(
 _xlpm.DataPoint, _xlfn.XLOOKUP(Table4[[#This Row],[DBUID]],PMD[DBUID],PMD[Indexed_Proximity_To_Groceries],"",0),
 IF(_xlpm.DataPoint = "","",VALUE(_xlpm.DataPoint)))</f>
        <v>1.44478431685542E-2</v>
      </c>
      <c r="G1202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202" s="4">
        <f>_xlfn.LET(
 _xlpm.DataPoint, _xlfn.XLOOKUP(Table4[[#This Row],[DAUID]],Census[ALT_GEO_CODE],Census[Percent_Renters],"",0),
 IF(_xlpm.DataPoint = "","",VALUE(_xlpm.DataPoint)))</f>
        <v>20.7</v>
      </c>
      <c r="I1202" s="3">
        <f>IFERROR(_xlfn.PERCENTRANK.INC(Table4[Proximity to groceries (PMD)],Table4[[#This Row],[Proximity to groceries (PMD)]]),"")</f>
        <v>0.32900000000000001</v>
      </c>
      <c r="J1202" s="3">
        <f>IFERROR(_xlfn.PERCENTRANK.INC(Table4[Percentage of income from government transfers (Census)],Table4[[#This Row],[Percentage of income from government transfers (Census)]]),"")</f>
        <v>0.91500000000000004</v>
      </c>
      <c r="K1202" s="3">
        <f>IFERROR(_xlfn.PERCENTRANK.INC(Table4[Percentage of households that are renting (Census)],Table4[[#This Row],[Percentage of households that are renting (Census)]]),"")</f>
        <v>0.78400000000000003</v>
      </c>
      <c r="L12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03" spans="2:12" x14ac:dyDescent="0.65">
      <c r="B1203" s="3">
        <v>35211757002</v>
      </c>
      <c r="C1203" s="3">
        <v>35211757</v>
      </c>
      <c r="D1203" s="3">
        <v>415</v>
      </c>
      <c r="E1203" s="3">
        <v>569</v>
      </c>
      <c r="F1203" s="3">
        <f>_xlfn.LET(
 _xlpm.DataPoint, _xlfn.XLOOKUP(Table4[[#This Row],[DBUID]],PMD[DBUID],PMD[Indexed_Proximity_To_Groceries],"",0),
 IF(_xlpm.DataPoint = "","",VALUE(_xlpm.DataPoint)))</f>
        <v>1.2322248637302601E-2</v>
      </c>
      <c r="G1203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203" s="4">
        <f>_xlfn.LET(
 _xlpm.DataPoint, _xlfn.XLOOKUP(Table4[[#This Row],[DAUID]],Census[ALT_GEO_CODE],Census[Percent_Renters],"",0),
 IF(_xlpm.DataPoint = "","",VALUE(_xlpm.DataPoint)))</f>
        <v>20.7</v>
      </c>
      <c r="I1203" s="3">
        <f>IFERROR(_xlfn.PERCENTRANK.INC(Table4[Proximity to groceries (PMD)],Table4[[#This Row],[Proximity to groceries (PMD)]]),"")</f>
        <v>0.28199999999999997</v>
      </c>
      <c r="J1203" s="3">
        <f>IFERROR(_xlfn.PERCENTRANK.INC(Table4[Percentage of income from government transfers (Census)],Table4[[#This Row],[Percentage of income from government transfers (Census)]]),"")</f>
        <v>0.91500000000000004</v>
      </c>
      <c r="K1203" s="3">
        <f>IFERROR(_xlfn.PERCENTRANK.INC(Table4[Percentage of households that are renting (Census)],Table4[[#This Row],[Percentage of households that are renting (Census)]]),"")</f>
        <v>0.78400000000000003</v>
      </c>
      <c r="L120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0.80159290952728379</v>
      </c>
    </row>
    <row r="1204" spans="2:12" x14ac:dyDescent="0.65">
      <c r="B1204" s="3">
        <v>35211757003</v>
      </c>
      <c r="C1204" s="3">
        <v>35211757</v>
      </c>
      <c r="D1204" s="3">
        <v>86</v>
      </c>
      <c r="E1204" s="3">
        <v>569</v>
      </c>
      <c r="F1204" s="3">
        <f>_xlfn.LET(
 _xlpm.DataPoint, _xlfn.XLOOKUP(Table4[[#This Row],[DBUID]],PMD[DBUID],PMD[Indexed_Proximity_To_Groceries],"",0),
 IF(_xlpm.DataPoint = "","",VALUE(_xlpm.DataPoint)))</f>
        <v>1.3585497377016901E-2</v>
      </c>
      <c r="G1204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204" s="4">
        <f>_xlfn.LET(
 _xlpm.DataPoint, _xlfn.XLOOKUP(Table4[[#This Row],[DAUID]],Census[ALT_GEO_CODE],Census[Percent_Renters],"",0),
 IF(_xlpm.DataPoint = "","",VALUE(_xlpm.DataPoint)))</f>
        <v>20.7</v>
      </c>
      <c r="I1204" s="3">
        <f>IFERROR(_xlfn.PERCENTRANK.INC(Table4[Proximity to groceries (PMD)],Table4[[#This Row],[Proximity to groceries (PMD)]]),"")</f>
        <v>0.311</v>
      </c>
      <c r="J1204" s="3">
        <f>IFERROR(_xlfn.PERCENTRANK.INC(Table4[Percentage of income from government transfers (Census)],Table4[[#This Row],[Percentage of income from government transfers (Census)]]),"")</f>
        <v>0.91500000000000004</v>
      </c>
      <c r="K1204" s="3">
        <f>IFERROR(_xlfn.PERCENTRANK.INC(Table4[Percentage of households that are renting (Census)],Table4[[#This Row],[Percentage of households that are renting (Census)]]),"")</f>
        <v>0.78400000000000003</v>
      </c>
      <c r="L12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05" spans="2:12" x14ac:dyDescent="0.65">
      <c r="B1205" s="3">
        <v>35211758001</v>
      </c>
      <c r="C1205" s="3">
        <v>35211758</v>
      </c>
      <c r="D1205" s="3">
        <v>115</v>
      </c>
      <c r="E1205" s="3">
        <v>768</v>
      </c>
      <c r="F1205" s="3">
        <f>_xlfn.LET(
 _xlpm.DataPoint, _xlfn.XLOOKUP(Table4[[#This Row],[DBUID]],PMD[DBUID],PMD[Indexed_Proximity_To_Groceries],"",0),
 IF(_xlpm.DataPoint = "","",VALUE(_xlpm.DataPoint)))</f>
        <v>1.2460299787861799E-2</v>
      </c>
      <c r="G1205" s="4">
        <f>_xlfn.LET(
 _xlpm.DataPoint, _xlfn.XLOOKUP(Table4[[#This Row],[DAUID]],Census[ALT_GEO_CODE],Census[Percent_Of_Income_From_Goverment_Transfers],"",0),
 IF(_xlpm.DataPoint = "","",VALUE(_xlpm.DataPoint)))</f>
        <v>10.3</v>
      </c>
      <c r="H1205" s="4">
        <f>_xlfn.LET(
 _xlpm.DataPoint, _xlfn.XLOOKUP(Table4[[#This Row],[DAUID]],Census[ALT_GEO_CODE],Census[Percent_Renters],"",0),
 IF(_xlpm.DataPoint = "","",VALUE(_xlpm.DataPoint)))</f>
        <v>16.100000000000001</v>
      </c>
      <c r="I1205" s="3">
        <f>IFERROR(_xlfn.PERCENTRANK.INC(Table4[Proximity to groceries (PMD)],Table4[[#This Row],[Proximity to groceries (PMD)]]),"")</f>
        <v>0.28399999999999997</v>
      </c>
      <c r="J1205" s="3">
        <f>IFERROR(_xlfn.PERCENTRANK.INC(Table4[Percentage of income from government transfers (Census)],Table4[[#This Row],[Percentage of income from government transfers (Census)]]),"")</f>
        <v>0.30599999999999999</v>
      </c>
      <c r="K1205" s="3">
        <f>IFERROR(_xlfn.PERCENTRANK.INC(Table4[Percentage of households that are renting (Census)],Table4[[#This Row],[Percentage of households that are renting (Census)]]),"")</f>
        <v>0.60799999999999998</v>
      </c>
      <c r="L12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06" spans="2:12" x14ac:dyDescent="0.65">
      <c r="B1206" s="3">
        <v>35211758002</v>
      </c>
      <c r="C1206" s="3">
        <v>35211758</v>
      </c>
      <c r="D1206" s="3">
        <v>110</v>
      </c>
      <c r="E1206" s="3">
        <v>768</v>
      </c>
      <c r="F1206" s="3">
        <f>_xlfn.LET(
 _xlpm.DataPoint, _xlfn.XLOOKUP(Table4[[#This Row],[DBUID]],PMD[DBUID],PMD[Indexed_Proximity_To_Groceries],"",0),
 IF(_xlpm.DataPoint = "","",VALUE(_xlpm.DataPoint)))</f>
        <v>1.2435039073783899E-2</v>
      </c>
      <c r="G1206" s="4">
        <f>_xlfn.LET(
 _xlpm.DataPoint, _xlfn.XLOOKUP(Table4[[#This Row],[DAUID]],Census[ALT_GEO_CODE],Census[Percent_Of_Income_From_Goverment_Transfers],"",0),
 IF(_xlpm.DataPoint = "","",VALUE(_xlpm.DataPoint)))</f>
        <v>10.3</v>
      </c>
      <c r="H1206" s="4">
        <f>_xlfn.LET(
 _xlpm.DataPoint, _xlfn.XLOOKUP(Table4[[#This Row],[DAUID]],Census[ALT_GEO_CODE],Census[Percent_Renters],"",0),
 IF(_xlpm.DataPoint = "","",VALUE(_xlpm.DataPoint)))</f>
        <v>16.100000000000001</v>
      </c>
      <c r="I1206" s="3">
        <f>IFERROR(_xlfn.PERCENTRANK.INC(Table4[Proximity to groceries (PMD)],Table4[[#This Row],[Proximity to groceries (PMD)]]),"")</f>
        <v>0.28299999999999997</v>
      </c>
      <c r="J1206" s="3">
        <f>IFERROR(_xlfn.PERCENTRANK.INC(Table4[Percentage of income from government transfers (Census)],Table4[[#This Row],[Percentage of income from government transfers (Census)]]),"")</f>
        <v>0.30599999999999999</v>
      </c>
      <c r="K1206" s="3">
        <f>IFERROR(_xlfn.PERCENTRANK.INC(Table4[Percentage of households that are renting (Census)],Table4[[#This Row],[Percentage of households that are renting (Census)]]),"")</f>
        <v>0.60799999999999998</v>
      </c>
      <c r="L12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07" spans="2:12" x14ac:dyDescent="0.65">
      <c r="B1207" s="3">
        <v>35211758003</v>
      </c>
      <c r="C1207" s="3">
        <v>35211758</v>
      </c>
      <c r="D1207" s="3">
        <v>270</v>
      </c>
      <c r="E1207" s="3">
        <v>768</v>
      </c>
      <c r="F1207" s="3">
        <f>_xlfn.LET(
 _xlpm.DataPoint, _xlfn.XLOOKUP(Table4[[#This Row],[DBUID]],PMD[DBUID],PMD[Indexed_Proximity_To_Groceries],"",0),
 IF(_xlpm.DataPoint = "","",VALUE(_xlpm.DataPoint)))</f>
        <v>1.52835205031857E-2</v>
      </c>
      <c r="G1207" s="4">
        <f>_xlfn.LET(
 _xlpm.DataPoint, _xlfn.XLOOKUP(Table4[[#This Row],[DAUID]],Census[ALT_GEO_CODE],Census[Percent_Of_Income_From_Goverment_Transfers],"",0),
 IF(_xlpm.DataPoint = "","",VALUE(_xlpm.DataPoint)))</f>
        <v>10.3</v>
      </c>
      <c r="H1207" s="4">
        <f>_xlfn.LET(
 _xlpm.DataPoint, _xlfn.XLOOKUP(Table4[[#This Row],[DAUID]],Census[ALT_GEO_CODE],Census[Percent_Renters],"",0),
 IF(_xlpm.DataPoint = "","",VALUE(_xlpm.DataPoint)))</f>
        <v>16.100000000000001</v>
      </c>
      <c r="I1207" s="3">
        <f>IFERROR(_xlfn.PERCENTRANK.INC(Table4[Proximity to groceries (PMD)],Table4[[#This Row],[Proximity to groceries (PMD)]]),"")</f>
        <v>0.35099999999999998</v>
      </c>
      <c r="J1207" s="3">
        <f>IFERROR(_xlfn.PERCENTRANK.INC(Table4[Percentage of income from government transfers (Census)],Table4[[#This Row],[Percentage of income from government transfers (Census)]]),"")</f>
        <v>0.30599999999999999</v>
      </c>
      <c r="K1207" s="3">
        <f>IFERROR(_xlfn.PERCENTRANK.INC(Table4[Percentage of households that are renting (Census)],Table4[[#This Row],[Percentage of households that are renting (Census)]]),"")</f>
        <v>0.60799999999999998</v>
      </c>
      <c r="L12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08" spans="2:12" x14ac:dyDescent="0.65">
      <c r="B1208" s="3">
        <v>35211758004</v>
      </c>
      <c r="C1208" s="3">
        <v>35211758</v>
      </c>
      <c r="D1208" s="3">
        <v>273</v>
      </c>
      <c r="E1208" s="3">
        <v>768</v>
      </c>
      <c r="F1208" s="3">
        <f>_xlfn.LET(
 _xlpm.DataPoint, _xlfn.XLOOKUP(Table4[[#This Row],[DBUID]],PMD[DBUID],PMD[Indexed_Proximity_To_Groceries],"",0),
 IF(_xlpm.DataPoint = "","",VALUE(_xlpm.DataPoint)))</f>
        <v>1.20687295903076E-2</v>
      </c>
      <c r="G1208" s="4">
        <f>_xlfn.LET(
 _xlpm.DataPoint, _xlfn.XLOOKUP(Table4[[#This Row],[DAUID]],Census[ALT_GEO_CODE],Census[Percent_Of_Income_From_Goverment_Transfers],"",0),
 IF(_xlpm.DataPoint = "","",VALUE(_xlpm.DataPoint)))</f>
        <v>10.3</v>
      </c>
      <c r="H1208" s="4">
        <f>_xlfn.LET(
 _xlpm.DataPoint, _xlfn.XLOOKUP(Table4[[#This Row],[DAUID]],Census[ALT_GEO_CODE],Census[Percent_Renters],"",0),
 IF(_xlpm.DataPoint = "","",VALUE(_xlpm.DataPoint)))</f>
        <v>16.100000000000001</v>
      </c>
      <c r="I1208" s="3">
        <f>IFERROR(_xlfn.PERCENTRANK.INC(Table4[Proximity to groceries (PMD)],Table4[[#This Row],[Proximity to groceries (PMD)]]),"")</f>
        <v>0.27600000000000002</v>
      </c>
      <c r="J1208" s="3">
        <f>IFERROR(_xlfn.PERCENTRANK.INC(Table4[Percentage of income from government transfers (Census)],Table4[[#This Row],[Percentage of income from government transfers (Census)]]),"")</f>
        <v>0.30599999999999999</v>
      </c>
      <c r="K1208" s="3">
        <f>IFERROR(_xlfn.PERCENTRANK.INC(Table4[Percentage of households that are renting (Census)],Table4[[#This Row],[Percentage of households that are renting (Census)]]),"")</f>
        <v>0.60799999999999998</v>
      </c>
      <c r="L12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09" spans="2:12" x14ac:dyDescent="0.65">
      <c r="B1209" s="3">
        <v>35211760001</v>
      </c>
      <c r="C1209" s="3">
        <v>35211760</v>
      </c>
      <c r="D1209" s="3">
        <v>77</v>
      </c>
      <c r="E1209" s="3">
        <v>1258</v>
      </c>
      <c r="F1209" s="3">
        <f>_xlfn.LET(
 _xlpm.DataPoint, _xlfn.XLOOKUP(Table4[[#This Row],[DBUID]],PMD[DBUID],PMD[Indexed_Proximity_To_Groceries],"",0),
 IF(_xlpm.DataPoint = "","",VALUE(_xlpm.DataPoint)))</f>
        <v>1.34163861507845E-2</v>
      </c>
      <c r="G1209" s="4">
        <f>_xlfn.LET(
 _xlpm.DataPoint, _xlfn.XLOOKUP(Table4[[#This Row],[DAUID]],Census[ALT_GEO_CODE],Census[Percent_Of_Income_From_Goverment_Transfers],"",0),
 IF(_xlpm.DataPoint = "","",VALUE(_xlpm.DataPoint)))</f>
        <v>11.1</v>
      </c>
      <c r="H1209" s="4">
        <f>_xlfn.LET(
 _xlpm.DataPoint, _xlfn.XLOOKUP(Table4[[#This Row],[DAUID]],Census[ALT_GEO_CODE],Census[Percent_Renters],"",0),
 IF(_xlpm.DataPoint = "","",VALUE(_xlpm.DataPoint)))</f>
        <v>11.8</v>
      </c>
      <c r="I1209" s="3">
        <f>IFERROR(_xlfn.PERCENTRANK.INC(Table4[Proximity to groceries (PMD)],Table4[[#This Row],[Proximity to groceries (PMD)]]),"")</f>
        <v>0.30599999999999999</v>
      </c>
      <c r="J1209" s="3">
        <f>IFERROR(_xlfn.PERCENTRANK.INC(Table4[Percentage of income from government transfers (Census)],Table4[[#This Row],[Percentage of income from government transfers (Census)]]),"")</f>
        <v>0.39300000000000002</v>
      </c>
      <c r="K1209" s="3">
        <f>IFERROR(_xlfn.PERCENTRANK.INC(Table4[Percentage of households that are renting (Census)],Table4[[#This Row],[Percentage of households that are renting (Census)]]),"")</f>
        <v>0.36599999999999999</v>
      </c>
      <c r="L12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10" spans="2:12" x14ac:dyDescent="0.65">
      <c r="B1210" s="3">
        <v>35211760002</v>
      </c>
      <c r="C1210" s="3">
        <v>35211760</v>
      </c>
      <c r="D1210" s="3">
        <v>952</v>
      </c>
      <c r="E1210" s="3">
        <v>1258</v>
      </c>
      <c r="F1210" s="3">
        <f>_xlfn.LET(
 _xlpm.DataPoint, _xlfn.XLOOKUP(Table4[[#This Row],[DBUID]],PMD[DBUID],PMD[Indexed_Proximity_To_Groceries],"",0),
 IF(_xlpm.DataPoint = "","",VALUE(_xlpm.DataPoint)))</f>
        <v>2.7900049358965302E-2</v>
      </c>
      <c r="G1210" s="4">
        <f>_xlfn.LET(
 _xlpm.DataPoint, _xlfn.XLOOKUP(Table4[[#This Row],[DAUID]],Census[ALT_GEO_CODE],Census[Percent_Of_Income_From_Goverment_Transfers],"",0),
 IF(_xlpm.DataPoint = "","",VALUE(_xlpm.DataPoint)))</f>
        <v>11.1</v>
      </c>
      <c r="H1210" s="4">
        <f>_xlfn.LET(
 _xlpm.DataPoint, _xlfn.XLOOKUP(Table4[[#This Row],[DAUID]],Census[ALT_GEO_CODE],Census[Percent_Renters],"",0),
 IF(_xlpm.DataPoint = "","",VALUE(_xlpm.DataPoint)))</f>
        <v>11.8</v>
      </c>
      <c r="I1210" s="3">
        <f>IFERROR(_xlfn.PERCENTRANK.INC(Table4[Proximity to groceries (PMD)],Table4[[#This Row],[Proximity to groceries (PMD)]]),"")</f>
        <v>0.57199999999999995</v>
      </c>
      <c r="J1210" s="3">
        <f>IFERROR(_xlfn.PERCENTRANK.INC(Table4[Percentage of income from government transfers (Census)],Table4[[#This Row],[Percentage of income from government transfers (Census)]]),"")</f>
        <v>0.39300000000000002</v>
      </c>
      <c r="K1210" s="3">
        <f>IFERROR(_xlfn.PERCENTRANK.INC(Table4[Percentage of households that are renting (Census)],Table4[[#This Row],[Percentage of households that are renting (Census)]]),"")</f>
        <v>0.36599999999999999</v>
      </c>
      <c r="L121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0.39485635753388132</v>
      </c>
    </row>
    <row r="1211" spans="2:12" x14ac:dyDescent="0.65">
      <c r="B1211" s="3">
        <v>35211760003</v>
      </c>
      <c r="C1211" s="3">
        <v>35211760</v>
      </c>
      <c r="D1211" s="3">
        <v>150</v>
      </c>
      <c r="E1211" s="3">
        <v>1258</v>
      </c>
      <c r="F1211" s="3">
        <f>_xlfn.LET(
 _xlpm.DataPoint, _xlfn.XLOOKUP(Table4[[#This Row],[DBUID]],PMD[DBUID],PMD[Indexed_Proximity_To_Groceries],"",0),
 IF(_xlpm.DataPoint = "","",VALUE(_xlpm.DataPoint)))</f>
        <v>9.9585716299027006E-3</v>
      </c>
      <c r="G1211" s="4">
        <f>_xlfn.LET(
 _xlpm.DataPoint, _xlfn.XLOOKUP(Table4[[#This Row],[DAUID]],Census[ALT_GEO_CODE],Census[Percent_Of_Income_From_Goverment_Transfers],"",0),
 IF(_xlpm.DataPoint = "","",VALUE(_xlpm.DataPoint)))</f>
        <v>11.1</v>
      </c>
      <c r="H1211" s="4">
        <f>_xlfn.LET(
 _xlpm.DataPoint, _xlfn.XLOOKUP(Table4[[#This Row],[DAUID]],Census[ALT_GEO_CODE],Census[Percent_Renters],"",0),
 IF(_xlpm.DataPoint = "","",VALUE(_xlpm.DataPoint)))</f>
        <v>11.8</v>
      </c>
      <c r="I1211" s="3">
        <f>IFERROR(_xlfn.PERCENTRANK.INC(Table4[Proximity to groceries (PMD)],Table4[[#This Row],[Proximity to groceries (PMD)]]),"")</f>
        <v>0.23300000000000001</v>
      </c>
      <c r="J1211" s="3">
        <f>IFERROR(_xlfn.PERCENTRANK.INC(Table4[Percentage of income from government transfers (Census)],Table4[[#This Row],[Percentage of income from government transfers (Census)]]),"")</f>
        <v>0.39300000000000002</v>
      </c>
      <c r="K1211" s="3">
        <f>IFERROR(_xlfn.PERCENTRANK.INC(Table4[Percentage of households that are renting (Census)],Table4[[#This Row],[Percentage of households that are renting (Census)]]),"")</f>
        <v>0.36599999999999999</v>
      </c>
      <c r="L12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12" spans="2:12" x14ac:dyDescent="0.65">
      <c r="B1212" s="3">
        <v>35211760004</v>
      </c>
      <c r="C1212" s="3">
        <v>35211760</v>
      </c>
      <c r="D1212" s="3">
        <v>79</v>
      </c>
      <c r="E1212" s="3">
        <v>1258</v>
      </c>
      <c r="F1212" s="3">
        <f>_xlfn.LET(
 _xlpm.DataPoint, _xlfn.XLOOKUP(Table4[[#This Row],[DBUID]],PMD[DBUID],PMD[Indexed_Proximity_To_Groceries],"",0),
 IF(_xlpm.DataPoint = "","",VALUE(_xlpm.DataPoint)))</f>
        <v>6.9193929115905998E-3</v>
      </c>
      <c r="G1212" s="4">
        <f>_xlfn.LET(
 _xlpm.DataPoint, _xlfn.XLOOKUP(Table4[[#This Row],[DAUID]],Census[ALT_GEO_CODE],Census[Percent_Of_Income_From_Goverment_Transfers],"",0),
 IF(_xlpm.DataPoint = "","",VALUE(_xlpm.DataPoint)))</f>
        <v>11.1</v>
      </c>
      <c r="H1212" s="4">
        <f>_xlfn.LET(
 _xlpm.DataPoint, _xlfn.XLOOKUP(Table4[[#This Row],[DAUID]],Census[ALT_GEO_CODE],Census[Percent_Renters],"",0),
 IF(_xlpm.DataPoint = "","",VALUE(_xlpm.DataPoint)))</f>
        <v>11.8</v>
      </c>
      <c r="I1212" s="3">
        <f>IFERROR(_xlfn.PERCENTRANK.INC(Table4[Proximity to groceries (PMD)],Table4[[#This Row],[Proximity to groceries (PMD)]]),"")</f>
        <v>0.154</v>
      </c>
      <c r="J1212" s="3">
        <f>IFERROR(_xlfn.PERCENTRANK.INC(Table4[Percentage of income from government transfers (Census)],Table4[[#This Row],[Percentage of income from government transfers (Census)]]),"")</f>
        <v>0.39300000000000002</v>
      </c>
      <c r="K1212" s="3">
        <f>IFERROR(_xlfn.PERCENTRANK.INC(Table4[Percentage of households that are renting (Census)],Table4[[#This Row],[Percentage of households that are renting (Census)]]),"")</f>
        <v>0.36599999999999999</v>
      </c>
      <c r="L12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13" spans="2:12" x14ac:dyDescent="0.65">
      <c r="B1213" s="3">
        <v>35211761001</v>
      </c>
      <c r="C1213" s="3">
        <v>35211761</v>
      </c>
      <c r="D1213" s="3">
        <v>171</v>
      </c>
      <c r="E1213" s="3">
        <v>528</v>
      </c>
      <c r="F1213" s="3">
        <f>_xlfn.LET(
 _xlpm.DataPoint, _xlfn.XLOOKUP(Table4[[#This Row],[DBUID]],PMD[DBUID],PMD[Indexed_Proximity_To_Groceries],"",0),
 IF(_xlpm.DataPoint = "","",VALUE(_xlpm.DataPoint)))</f>
        <v>1.5392832237826601E-2</v>
      </c>
      <c r="G1213" s="4">
        <f>_xlfn.LET(
 _xlpm.DataPoint, _xlfn.XLOOKUP(Table4[[#This Row],[DAUID]],Census[ALT_GEO_CODE],Census[Percent_Of_Income_From_Goverment_Transfers],"",0),
 IF(_xlpm.DataPoint = "","",VALUE(_xlpm.DataPoint)))</f>
        <v>13.8</v>
      </c>
      <c r="H1213" s="4">
        <f>_xlfn.LET(
 _xlpm.DataPoint, _xlfn.XLOOKUP(Table4[[#This Row],[DAUID]],Census[ALT_GEO_CODE],Census[Percent_Renters],"",0),
 IF(_xlpm.DataPoint = "","",VALUE(_xlpm.DataPoint)))</f>
        <v>16.7</v>
      </c>
      <c r="I1213" s="3">
        <f>IFERROR(_xlfn.PERCENTRANK.INC(Table4[Proximity to groceries (PMD)],Table4[[#This Row],[Proximity to groceries (PMD)]]),"")</f>
        <v>0.35299999999999998</v>
      </c>
      <c r="J1213" s="3">
        <f>IFERROR(_xlfn.PERCENTRANK.INC(Table4[Percentage of income from government transfers (Census)],Table4[[#This Row],[Percentage of income from government transfers (Census)]]),"")</f>
        <v>0.748</v>
      </c>
      <c r="K1213" s="3">
        <f>IFERROR(_xlfn.PERCENTRANK.INC(Table4[Percentage of households that are renting (Census)],Table4[[#This Row],[Percentage of households that are renting (Census)]]),"")</f>
        <v>0.61799999999999999</v>
      </c>
      <c r="L12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14" spans="2:12" x14ac:dyDescent="0.65">
      <c r="B1214" s="3">
        <v>35211761002</v>
      </c>
      <c r="C1214" s="3">
        <v>35211761</v>
      </c>
      <c r="D1214" s="3">
        <v>132</v>
      </c>
      <c r="E1214" s="3">
        <v>528</v>
      </c>
      <c r="F1214" s="3">
        <f>_xlfn.LET(
 _xlpm.DataPoint, _xlfn.XLOOKUP(Table4[[#This Row],[DBUID]],PMD[DBUID],PMD[Indexed_Proximity_To_Groceries],"",0),
 IF(_xlpm.DataPoint = "","",VALUE(_xlpm.DataPoint)))</f>
        <v>2.7776053684202599E-2</v>
      </c>
      <c r="G1214" s="4">
        <f>_xlfn.LET(
 _xlpm.DataPoint, _xlfn.XLOOKUP(Table4[[#This Row],[DAUID]],Census[ALT_GEO_CODE],Census[Percent_Of_Income_From_Goverment_Transfers],"",0),
 IF(_xlpm.DataPoint = "","",VALUE(_xlpm.DataPoint)))</f>
        <v>13.8</v>
      </c>
      <c r="H1214" s="4">
        <f>_xlfn.LET(
 _xlpm.DataPoint, _xlfn.XLOOKUP(Table4[[#This Row],[DAUID]],Census[ALT_GEO_CODE],Census[Percent_Renters],"",0),
 IF(_xlpm.DataPoint = "","",VALUE(_xlpm.DataPoint)))</f>
        <v>16.7</v>
      </c>
      <c r="I1214" s="3">
        <f>IFERROR(_xlfn.PERCENTRANK.INC(Table4[Proximity to groceries (PMD)],Table4[[#This Row],[Proximity to groceries (PMD)]]),"")</f>
        <v>0.56999999999999995</v>
      </c>
      <c r="J1214" s="3">
        <f>IFERROR(_xlfn.PERCENTRANK.INC(Table4[Percentage of income from government transfers (Census)],Table4[[#This Row],[Percentage of income from government transfers (Census)]]),"")</f>
        <v>0.748</v>
      </c>
      <c r="K1214" s="3">
        <f>IFERROR(_xlfn.PERCENTRANK.INC(Table4[Percentage of households that are renting (Census)],Table4[[#This Row],[Percentage of households that are renting (Census)]]),"")</f>
        <v>0.61799999999999999</v>
      </c>
      <c r="L12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15" spans="2:12" x14ac:dyDescent="0.65">
      <c r="B1215" s="3">
        <v>35211761003</v>
      </c>
      <c r="C1215" s="3">
        <v>35211761</v>
      </c>
      <c r="D1215" s="3">
        <v>225</v>
      </c>
      <c r="E1215" s="3">
        <v>528</v>
      </c>
      <c r="F1215" s="3">
        <f>_xlfn.LET(
 _xlpm.DataPoint, _xlfn.XLOOKUP(Table4[[#This Row],[DBUID]],PMD[DBUID],PMD[Indexed_Proximity_To_Groceries],"",0),
 IF(_xlpm.DataPoint = "","",VALUE(_xlpm.DataPoint)))</f>
        <v>1.358321074216E-2</v>
      </c>
      <c r="G1215" s="4">
        <f>_xlfn.LET(
 _xlpm.DataPoint, _xlfn.XLOOKUP(Table4[[#This Row],[DAUID]],Census[ALT_GEO_CODE],Census[Percent_Of_Income_From_Goverment_Transfers],"",0),
 IF(_xlpm.DataPoint = "","",VALUE(_xlpm.DataPoint)))</f>
        <v>13.8</v>
      </c>
      <c r="H1215" s="4">
        <f>_xlfn.LET(
 _xlpm.DataPoint, _xlfn.XLOOKUP(Table4[[#This Row],[DAUID]],Census[ALT_GEO_CODE],Census[Percent_Renters],"",0),
 IF(_xlpm.DataPoint = "","",VALUE(_xlpm.DataPoint)))</f>
        <v>16.7</v>
      </c>
      <c r="I1215" s="3">
        <f>IFERROR(_xlfn.PERCENTRANK.INC(Table4[Proximity to groceries (PMD)],Table4[[#This Row],[Proximity to groceries (PMD)]]),"")</f>
        <v>0.311</v>
      </c>
      <c r="J1215" s="3">
        <f>IFERROR(_xlfn.PERCENTRANK.INC(Table4[Percentage of income from government transfers (Census)],Table4[[#This Row],[Percentage of income from government transfers (Census)]]),"")</f>
        <v>0.748</v>
      </c>
      <c r="K1215" s="3">
        <f>IFERROR(_xlfn.PERCENTRANK.INC(Table4[Percentage of households that are renting (Census)],Table4[[#This Row],[Percentage of households that are renting (Census)]]),"")</f>
        <v>0.61799999999999999</v>
      </c>
      <c r="L12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16" spans="2:12" x14ac:dyDescent="0.65">
      <c r="B1216" s="3">
        <v>35211762003</v>
      </c>
      <c r="C1216" s="3">
        <v>35211762</v>
      </c>
      <c r="D1216" s="3">
        <v>36</v>
      </c>
      <c r="E1216" s="3">
        <v>5764</v>
      </c>
      <c r="F1216" s="3" t="str">
        <f>_xlfn.LET(
 _xlpm.DataPoint, _xlfn.XLOOKUP(Table4[[#This Row],[DBUID]],PMD[DBUID],PMD[Indexed_Proximity_To_Groceries],"",0),
 IF(_xlpm.DataPoint = "","",VALUE(_xlpm.DataPoint)))</f>
        <v/>
      </c>
      <c r="G1216" s="4">
        <f>_xlfn.LET(
 _xlpm.DataPoint, _xlfn.XLOOKUP(Table4[[#This Row],[DAUID]],Census[ALT_GEO_CODE],Census[Percent_Of_Income_From_Goverment_Transfers],"",0),
 IF(_xlpm.DataPoint = "","",VALUE(_xlpm.DataPoint)))</f>
        <v>16.2</v>
      </c>
      <c r="H1216" s="4">
        <f>_xlfn.LET(
 _xlpm.DataPoint, _xlfn.XLOOKUP(Table4[[#This Row],[DAUID]],Census[ALT_GEO_CODE],Census[Percent_Renters],"",0),
 IF(_xlpm.DataPoint = "","",VALUE(_xlpm.DataPoint)))</f>
        <v>11.4</v>
      </c>
      <c r="I1216" s="3" t="str">
        <f>IFERROR(_xlfn.PERCENTRANK.INC(Table4[Proximity to groceries (PMD)],Table4[[#This Row],[Proximity to groceries (PMD)]]),"")</f>
        <v/>
      </c>
      <c r="J1216" s="3">
        <f>IFERROR(_xlfn.PERCENTRANK.INC(Table4[Percentage of income from government transfers (Census)],Table4[[#This Row],[Percentage of income from government transfers (Census)]]),"")</f>
        <v>0.86399999999999999</v>
      </c>
      <c r="K1216" s="3">
        <f>IFERROR(_xlfn.PERCENTRANK.INC(Table4[Percentage of households that are renting (Census)],Table4[[#This Row],[Percentage of households that are renting (Census)]]),"")</f>
        <v>0.34499999999999997</v>
      </c>
      <c r="L12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17" spans="2:12" x14ac:dyDescent="0.65">
      <c r="B1217" s="3">
        <v>35211762004</v>
      </c>
      <c r="C1217" s="3">
        <v>35211762</v>
      </c>
      <c r="D1217" s="3">
        <v>32</v>
      </c>
      <c r="E1217" s="3">
        <v>5764</v>
      </c>
      <c r="F1217" s="3" t="str">
        <f>_xlfn.LET(
 _xlpm.DataPoint, _xlfn.XLOOKUP(Table4[[#This Row],[DBUID]],PMD[DBUID],PMD[Indexed_Proximity_To_Groceries],"",0),
 IF(_xlpm.DataPoint = "","",VALUE(_xlpm.DataPoint)))</f>
        <v/>
      </c>
      <c r="G1217" s="4">
        <f>_xlfn.LET(
 _xlpm.DataPoint, _xlfn.XLOOKUP(Table4[[#This Row],[DAUID]],Census[ALT_GEO_CODE],Census[Percent_Of_Income_From_Goverment_Transfers],"",0),
 IF(_xlpm.DataPoint = "","",VALUE(_xlpm.DataPoint)))</f>
        <v>16.2</v>
      </c>
      <c r="H1217" s="4">
        <f>_xlfn.LET(
 _xlpm.DataPoint, _xlfn.XLOOKUP(Table4[[#This Row],[DAUID]],Census[ALT_GEO_CODE],Census[Percent_Renters],"",0),
 IF(_xlpm.DataPoint = "","",VALUE(_xlpm.DataPoint)))</f>
        <v>11.4</v>
      </c>
      <c r="I1217" s="3" t="str">
        <f>IFERROR(_xlfn.PERCENTRANK.INC(Table4[Proximity to groceries (PMD)],Table4[[#This Row],[Proximity to groceries (PMD)]]),"")</f>
        <v/>
      </c>
      <c r="J1217" s="3">
        <f>IFERROR(_xlfn.PERCENTRANK.INC(Table4[Percentage of income from government transfers (Census)],Table4[[#This Row],[Percentage of income from government transfers (Census)]]),"")</f>
        <v>0.86399999999999999</v>
      </c>
      <c r="K1217" s="3">
        <f>IFERROR(_xlfn.PERCENTRANK.INC(Table4[Percentage of households that are renting (Census)],Table4[[#This Row],[Percentage of households that are renting (Census)]]),"")</f>
        <v>0.34499999999999997</v>
      </c>
      <c r="L12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18" spans="2:12" x14ac:dyDescent="0.65">
      <c r="B1218" s="3">
        <v>35211762005</v>
      </c>
      <c r="C1218" s="3">
        <v>35211762</v>
      </c>
      <c r="D1218" s="3">
        <v>0</v>
      </c>
      <c r="E1218" s="3">
        <v>5764</v>
      </c>
      <c r="F1218" s="3" t="str">
        <f>_xlfn.LET(
 _xlpm.DataPoint, _xlfn.XLOOKUP(Table4[[#This Row],[DBUID]],PMD[DBUID],PMD[Indexed_Proximity_To_Groceries],"",0),
 IF(_xlpm.DataPoint = "","",VALUE(_xlpm.DataPoint)))</f>
        <v/>
      </c>
      <c r="G1218" s="4">
        <f>_xlfn.LET(
 _xlpm.DataPoint, _xlfn.XLOOKUP(Table4[[#This Row],[DAUID]],Census[ALT_GEO_CODE],Census[Percent_Of_Income_From_Goverment_Transfers],"",0),
 IF(_xlpm.DataPoint = "","",VALUE(_xlpm.DataPoint)))</f>
        <v>16.2</v>
      </c>
      <c r="H1218" s="4">
        <f>_xlfn.LET(
 _xlpm.DataPoint, _xlfn.XLOOKUP(Table4[[#This Row],[DAUID]],Census[ALT_GEO_CODE],Census[Percent_Renters],"",0),
 IF(_xlpm.DataPoint = "","",VALUE(_xlpm.DataPoint)))</f>
        <v>11.4</v>
      </c>
      <c r="I1218" s="3" t="str">
        <f>IFERROR(_xlfn.PERCENTRANK.INC(Table4[Proximity to groceries (PMD)],Table4[[#This Row],[Proximity to groceries (PMD)]]),"")</f>
        <v/>
      </c>
      <c r="J1218" s="3">
        <f>IFERROR(_xlfn.PERCENTRANK.INC(Table4[Percentage of income from government transfers (Census)],Table4[[#This Row],[Percentage of income from government transfers (Census)]]),"")</f>
        <v>0.86399999999999999</v>
      </c>
      <c r="K1218" s="3">
        <f>IFERROR(_xlfn.PERCENTRANK.INC(Table4[Percentage of households that are renting (Census)],Table4[[#This Row],[Percentage of households that are renting (Census)]]),"")</f>
        <v>0.34499999999999997</v>
      </c>
      <c r="L12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19" spans="2:12" x14ac:dyDescent="0.65">
      <c r="B1219" s="3">
        <v>35211762006</v>
      </c>
      <c r="C1219" s="3">
        <v>35211762</v>
      </c>
      <c r="D1219" s="3">
        <v>86</v>
      </c>
      <c r="E1219" s="3">
        <v>5764</v>
      </c>
      <c r="F1219" s="3" t="str">
        <f>_xlfn.LET(
 _xlpm.DataPoint, _xlfn.XLOOKUP(Table4[[#This Row],[DBUID]],PMD[DBUID],PMD[Indexed_Proximity_To_Groceries],"",0),
 IF(_xlpm.DataPoint = "","",VALUE(_xlpm.DataPoint)))</f>
        <v/>
      </c>
      <c r="G1219" s="4">
        <f>_xlfn.LET(
 _xlpm.DataPoint, _xlfn.XLOOKUP(Table4[[#This Row],[DAUID]],Census[ALT_GEO_CODE],Census[Percent_Of_Income_From_Goverment_Transfers],"",0),
 IF(_xlpm.DataPoint = "","",VALUE(_xlpm.DataPoint)))</f>
        <v>16.2</v>
      </c>
      <c r="H1219" s="4">
        <f>_xlfn.LET(
 _xlpm.DataPoint, _xlfn.XLOOKUP(Table4[[#This Row],[DAUID]],Census[ALT_GEO_CODE],Census[Percent_Renters],"",0),
 IF(_xlpm.DataPoint = "","",VALUE(_xlpm.DataPoint)))</f>
        <v>11.4</v>
      </c>
      <c r="I1219" s="3" t="str">
        <f>IFERROR(_xlfn.PERCENTRANK.INC(Table4[Proximity to groceries (PMD)],Table4[[#This Row],[Proximity to groceries (PMD)]]),"")</f>
        <v/>
      </c>
      <c r="J1219" s="3">
        <f>IFERROR(_xlfn.PERCENTRANK.INC(Table4[Percentage of income from government transfers (Census)],Table4[[#This Row],[Percentage of income from government transfers (Census)]]),"")</f>
        <v>0.86399999999999999</v>
      </c>
      <c r="K1219" s="3">
        <f>IFERROR(_xlfn.PERCENTRANK.INC(Table4[Percentage of households that are renting (Census)],Table4[[#This Row],[Percentage of households that are renting (Census)]]),"")</f>
        <v>0.34499999999999997</v>
      </c>
      <c r="L12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20" spans="2:12" x14ac:dyDescent="0.65">
      <c r="B1220" s="3">
        <v>35211762007</v>
      </c>
      <c r="C1220" s="3">
        <v>35211762</v>
      </c>
      <c r="D1220" s="3">
        <v>32</v>
      </c>
      <c r="E1220" s="3">
        <v>5764</v>
      </c>
      <c r="F1220" s="3" t="str">
        <f>_xlfn.LET(
 _xlpm.DataPoint, _xlfn.XLOOKUP(Table4[[#This Row],[DBUID]],PMD[DBUID],PMD[Indexed_Proximity_To_Groceries],"",0),
 IF(_xlpm.DataPoint = "","",VALUE(_xlpm.DataPoint)))</f>
        <v/>
      </c>
      <c r="G1220" s="4">
        <f>_xlfn.LET(
 _xlpm.DataPoint, _xlfn.XLOOKUP(Table4[[#This Row],[DAUID]],Census[ALT_GEO_CODE],Census[Percent_Of_Income_From_Goverment_Transfers],"",0),
 IF(_xlpm.DataPoint = "","",VALUE(_xlpm.DataPoint)))</f>
        <v>16.2</v>
      </c>
      <c r="H1220" s="4">
        <f>_xlfn.LET(
 _xlpm.DataPoint, _xlfn.XLOOKUP(Table4[[#This Row],[DAUID]],Census[ALT_GEO_CODE],Census[Percent_Renters],"",0),
 IF(_xlpm.DataPoint = "","",VALUE(_xlpm.DataPoint)))</f>
        <v>11.4</v>
      </c>
      <c r="I1220" s="3" t="str">
        <f>IFERROR(_xlfn.PERCENTRANK.INC(Table4[Proximity to groceries (PMD)],Table4[[#This Row],[Proximity to groceries (PMD)]]),"")</f>
        <v/>
      </c>
      <c r="J1220" s="3">
        <f>IFERROR(_xlfn.PERCENTRANK.INC(Table4[Percentage of income from government transfers (Census)],Table4[[#This Row],[Percentage of income from government transfers (Census)]]),"")</f>
        <v>0.86399999999999999</v>
      </c>
      <c r="K1220" s="3">
        <f>IFERROR(_xlfn.PERCENTRANK.INC(Table4[Percentage of households that are renting (Census)],Table4[[#This Row],[Percentage of households that are renting (Census)]]),"")</f>
        <v>0.34499999999999997</v>
      </c>
      <c r="L12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21" spans="2:12" x14ac:dyDescent="0.65">
      <c r="B1221" s="3">
        <v>35211762008</v>
      </c>
      <c r="C1221" s="3">
        <v>35211762</v>
      </c>
      <c r="D1221" s="3">
        <v>5</v>
      </c>
      <c r="E1221" s="3">
        <v>5764</v>
      </c>
      <c r="F1221" s="3" t="str">
        <f>_xlfn.LET(
 _xlpm.DataPoint, _xlfn.XLOOKUP(Table4[[#This Row],[DBUID]],PMD[DBUID],PMD[Indexed_Proximity_To_Groceries],"",0),
 IF(_xlpm.DataPoint = "","",VALUE(_xlpm.DataPoint)))</f>
        <v/>
      </c>
      <c r="G1221" s="4">
        <f>_xlfn.LET(
 _xlpm.DataPoint, _xlfn.XLOOKUP(Table4[[#This Row],[DAUID]],Census[ALT_GEO_CODE],Census[Percent_Of_Income_From_Goverment_Transfers],"",0),
 IF(_xlpm.DataPoint = "","",VALUE(_xlpm.DataPoint)))</f>
        <v>16.2</v>
      </c>
      <c r="H1221" s="4">
        <f>_xlfn.LET(
 _xlpm.DataPoint, _xlfn.XLOOKUP(Table4[[#This Row],[DAUID]],Census[ALT_GEO_CODE],Census[Percent_Renters],"",0),
 IF(_xlpm.DataPoint = "","",VALUE(_xlpm.DataPoint)))</f>
        <v>11.4</v>
      </c>
      <c r="I1221" s="3" t="str">
        <f>IFERROR(_xlfn.PERCENTRANK.INC(Table4[Proximity to groceries (PMD)],Table4[[#This Row],[Proximity to groceries (PMD)]]),"")</f>
        <v/>
      </c>
      <c r="J1221" s="3">
        <f>IFERROR(_xlfn.PERCENTRANK.INC(Table4[Percentage of income from government transfers (Census)],Table4[[#This Row],[Percentage of income from government transfers (Census)]]),"")</f>
        <v>0.86399999999999999</v>
      </c>
      <c r="K1221" s="3">
        <f>IFERROR(_xlfn.PERCENTRANK.INC(Table4[Percentage of households that are renting (Census)],Table4[[#This Row],[Percentage of households that are renting (Census)]]),"")</f>
        <v>0.34499999999999997</v>
      </c>
      <c r="L12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22" spans="2:12" x14ac:dyDescent="0.65">
      <c r="B1222" s="3">
        <v>35211762010</v>
      </c>
      <c r="C1222" s="3">
        <v>35211762</v>
      </c>
      <c r="D1222" s="3">
        <v>45</v>
      </c>
      <c r="E1222" s="3">
        <v>5764</v>
      </c>
      <c r="F1222" s="3" t="str">
        <f>_xlfn.LET(
 _xlpm.DataPoint, _xlfn.XLOOKUP(Table4[[#This Row],[DBUID]],PMD[DBUID],PMD[Indexed_Proximity_To_Groceries],"",0),
 IF(_xlpm.DataPoint = "","",VALUE(_xlpm.DataPoint)))</f>
        <v/>
      </c>
      <c r="G1222" s="4">
        <f>_xlfn.LET(
 _xlpm.DataPoint, _xlfn.XLOOKUP(Table4[[#This Row],[DAUID]],Census[ALT_GEO_CODE],Census[Percent_Of_Income_From_Goverment_Transfers],"",0),
 IF(_xlpm.DataPoint = "","",VALUE(_xlpm.DataPoint)))</f>
        <v>16.2</v>
      </c>
      <c r="H1222" s="4">
        <f>_xlfn.LET(
 _xlpm.DataPoint, _xlfn.XLOOKUP(Table4[[#This Row],[DAUID]],Census[ALT_GEO_CODE],Census[Percent_Renters],"",0),
 IF(_xlpm.DataPoint = "","",VALUE(_xlpm.DataPoint)))</f>
        <v>11.4</v>
      </c>
      <c r="I1222" s="3" t="str">
        <f>IFERROR(_xlfn.PERCENTRANK.INC(Table4[Proximity to groceries (PMD)],Table4[[#This Row],[Proximity to groceries (PMD)]]),"")</f>
        <v/>
      </c>
      <c r="J1222" s="3">
        <f>IFERROR(_xlfn.PERCENTRANK.INC(Table4[Percentage of income from government transfers (Census)],Table4[[#This Row],[Percentage of income from government transfers (Census)]]),"")</f>
        <v>0.86399999999999999</v>
      </c>
      <c r="K1222" s="3">
        <f>IFERROR(_xlfn.PERCENTRANK.INC(Table4[Percentage of households that are renting (Census)],Table4[[#This Row],[Percentage of households that are renting (Census)]]),"")</f>
        <v>0.34499999999999997</v>
      </c>
      <c r="L12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23" spans="2:12" x14ac:dyDescent="0.65">
      <c r="B1223" s="3">
        <v>35211762011</v>
      </c>
      <c r="C1223" s="3">
        <v>35211762</v>
      </c>
      <c r="D1223" s="3">
        <v>31</v>
      </c>
      <c r="E1223" s="3">
        <v>5764</v>
      </c>
      <c r="F1223" s="3" t="str">
        <f>_xlfn.LET(
 _xlpm.DataPoint, _xlfn.XLOOKUP(Table4[[#This Row],[DBUID]],PMD[DBUID],PMD[Indexed_Proximity_To_Groceries],"",0),
 IF(_xlpm.DataPoint = "","",VALUE(_xlpm.DataPoint)))</f>
        <v/>
      </c>
      <c r="G1223" s="4">
        <f>_xlfn.LET(
 _xlpm.DataPoint, _xlfn.XLOOKUP(Table4[[#This Row],[DAUID]],Census[ALT_GEO_CODE],Census[Percent_Of_Income_From_Goverment_Transfers],"",0),
 IF(_xlpm.DataPoint = "","",VALUE(_xlpm.DataPoint)))</f>
        <v>16.2</v>
      </c>
      <c r="H1223" s="4">
        <f>_xlfn.LET(
 _xlpm.DataPoint, _xlfn.XLOOKUP(Table4[[#This Row],[DAUID]],Census[ALT_GEO_CODE],Census[Percent_Renters],"",0),
 IF(_xlpm.DataPoint = "","",VALUE(_xlpm.DataPoint)))</f>
        <v>11.4</v>
      </c>
      <c r="I1223" s="3" t="str">
        <f>IFERROR(_xlfn.PERCENTRANK.INC(Table4[Proximity to groceries (PMD)],Table4[[#This Row],[Proximity to groceries (PMD)]]),"")</f>
        <v/>
      </c>
      <c r="J1223" s="3">
        <f>IFERROR(_xlfn.PERCENTRANK.INC(Table4[Percentage of income from government transfers (Census)],Table4[[#This Row],[Percentage of income from government transfers (Census)]]),"")</f>
        <v>0.86399999999999999</v>
      </c>
      <c r="K1223" s="3">
        <f>IFERROR(_xlfn.PERCENTRANK.INC(Table4[Percentage of households that are renting (Census)],Table4[[#This Row],[Percentage of households that are renting (Census)]]),"")</f>
        <v>0.34499999999999997</v>
      </c>
      <c r="L12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24" spans="2:12" x14ac:dyDescent="0.65">
      <c r="B1224" s="3">
        <v>35211762012</v>
      </c>
      <c r="C1224" s="3">
        <v>35211762</v>
      </c>
      <c r="D1224" s="3">
        <v>497</v>
      </c>
      <c r="E1224" s="3">
        <v>5764</v>
      </c>
      <c r="F1224" s="3" t="str">
        <f>_xlfn.LET(
 _xlpm.DataPoint, _xlfn.XLOOKUP(Table4[[#This Row],[DBUID]],PMD[DBUID],PMD[Indexed_Proximity_To_Groceries],"",0),
 IF(_xlpm.DataPoint = "","",VALUE(_xlpm.DataPoint)))</f>
        <v/>
      </c>
      <c r="G1224" s="4">
        <f>_xlfn.LET(
 _xlpm.DataPoint, _xlfn.XLOOKUP(Table4[[#This Row],[DAUID]],Census[ALT_GEO_CODE],Census[Percent_Of_Income_From_Goverment_Transfers],"",0),
 IF(_xlpm.DataPoint = "","",VALUE(_xlpm.DataPoint)))</f>
        <v>16.2</v>
      </c>
      <c r="H1224" s="4">
        <f>_xlfn.LET(
 _xlpm.DataPoint, _xlfn.XLOOKUP(Table4[[#This Row],[DAUID]],Census[ALT_GEO_CODE],Census[Percent_Renters],"",0),
 IF(_xlpm.DataPoint = "","",VALUE(_xlpm.DataPoint)))</f>
        <v>11.4</v>
      </c>
      <c r="I1224" s="3" t="str">
        <f>IFERROR(_xlfn.PERCENTRANK.INC(Table4[Proximity to groceries (PMD)],Table4[[#This Row],[Proximity to groceries (PMD)]]),"")</f>
        <v/>
      </c>
      <c r="J1224" s="3">
        <f>IFERROR(_xlfn.PERCENTRANK.INC(Table4[Percentage of income from government transfers (Census)],Table4[[#This Row],[Percentage of income from government transfers (Census)]]),"")</f>
        <v>0.86399999999999999</v>
      </c>
      <c r="K1224" s="3">
        <f>IFERROR(_xlfn.PERCENTRANK.INC(Table4[Percentage of households that are renting (Census)],Table4[[#This Row],[Percentage of households that are renting (Census)]]),"")</f>
        <v>0.34499999999999997</v>
      </c>
      <c r="L12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25" spans="2:12" x14ac:dyDescent="0.65">
      <c r="B1225" s="3">
        <v>35211762013</v>
      </c>
      <c r="C1225" s="3">
        <v>35211762</v>
      </c>
      <c r="D1225" s="3">
        <v>10</v>
      </c>
      <c r="E1225" s="3">
        <v>5764</v>
      </c>
      <c r="F1225" s="3" t="str">
        <f>_xlfn.LET(
 _xlpm.DataPoint, _xlfn.XLOOKUP(Table4[[#This Row],[DBUID]],PMD[DBUID],PMD[Indexed_Proximity_To_Groceries],"",0),
 IF(_xlpm.DataPoint = "","",VALUE(_xlpm.DataPoint)))</f>
        <v/>
      </c>
      <c r="G1225" s="4">
        <f>_xlfn.LET(
 _xlpm.DataPoint, _xlfn.XLOOKUP(Table4[[#This Row],[DAUID]],Census[ALT_GEO_CODE],Census[Percent_Of_Income_From_Goverment_Transfers],"",0),
 IF(_xlpm.DataPoint = "","",VALUE(_xlpm.DataPoint)))</f>
        <v>16.2</v>
      </c>
      <c r="H1225" s="4">
        <f>_xlfn.LET(
 _xlpm.DataPoint, _xlfn.XLOOKUP(Table4[[#This Row],[DAUID]],Census[ALT_GEO_CODE],Census[Percent_Renters],"",0),
 IF(_xlpm.DataPoint = "","",VALUE(_xlpm.DataPoint)))</f>
        <v>11.4</v>
      </c>
      <c r="I1225" s="3" t="str">
        <f>IFERROR(_xlfn.PERCENTRANK.INC(Table4[Proximity to groceries (PMD)],Table4[[#This Row],[Proximity to groceries (PMD)]]),"")</f>
        <v/>
      </c>
      <c r="J1225" s="3">
        <f>IFERROR(_xlfn.PERCENTRANK.INC(Table4[Percentage of income from government transfers (Census)],Table4[[#This Row],[Percentage of income from government transfers (Census)]]),"")</f>
        <v>0.86399999999999999</v>
      </c>
      <c r="K1225" s="3">
        <f>IFERROR(_xlfn.PERCENTRANK.INC(Table4[Percentage of households that are renting (Census)],Table4[[#This Row],[Percentage of households that are renting (Census)]]),"")</f>
        <v>0.34499999999999997</v>
      </c>
      <c r="L12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26" spans="2:12" x14ac:dyDescent="0.65">
      <c r="B1226" s="3">
        <v>35211762014</v>
      </c>
      <c r="C1226" s="3">
        <v>35211762</v>
      </c>
      <c r="D1226" s="3">
        <v>0</v>
      </c>
      <c r="E1226" s="3">
        <v>5764</v>
      </c>
      <c r="F1226" s="3">
        <f>_xlfn.LET(
 _xlpm.DataPoint, _xlfn.XLOOKUP(Table4[[#This Row],[DBUID]],PMD[DBUID],PMD[Indexed_Proximity_To_Groceries],"",0),
 IF(_xlpm.DataPoint = "","",VALUE(_xlpm.DataPoint)))</f>
        <v>1.0494444584793001E-2</v>
      </c>
      <c r="G1226" s="4">
        <f>_xlfn.LET(
 _xlpm.DataPoint, _xlfn.XLOOKUP(Table4[[#This Row],[DAUID]],Census[ALT_GEO_CODE],Census[Percent_Of_Income_From_Goverment_Transfers],"",0),
 IF(_xlpm.DataPoint = "","",VALUE(_xlpm.DataPoint)))</f>
        <v>16.2</v>
      </c>
      <c r="H1226" s="4">
        <f>_xlfn.LET(
 _xlpm.DataPoint, _xlfn.XLOOKUP(Table4[[#This Row],[DAUID]],Census[ALT_GEO_CODE],Census[Percent_Renters],"",0),
 IF(_xlpm.DataPoint = "","",VALUE(_xlpm.DataPoint)))</f>
        <v>11.4</v>
      </c>
      <c r="I1226" s="3">
        <f>IFERROR(_xlfn.PERCENTRANK.INC(Table4[Proximity to groceries (PMD)],Table4[[#This Row],[Proximity to groceries (PMD)]]),"")</f>
        <v>0.24399999999999999</v>
      </c>
      <c r="J1226" s="3">
        <f>IFERROR(_xlfn.PERCENTRANK.INC(Table4[Percentage of income from government transfers (Census)],Table4[[#This Row],[Percentage of income from government transfers (Census)]]),"")</f>
        <v>0.86399999999999999</v>
      </c>
      <c r="K1226" s="3">
        <f>IFERROR(_xlfn.PERCENTRANK.INC(Table4[Percentage of households that are renting (Census)],Table4[[#This Row],[Percentage of households that are renting (Census)]]),"")</f>
        <v>0.34499999999999997</v>
      </c>
      <c r="L12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27" spans="2:12" x14ac:dyDescent="0.65">
      <c r="B1227" s="3">
        <v>35211762016</v>
      </c>
      <c r="C1227" s="3">
        <v>35211762</v>
      </c>
      <c r="D1227" s="3">
        <v>0</v>
      </c>
      <c r="E1227" s="3">
        <v>5764</v>
      </c>
      <c r="F1227" s="3">
        <f>_xlfn.LET(
 _xlpm.DataPoint, _xlfn.XLOOKUP(Table4[[#This Row],[DBUID]],PMD[DBUID],PMD[Indexed_Proximity_To_Groceries],"",0),
 IF(_xlpm.DataPoint = "","",VALUE(_xlpm.DataPoint)))</f>
        <v>3.5118789899133999E-3</v>
      </c>
      <c r="G1227" s="4">
        <f>_xlfn.LET(
 _xlpm.DataPoint, _xlfn.XLOOKUP(Table4[[#This Row],[DAUID]],Census[ALT_GEO_CODE],Census[Percent_Of_Income_From_Goverment_Transfers],"",0),
 IF(_xlpm.DataPoint = "","",VALUE(_xlpm.DataPoint)))</f>
        <v>16.2</v>
      </c>
      <c r="H1227" s="4">
        <f>_xlfn.LET(
 _xlpm.DataPoint, _xlfn.XLOOKUP(Table4[[#This Row],[DAUID]],Census[ALT_GEO_CODE],Census[Percent_Renters],"",0),
 IF(_xlpm.DataPoint = "","",VALUE(_xlpm.DataPoint)))</f>
        <v>11.4</v>
      </c>
      <c r="I1227" s="3">
        <f>IFERROR(_xlfn.PERCENTRANK.INC(Table4[Proximity to groceries (PMD)],Table4[[#This Row],[Proximity to groceries (PMD)]]),"")</f>
        <v>5.8999999999999997E-2</v>
      </c>
      <c r="J1227" s="3">
        <f>IFERROR(_xlfn.PERCENTRANK.INC(Table4[Percentage of income from government transfers (Census)],Table4[[#This Row],[Percentage of income from government transfers (Census)]]),"")</f>
        <v>0.86399999999999999</v>
      </c>
      <c r="K1227" s="3">
        <f>IFERROR(_xlfn.PERCENTRANK.INC(Table4[Percentage of households that are renting (Census)],Table4[[#This Row],[Percentage of households that are renting (Census)]]),"")</f>
        <v>0.34499999999999997</v>
      </c>
      <c r="L12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28" spans="2:12" x14ac:dyDescent="0.65">
      <c r="B1228" s="3">
        <v>35211762017</v>
      </c>
      <c r="C1228" s="3">
        <v>35211762</v>
      </c>
      <c r="D1228" s="3">
        <v>5</v>
      </c>
      <c r="E1228" s="3">
        <v>5764</v>
      </c>
      <c r="F1228" s="3" t="str">
        <f>_xlfn.LET(
 _xlpm.DataPoint, _xlfn.XLOOKUP(Table4[[#This Row],[DBUID]],PMD[DBUID],PMD[Indexed_Proximity_To_Groceries],"",0),
 IF(_xlpm.DataPoint = "","",VALUE(_xlpm.DataPoint)))</f>
        <v/>
      </c>
      <c r="G1228" s="4">
        <f>_xlfn.LET(
 _xlpm.DataPoint, _xlfn.XLOOKUP(Table4[[#This Row],[DAUID]],Census[ALT_GEO_CODE],Census[Percent_Of_Income_From_Goverment_Transfers],"",0),
 IF(_xlpm.DataPoint = "","",VALUE(_xlpm.DataPoint)))</f>
        <v>16.2</v>
      </c>
      <c r="H1228" s="4">
        <f>_xlfn.LET(
 _xlpm.DataPoint, _xlfn.XLOOKUP(Table4[[#This Row],[DAUID]],Census[ALT_GEO_CODE],Census[Percent_Renters],"",0),
 IF(_xlpm.DataPoint = "","",VALUE(_xlpm.DataPoint)))</f>
        <v>11.4</v>
      </c>
      <c r="I1228" s="3" t="str">
        <f>IFERROR(_xlfn.PERCENTRANK.INC(Table4[Proximity to groceries (PMD)],Table4[[#This Row],[Proximity to groceries (PMD)]]),"")</f>
        <v/>
      </c>
      <c r="J1228" s="3">
        <f>IFERROR(_xlfn.PERCENTRANK.INC(Table4[Percentage of income from government transfers (Census)],Table4[[#This Row],[Percentage of income from government transfers (Census)]]),"")</f>
        <v>0.86399999999999999</v>
      </c>
      <c r="K1228" s="3">
        <f>IFERROR(_xlfn.PERCENTRANK.INC(Table4[Percentage of households that are renting (Census)],Table4[[#This Row],[Percentage of households that are renting (Census)]]),"")</f>
        <v>0.34499999999999997</v>
      </c>
      <c r="L12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29" spans="2:12" x14ac:dyDescent="0.65">
      <c r="B1229" s="3">
        <v>35211762018</v>
      </c>
      <c r="C1229" s="3">
        <v>35211762</v>
      </c>
      <c r="D1229" s="3">
        <v>544</v>
      </c>
      <c r="E1229" s="3">
        <v>5764</v>
      </c>
      <c r="F1229" s="3" t="str">
        <f>_xlfn.LET(
 _xlpm.DataPoint, _xlfn.XLOOKUP(Table4[[#This Row],[DBUID]],PMD[DBUID],PMD[Indexed_Proximity_To_Groceries],"",0),
 IF(_xlpm.DataPoint = "","",VALUE(_xlpm.DataPoint)))</f>
        <v/>
      </c>
      <c r="G1229" s="4">
        <f>_xlfn.LET(
 _xlpm.DataPoint, _xlfn.XLOOKUP(Table4[[#This Row],[DAUID]],Census[ALT_GEO_CODE],Census[Percent_Of_Income_From_Goverment_Transfers],"",0),
 IF(_xlpm.DataPoint = "","",VALUE(_xlpm.DataPoint)))</f>
        <v>16.2</v>
      </c>
      <c r="H1229" s="4">
        <f>_xlfn.LET(
 _xlpm.DataPoint, _xlfn.XLOOKUP(Table4[[#This Row],[DAUID]],Census[ALT_GEO_CODE],Census[Percent_Renters],"",0),
 IF(_xlpm.DataPoint = "","",VALUE(_xlpm.DataPoint)))</f>
        <v>11.4</v>
      </c>
      <c r="I1229" s="3" t="str">
        <f>IFERROR(_xlfn.PERCENTRANK.INC(Table4[Proximity to groceries (PMD)],Table4[[#This Row],[Proximity to groceries (PMD)]]),"")</f>
        <v/>
      </c>
      <c r="J1229" s="3">
        <f>IFERROR(_xlfn.PERCENTRANK.INC(Table4[Percentage of income from government transfers (Census)],Table4[[#This Row],[Percentage of income from government transfers (Census)]]),"")</f>
        <v>0.86399999999999999</v>
      </c>
      <c r="K1229" s="3">
        <f>IFERROR(_xlfn.PERCENTRANK.INC(Table4[Percentage of households that are renting (Census)],Table4[[#This Row],[Percentage of households that are renting (Census)]]),"")</f>
        <v>0.34499999999999997</v>
      </c>
      <c r="L12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30" spans="2:12" x14ac:dyDescent="0.65">
      <c r="B1230" s="3">
        <v>35211762020</v>
      </c>
      <c r="C1230" s="3">
        <v>35211762</v>
      </c>
      <c r="D1230" s="3">
        <v>106</v>
      </c>
      <c r="E1230" s="3">
        <v>5764</v>
      </c>
      <c r="F1230" s="3">
        <f>_xlfn.LET(
 _xlpm.DataPoint, _xlfn.XLOOKUP(Table4[[#This Row],[DBUID]],PMD[DBUID],PMD[Indexed_Proximity_To_Groceries],"",0),
 IF(_xlpm.DataPoint = "","",VALUE(_xlpm.DataPoint)))</f>
        <v>8.2565417127899998E-3</v>
      </c>
      <c r="G1230" s="4">
        <f>_xlfn.LET(
 _xlpm.DataPoint, _xlfn.XLOOKUP(Table4[[#This Row],[DAUID]],Census[ALT_GEO_CODE],Census[Percent_Of_Income_From_Goverment_Transfers],"",0),
 IF(_xlpm.DataPoint = "","",VALUE(_xlpm.DataPoint)))</f>
        <v>16.2</v>
      </c>
      <c r="H1230" s="4">
        <f>_xlfn.LET(
 _xlpm.DataPoint, _xlfn.XLOOKUP(Table4[[#This Row],[DAUID]],Census[ALT_GEO_CODE],Census[Percent_Renters],"",0),
 IF(_xlpm.DataPoint = "","",VALUE(_xlpm.DataPoint)))</f>
        <v>11.4</v>
      </c>
      <c r="I1230" s="3">
        <f>IFERROR(_xlfn.PERCENTRANK.INC(Table4[Proximity to groceries (PMD)],Table4[[#This Row],[Proximity to groceries (PMD)]]),"")</f>
        <v>0.189</v>
      </c>
      <c r="J1230" s="3">
        <f>IFERROR(_xlfn.PERCENTRANK.INC(Table4[Percentage of income from government transfers (Census)],Table4[[#This Row],[Percentage of income from government transfers (Census)]]),"")</f>
        <v>0.86399999999999999</v>
      </c>
      <c r="K1230" s="3">
        <f>IFERROR(_xlfn.PERCENTRANK.INC(Table4[Percentage of households that are renting (Census)],Table4[[#This Row],[Percentage of households that are renting (Census)]]),"")</f>
        <v>0.34499999999999997</v>
      </c>
      <c r="L12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31" spans="2:12" x14ac:dyDescent="0.65">
      <c r="B1231" s="3">
        <v>35211762021</v>
      </c>
      <c r="C1231" s="3">
        <v>35211762</v>
      </c>
      <c r="D1231" s="3">
        <v>137</v>
      </c>
      <c r="E1231" s="3">
        <v>5764</v>
      </c>
      <c r="F1231" s="3">
        <f>_xlfn.LET(
 _xlpm.DataPoint, _xlfn.XLOOKUP(Table4[[#This Row],[DBUID]],PMD[DBUID],PMD[Indexed_Proximity_To_Groceries],"",0),
 IF(_xlpm.DataPoint = "","",VALUE(_xlpm.DataPoint)))</f>
        <v>6.9151359509363004E-3</v>
      </c>
      <c r="G1231" s="4">
        <f>_xlfn.LET(
 _xlpm.DataPoint, _xlfn.XLOOKUP(Table4[[#This Row],[DAUID]],Census[ALT_GEO_CODE],Census[Percent_Of_Income_From_Goverment_Transfers],"",0),
 IF(_xlpm.DataPoint = "","",VALUE(_xlpm.DataPoint)))</f>
        <v>16.2</v>
      </c>
      <c r="H1231" s="4">
        <f>_xlfn.LET(
 _xlpm.DataPoint, _xlfn.XLOOKUP(Table4[[#This Row],[DAUID]],Census[ALT_GEO_CODE],Census[Percent_Renters],"",0),
 IF(_xlpm.DataPoint = "","",VALUE(_xlpm.DataPoint)))</f>
        <v>11.4</v>
      </c>
      <c r="I1231" s="3">
        <f>IFERROR(_xlfn.PERCENTRANK.INC(Table4[Proximity to groceries (PMD)],Table4[[#This Row],[Proximity to groceries (PMD)]]),"")</f>
        <v>0.154</v>
      </c>
      <c r="J1231" s="3">
        <f>IFERROR(_xlfn.PERCENTRANK.INC(Table4[Percentage of income from government transfers (Census)],Table4[[#This Row],[Percentage of income from government transfers (Census)]]),"")</f>
        <v>0.86399999999999999</v>
      </c>
      <c r="K1231" s="3">
        <f>IFERROR(_xlfn.PERCENTRANK.INC(Table4[Percentage of households that are renting (Census)],Table4[[#This Row],[Percentage of households that are renting (Census)]]),"")</f>
        <v>0.34499999999999997</v>
      </c>
      <c r="L12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32" spans="2:12" x14ac:dyDescent="0.65">
      <c r="B1232" s="3">
        <v>35211762023</v>
      </c>
      <c r="C1232" s="3">
        <v>35211762</v>
      </c>
      <c r="D1232" s="3">
        <v>130</v>
      </c>
      <c r="E1232" s="3">
        <v>5764</v>
      </c>
      <c r="F1232" s="3">
        <f>_xlfn.LET(
 _xlpm.DataPoint, _xlfn.XLOOKUP(Table4[[#This Row],[DBUID]],PMD[DBUID],PMD[Indexed_Proximity_To_Groceries],"",0),
 IF(_xlpm.DataPoint = "","",VALUE(_xlpm.DataPoint)))</f>
        <v>2.9861229251095699E-2</v>
      </c>
      <c r="G1232" s="4">
        <f>_xlfn.LET(
 _xlpm.DataPoint, _xlfn.XLOOKUP(Table4[[#This Row],[DAUID]],Census[ALT_GEO_CODE],Census[Percent_Of_Income_From_Goverment_Transfers],"",0),
 IF(_xlpm.DataPoint = "","",VALUE(_xlpm.DataPoint)))</f>
        <v>16.2</v>
      </c>
      <c r="H1232" s="4">
        <f>_xlfn.LET(
 _xlpm.DataPoint, _xlfn.XLOOKUP(Table4[[#This Row],[DAUID]],Census[ALT_GEO_CODE],Census[Percent_Renters],"",0),
 IF(_xlpm.DataPoint = "","",VALUE(_xlpm.DataPoint)))</f>
        <v>11.4</v>
      </c>
      <c r="I1232" s="3">
        <f>IFERROR(_xlfn.PERCENTRANK.INC(Table4[Proximity to groceries (PMD)],Table4[[#This Row],[Proximity to groceries (PMD)]]),"")</f>
        <v>0.59299999999999997</v>
      </c>
      <c r="J1232" s="3">
        <f>IFERROR(_xlfn.PERCENTRANK.INC(Table4[Percentage of income from government transfers (Census)],Table4[[#This Row],[Percentage of income from government transfers (Census)]]),"")</f>
        <v>0.86399999999999999</v>
      </c>
      <c r="K1232" s="3">
        <f>IFERROR(_xlfn.PERCENTRANK.INC(Table4[Percentage of households that are renting (Census)],Table4[[#This Row],[Percentage of households that are renting (Census)]]),"")</f>
        <v>0.34499999999999997</v>
      </c>
      <c r="L12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33" spans="2:12" x14ac:dyDescent="0.65">
      <c r="B1233" s="3">
        <v>35211762025</v>
      </c>
      <c r="C1233" s="3">
        <v>35211762</v>
      </c>
      <c r="D1233" s="3">
        <v>229</v>
      </c>
      <c r="E1233" s="3">
        <v>5764</v>
      </c>
      <c r="F1233" s="3">
        <f>_xlfn.LET(
 _xlpm.DataPoint, _xlfn.XLOOKUP(Table4[[#This Row],[DBUID]],PMD[DBUID],PMD[Indexed_Proximity_To_Groceries],"",0),
 IF(_xlpm.DataPoint = "","",VALUE(_xlpm.DataPoint)))</f>
        <v>9.5784318663042992E-3</v>
      </c>
      <c r="G1233" s="4">
        <f>_xlfn.LET(
 _xlpm.DataPoint, _xlfn.XLOOKUP(Table4[[#This Row],[DAUID]],Census[ALT_GEO_CODE],Census[Percent_Of_Income_From_Goverment_Transfers],"",0),
 IF(_xlpm.DataPoint = "","",VALUE(_xlpm.DataPoint)))</f>
        <v>16.2</v>
      </c>
      <c r="H1233" s="4">
        <f>_xlfn.LET(
 _xlpm.DataPoint, _xlfn.XLOOKUP(Table4[[#This Row],[DAUID]],Census[ALT_GEO_CODE],Census[Percent_Renters],"",0),
 IF(_xlpm.DataPoint = "","",VALUE(_xlpm.DataPoint)))</f>
        <v>11.4</v>
      </c>
      <c r="I1233" s="3">
        <f>IFERROR(_xlfn.PERCENTRANK.INC(Table4[Proximity to groceries (PMD)],Table4[[#This Row],[Proximity to groceries (PMD)]]),"")</f>
        <v>0.22600000000000001</v>
      </c>
      <c r="J1233" s="3">
        <f>IFERROR(_xlfn.PERCENTRANK.INC(Table4[Percentage of income from government transfers (Census)],Table4[[#This Row],[Percentage of income from government transfers (Census)]]),"")</f>
        <v>0.86399999999999999</v>
      </c>
      <c r="K1233" s="3">
        <f>IFERROR(_xlfn.PERCENTRANK.INC(Table4[Percentage of households that are renting (Census)],Table4[[#This Row],[Percentage of households that are renting (Census)]]),"")</f>
        <v>0.34499999999999997</v>
      </c>
      <c r="L12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34" spans="2:12" x14ac:dyDescent="0.65">
      <c r="B1234" s="3">
        <v>35211762026</v>
      </c>
      <c r="C1234" s="3">
        <v>35211762</v>
      </c>
      <c r="D1234" s="3">
        <v>101</v>
      </c>
      <c r="E1234" s="3">
        <v>5764</v>
      </c>
      <c r="F1234" s="3">
        <f>_xlfn.LET(
 _xlpm.DataPoint, _xlfn.XLOOKUP(Table4[[#This Row],[DBUID]],PMD[DBUID],PMD[Indexed_Proximity_To_Groceries],"",0),
 IF(_xlpm.DataPoint = "","",VALUE(_xlpm.DataPoint)))</f>
        <v>8.7069666524049998E-3</v>
      </c>
      <c r="G1234" s="4">
        <f>_xlfn.LET(
 _xlpm.DataPoint, _xlfn.XLOOKUP(Table4[[#This Row],[DAUID]],Census[ALT_GEO_CODE],Census[Percent_Of_Income_From_Goverment_Transfers],"",0),
 IF(_xlpm.DataPoint = "","",VALUE(_xlpm.DataPoint)))</f>
        <v>16.2</v>
      </c>
      <c r="H1234" s="4">
        <f>_xlfn.LET(
 _xlpm.DataPoint, _xlfn.XLOOKUP(Table4[[#This Row],[DAUID]],Census[ALT_GEO_CODE],Census[Percent_Renters],"",0),
 IF(_xlpm.DataPoint = "","",VALUE(_xlpm.DataPoint)))</f>
        <v>11.4</v>
      </c>
      <c r="I1234" s="3">
        <f>IFERROR(_xlfn.PERCENTRANK.INC(Table4[Proximity to groceries (PMD)],Table4[[#This Row],[Proximity to groceries (PMD)]]),"")</f>
        <v>0.20499999999999999</v>
      </c>
      <c r="J1234" s="3">
        <f>IFERROR(_xlfn.PERCENTRANK.INC(Table4[Percentage of income from government transfers (Census)],Table4[[#This Row],[Percentage of income from government transfers (Census)]]),"")</f>
        <v>0.86399999999999999</v>
      </c>
      <c r="K1234" s="3">
        <f>IFERROR(_xlfn.PERCENTRANK.INC(Table4[Percentage of households that are renting (Census)],Table4[[#This Row],[Percentage of households that are renting (Census)]]),"")</f>
        <v>0.34499999999999997</v>
      </c>
      <c r="L12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35" spans="2:12" x14ac:dyDescent="0.65">
      <c r="B1235" s="3">
        <v>35211762027</v>
      </c>
      <c r="C1235" s="3">
        <v>35211762</v>
      </c>
      <c r="D1235" s="3">
        <v>81</v>
      </c>
      <c r="E1235" s="3">
        <v>5764</v>
      </c>
      <c r="F1235" s="3" t="str">
        <f>_xlfn.LET(
 _xlpm.DataPoint, _xlfn.XLOOKUP(Table4[[#This Row],[DBUID]],PMD[DBUID],PMD[Indexed_Proximity_To_Groceries],"",0),
 IF(_xlpm.DataPoint = "","",VALUE(_xlpm.DataPoint)))</f>
        <v/>
      </c>
      <c r="G1235" s="4">
        <f>_xlfn.LET(
 _xlpm.DataPoint, _xlfn.XLOOKUP(Table4[[#This Row],[DAUID]],Census[ALT_GEO_CODE],Census[Percent_Of_Income_From_Goverment_Transfers],"",0),
 IF(_xlpm.DataPoint = "","",VALUE(_xlpm.DataPoint)))</f>
        <v>16.2</v>
      </c>
      <c r="H1235" s="4">
        <f>_xlfn.LET(
 _xlpm.DataPoint, _xlfn.XLOOKUP(Table4[[#This Row],[DAUID]],Census[ALT_GEO_CODE],Census[Percent_Renters],"",0),
 IF(_xlpm.DataPoint = "","",VALUE(_xlpm.DataPoint)))</f>
        <v>11.4</v>
      </c>
      <c r="I1235" s="3" t="str">
        <f>IFERROR(_xlfn.PERCENTRANK.INC(Table4[Proximity to groceries (PMD)],Table4[[#This Row],[Proximity to groceries (PMD)]]),"")</f>
        <v/>
      </c>
      <c r="J1235" s="3">
        <f>IFERROR(_xlfn.PERCENTRANK.INC(Table4[Percentage of income from government transfers (Census)],Table4[[#This Row],[Percentage of income from government transfers (Census)]]),"")</f>
        <v>0.86399999999999999</v>
      </c>
      <c r="K1235" s="3">
        <f>IFERROR(_xlfn.PERCENTRANK.INC(Table4[Percentage of households that are renting (Census)],Table4[[#This Row],[Percentage of households that are renting (Census)]]),"")</f>
        <v>0.34499999999999997</v>
      </c>
      <c r="L12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36" spans="2:12" x14ac:dyDescent="0.65">
      <c r="B1236" s="3">
        <v>35211762028</v>
      </c>
      <c r="C1236" s="3">
        <v>35211762</v>
      </c>
      <c r="D1236" s="3">
        <v>98</v>
      </c>
      <c r="E1236" s="3">
        <v>5764</v>
      </c>
      <c r="F1236" s="3">
        <f>_xlfn.LET(
 _xlpm.DataPoint, _xlfn.XLOOKUP(Table4[[#This Row],[DBUID]],PMD[DBUID],PMD[Indexed_Proximity_To_Groceries],"",0),
 IF(_xlpm.DataPoint = "","",VALUE(_xlpm.DataPoint)))</f>
        <v>1.4397932015974601E-2</v>
      </c>
      <c r="G1236" s="4">
        <f>_xlfn.LET(
 _xlpm.DataPoint, _xlfn.XLOOKUP(Table4[[#This Row],[DAUID]],Census[ALT_GEO_CODE],Census[Percent_Of_Income_From_Goverment_Transfers],"",0),
 IF(_xlpm.DataPoint = "","",VALUE(_xlpm.DataPoint)))</f>
        <v>16.2</v>
      </c>
      <c r="H1236" s="4">
        <f>_xlfn.LET(
 _xlpm.DataPoint, _xlfn.XLOOKUP(Table4[[#This Row],[DAUID]],Census[ALT_GEO_CODE],Census[Percent_Renters],"",0),
 IF(_xlpm.DataPoint = "","",VALUE(_xlpm.DataPoint)))</f>
        <v>11.4</v>
      </c>
      <c r="I1236" s="3">
        <f>IFERROR(_xlfn.PERCENTRANK.INC(Table4[Proximity to groceries (PMD)],Table4[[#This Row],[Proximity to groceries (PMD)]]),"")</f>
        <v>0.32700000000000001</v>
      </c>
      <c r="J1236" s="3">
        <f>IFERROR(_xlfn.PERCENTRANK.INC(Table4[Percentage of income from government transfers (Census)],Table4[[#This Row],[Percentage of income from government transfers (Census)]]),"")</f>
        <v>0.86399999999999999</v>
      </c>
      <c r="K1236" s="3">
        <f>IFERROR(_xlfn.PERCENTRANK.INC(Table4[Percentage of households that are renting (Census)],Table4[[#This Row],[Percentage of households that are renting (Census)]]),"")</f>
        <v>0.34499999999999997</v>
      </c>
      <c r="L12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37" spans="2:12" x14ac:dyDescent="0.65">
      <c r="B1237" s="3">
        <v>35211762029</v>
      </c>
      <c r="C1237" s="3">
        <v>35211762</v>
      </c>
      <c r="D1237" s="3">
        <v>213</v>
      </c>
      <c r="E1237" s="3">
        <v>5764</v>
      </c>
      <c r="F1237" s="3">
        <f>_xlfn.LET(
 _xlpm.DataPoint, _xlfn.XLOOKUP(Table4[[#This Row],[DBUID]],PMD[DBUID],PMD[Indexed_Proximity_To_Groceries],"",0),
 IF(_xlpm.DataPoint = "","",VALUE(_xlpm.DataPoint)))</f>
        <v>1.0135887952325E-2</v>
      </c>
      <c r="G1237" s="4">
        <f>_xlfn.LET(
 _xlpm.DataPoint, _xlfn.XLOOKUP(Table4[[#This Row],[DAUID]],Census[ALT_GEO_CODE],Census[Percent_Of_Income_From_Goverment_Transfers],"",0),
 IF(_xlpm.DataPoint = "","",VALUE(_xlpm.DataPoint)))</f>
        <v>16.2</v>
      </c>
      <c r="H1237" s="4">
        <f>_xlfn.LET(
 _xlpm.DataPoint, _xlfn.XLOOKUP(Table4[[#This Row],[DAUID]],Census[ALT_GEO_CODE],Census[Percent_Renters],"",0),
 IF(_xlpm.DataPoint = "","",VALUE(_xlpm.DataPoint)))</f>
        <v>11.4</v>
      </c>
      <c r="I1237" s="3">
        <f>IFERROR(_xlfn.PERCENTRANK.INC(Table4[Proximity to groceries (PMD)],Table4[[#This Row],[Proximity to groceries (PMD)]]),"")</f>
        <v>0.23599999999999999</v>
      </c>
      <c r="J1237" s="3">
        <f>IFERROR(_xlfn.PERCENTRANK.INC(Table4[Percentage of income from government transfers (Census)],Table4[[#This Row],[Percentage of income from government transfers (Census)]]),"")</f>
        <v>0.86399999999999999</v>
      </c>
      <c r="K1237" s="3">
        <f>IFERROR(_xlfn.PERCENTRANK.INC(Table4[Percentage of households that are renting (Census)],Table4[[#This Row],[Percentage of households that are renting (Census)]]),"")</f>
        <v>0.34499999999999997</v>
      </c>
      <c r="L12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38" spans="2:12" x14ac:dyDescent="0.65">
      <c r="B1238" s="3">
        <v>35211762030</v>
      </c>
      <c r="C1238" s="3">
        <v>35211762</v>
      </c>
      <c r="D1238" s="3">
        <v>166</v>
      </c>
      <c r="E1238" s="3">
        <v>5764</v>
      </c>
      <c r="F1238" s="3">
        <f>_xlfn.LET(
 _xlpm.DataPoint, _xlfn.XLOOKUP(Table4[[#This Row],[DBUID]],PMD[DBUID],PMD[Indexed_Proximity_To_Groceries],"",0),
 IF(_xlpm.DataPoint = "","",VALUE(_xlpm.DataPoint)))</f>
        <v>9.4683485301425997E-3</v>
      </c>
      <c r="G1238" s="4">
        <f>_xlfn.LET(
 _xlpm.DataPoint, _xlfn.XLOOKUP(Table4[[#This Row],[DAUID]],Census[ALT_GEO_CODE],Census[Percent_Of_Income_From_Goverment_Transfers],"",0),
 IF(_xlpm.DataPoint = "","",VALUE(_xlpm.DataPoint)))</f>
        <v>16.2</v>
      </c>
      <c r="H1238" s="4">
        <f>_xlfn.LET(
 _xlpm.DataPoint, _xlfn.XLOOKUP(Table4[[#This Row],[DAUID]],Census[ALT_GEO_CODE],Census[Percent_Renters],"",0),
 IF(_xlpm.DataPoint = "","",VALUE(_xlpm.DataPoint)))</f>
        <v>11.4</v>
      </c>
      <c r="I1238" s="3">
        <f>IFERROR(_xlfn.PERCENTRANK.INC(Table4[Proximity to groceries (PMD)],Table4[[#This Row],[Proximity to groceries (PMD)]]),"")</f>
        <v>0.223</v>
      </c>
      <c r="J1238" s="3">
        <f>IFERROR(_xlfn.PERCENTRANK.INC(Table4[Percentage of income from government transfers (Census)],Table4[[#This Row],[Percentage of income from government transfers (Census)]]),"")</f>
        <v>0.86399999999999999</v>
      </c>
      <c r="K1238" s="3">
        <f>IFERROR(_xlfn.PERCENTRANK.INC(Table4[Percentage of households that are renting (Census)],Table4[[#This Row],[Percentage of households that are renting (Census)]]),"")</f>
        <v>0.34499999999999997</v>
      </c>
      <c r="L12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39" spans="2:12" x14ac:dyDescent="0.65">
      <c r="B1239" s="3">
        <v>35211762031</v>
      </c>
      <c r="C1239" s="3">
        <v>35211762</v>
      </c>
      <c r="D1239" s="3">
        <v>252</v>
      </c>
      <c r="E1239" s="3">
        <v>5764</v>
      </c>
      <c r="F1239" s="3">
        <f>_xlfn.LET(
 _xlpm.DataPoint, _xlfn.XLOOKUP(Table4[[#This Row],[DBUID]],PMD[DBUID],PMD[Indexed_Proximity_To_Groceries],"",0),
 IF(_xlpm.DataPoint = "","",VALUE(_xlpm.DataPoint)))</f>
        <v>6.1670794806378002E-3</v>
      </c>
      <c r="G1239" s="4">
        <f>_xlfn.LET(
 _xlpm.DataPoint, _xlfn.XLOOKUP(Table4[[#This Row],[DAUID]],Census[ALT_GEO_CODE],Census[Percent_Of_Income_From_Goverment_Transfers],"",0),
 IF(_xlpm.DataPoint = "","",VALUE(_xlpm.DataPoint)))</f>
        <v>16.2</v>
      </c>
      <c r="H1239" s="4">
        <f>_xlfn.LET(
 _xlpm.DataPoint, _xlfn.XLOOKUP(Table4[[#This Row],[DAUID]],Census[ALT_GEO_CODE],Census[Percent_Renters],"",0),
 IF(_xlpm.DataPoint = "","",VALUE(_xlpm.DataPoint)))</f>
        <v>11.4</v>
      </c>
      <c r="I1239" s="3">
        <f>IFERROR(_xlfn.PERCENTRANK.INC(Table4[Proximity to groceries (PMD)],Table4[[#This Row],[Proximity to groceries (PMD)]]),"")</f>
        <v>0.13</v>
      </c>
      <c r="J1239" s="3">
        <f>IFERROR(_xlfn.PERCENTRANK.INC(Table4[Percentage of income from government transfers (Census)],Table4[[#This Row],[Percentage of income from government transfers (Census)]]),"")</f>
        <v>0.86399999999999999</v>
      </c>
      <c r="K1239" s="3">
        <f>IFERROR(_xlfn.PERCENTRANK.INC(Table4[Percentage of households that are renting (Census)],Table4[[#This Row],[Percentage of households that are renting (Census)]]),"")</f>
        <v>0.34499999999999997</v>
      </c>
      <c r="L12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40" spans="2:12" x14ac:dyDescent="0.65">
      <c r="B1240" s="3">
        <v>35211762032</v>
      </c>
      <c r="C1240" s="3">
        <v>35211762</v>
      </c>
      <c r="D1240" s="3">
        <v>308</v>
      </c>
      <c r="E1240" s="3">
        <v>5764</v>
      </c>
      <c r="F1240" s="3">
        <f>_xlfn.LET(
 _xlpm.DataPoint, _xlfn.XLOOKUP(Table4[[#This Row],[DBUID]],PMD[DBUID],PMD[Indexed_Proximity_To_Groceries],"",0),
 IF(_xlpm.DataPoint = "","",VALUE(_xlpm.DataPoint)))</f>
        <v>6.8877131607675002E-3</v>
      </c>
      <c r="G1240" s="4">
        <f>_xlfn.LET(
 _xlpm.DataPoint, _xlfn.XLOOKUP(Table4[[#This Row],[DAUID]],Census[ALT_GEO_CODE],Census[Percent_Of_Income_From_Goverment_Transfers],"",0),
 IF(_xlpm.DataPoint = "","",VALUE(_xlpm.DataPoint)))</f>
        <v>16.2</v>
      </c>
      <c r="H1240" s="4">
        <f>_xlfn.LET(
 _xlpm.DataPoint, _xlfn.XLOOKUP(Table4[[#This Row],[DAUID]],Census[ALT_GEO_CODE],Census[Percent_Renters],"",0),
 IF(_xlpm.DataPoint = "","",VALUE(_xlpm.DataPoint)))</f>
        <v>11.4</v>
      </c>
      <c r="I1240" s="3">
        <f>IFERROR(_xlfn.PERCENTRANK.INC(Table4[Proximity to groceries (PMD)],Table4[[#This Row],[Proximity to groceries (PMD)]]),"")</f>
        <v>0.153</v>
      </c>
      <c r="J1240" s="3">
        <f>IFERROR(_xlfn.PERCENTRANK.INC(Table4[Percentage of income from government transfers (Census)],Table4[[#This Row],[Percentage of income from government transfers (Census)]]),"")</f>
        <v>0.86399999999999999</v>
      </c>
      <c r="K1240" s="3">
        <f>IFERROR(_xlfn.PERCENTRANK.INC(Table4[Percentage of households that are renting (Census)],Table4[[#This Row],[Percentage of households that are renting (Census)]]),"")</f>
        <v>0.34499999999999997</v>
      </c>
      <c r="L124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0.63203153717538219</v>
      </c>
    </row>
    <row r="1241" spans="2:12" x14ac:dyDescent="0.65">
      <c r="B1241" s="3">
        <v>35211762033</v>
      </c>
      <c r="C1241" s="3">
        <v>35211762</v>
      </c>
      <c r="D1241" s="3">
        <v>246</v>
      </c>
      <c r="E1241" s="3">
        <v>5764</v>
      </c>
      <c r="F1241" s="3">
        <f>_xlfn.LET(
 _xlpm.DataPoint, _xlfn.XLOOKUP(Table4[[#This Row],[DBUID]],PMD[DBUID],PMD[Indexed_Proximity_To_Groceries],"",0),
 IF(_xlpm.DataPoint = "","",VALUE(_xlpm.DataPoint)))</f>
        <v>1.958913623298E-2</v>
      </c>
      <c r="G1241" s="4">
        <f>_xlfn.LET(
 _xlpm.DataPoint, _xlfn.XLOOKUP(Table4[[#This Row],[DAUID]],Census[ALT_GEO_CODE],Census[Percent_Of_Income_From_Goverment_Transfers],"",0),
 IF(_xlpm.DataPoint = "","",VALUE(_xlpm.DataPoint)))</f>
        <v>16.2</v>
      </c>
      <c r="H1241" s="4">
        <f>_xlfn.LET(
 _xlpm.DataPoint, _xlfn.XLOOKUP(Table4[[#This Row],[DAUID]],Census[ALT_GEO_CODE],Census[Percent_Renters],"",0),
 IF(_xlpm.DataPoint = "","",VALUE(_xlpm.DataPoint)))</f>
        <v>11.4</v>
      </c>
      <c r="I1241" s="3">
        <f>IFERROR(_xlfn.PERCENTRANK.INC(Table4[Proximity to groceries (PMD)],Table4[[#This Row],[Proximity to groceries (PMD)]]),"")</f>
        <v>0.441</v>
      </c>
      <c r="J1241" s="3">
        <f>IFERROR(_xlfn.PERCENTRANK.INC(Table4[Percentage of income from government transfers (Census)],Table4[[#This Row],[Percentage of income from government transfers (Census)]]),"")</f>
        <v>0.86399999999999999</v>
      </c>
      <c r="K1241" s="3">
        <f>IFERROR(_xlfn.PERCENTRANK.INC(Table4[Percentage of households that are renting (Census)],Table4[[#This Row],[Percentage of households that are renting (Census)]]),"")</f>
        <v>0.34499999999999997</v>
      </c>
      <c r="L12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42" spans="2:12" x14ac:dyDescent="0.65">
      <c r="B1242" s="3">
        <v>35211762034</v>
      </c>
      <c r="C1242" s="3">
        <v>35211762</v>
      </c>
      <c r="D1242" s="3">
        <v>119</v>
      </c>
      <c r="E1242" s="3">
        <v>5764</v>
      </c>
      <c r="F1242" s="3">
        <f>_xlfn.LET(
 _xlpm.DataPoint, _xlfn.XLOOKUP(Table4[[#This Row],[DBUID]],PMD[DBUID],PMD[Indexed_Proximity_To_Groceries],"",0),
 IF(_xlpm.DataPoint = "","",VALUE(_xlpm.DataPoint)))</f>
        <v>7.4872817781980999E-3</v>
      </c>
      <c r="G1242" s="4">
        <f>_xlfn.LET(
 _xlpm.DataPoint, _xlfn.XLOOKUP(Table4[[#This Row],[DAUID]],Census[ALT_GEO_CODE],Census[Percent_Of_Income_From_Goverment_Transfers],"",0),
 IF(_xlpm.DataPoint = "","",VALUE(_xlpm.DataPoint)))</f>
        <v>16.2</v>
      </c>
      <c r="H1242" s="4">
        <f>_xlfn.LET(
 _xlpm.DataPoint, _xlfn.XLOOKUP(Table4[[#This Row],[DAUID]],Census[ALT_GEO_CODE],Census[Percent_Renters],"",0),
 IF(_xlpm.DataPoint = "","",VALUE(_xlpm.DataPoint)))</f>
        <v>11.4</v>
      </c>
      <c r="I1242" s="3">
        <f>IFERROR(_xlfn.PERCENTRANK.INC(Table4[Proximity to groceries (PMD)],Table4[[#This Row],[Proximity to groceries (PMD)]]),"")</f>
        <v>0.16500000000000001</v>
      </c>
      <c r="J1242" s="3">
        <f>IFERROR(_xlfn.PERCENTRANK.INC(Table4[Percentage of income from government transfers (Census)],Table4[[#This Row],[Percentage of income from government transfers (Census)]]),"")</f>
        <v>0.86399999999999999</v>
      </c>
      <c r="K1242" s="3">
        <f>IFERROR(_xlfn.PERCENTRANK.INC(Table4[Percentage of households that are renting (Census)],Table4[[#This Row],[Percentage of households that are renting (Census)]]),"")</f>
        <v>0.34499999999999997</v>
      </c>
      <c r="L12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43" spans="2:12" x14ac:dyDescent="0.65">
      <c r="B1243" s="3">
        <v>35211762035</v>
      </c>
      <c r="C1243" s="3">
        <v>35211762</v>
      </c>
      <c r="D1243" s="3">
        <v>178</v>
      </c>
      <c r="E1243" s="3">
        <v>5764</v>
      </c>
      <c r="F1243" s="3">
        <f>_xlfn.LET(
 _xlpm.DataPoint, _xlfn.XLOOKUP(Table4[[#This Row],[DBUID]],PMD[DBUID],PMD[Indexed_Proximity_To_Groceries],"",0),
 IF(_xlpm.DataPoint = "","",VALUE(_xlpm.DataPoint)))</f>
        <v>1.33387108415433E-2</v>
      </c>
      <c r="G1243" s="4">
        <f>_xlfn.LET(
 _xlpm.DataPoint, _xlfn.XLOOKUP(Table4[[#This Row],[DAUID]],Census[ALT_GEO_CODE],Census[Percent_Of_Income_From_Goverment_Transfers],"",0),
 IF(_xlpm.DataPoint = "","",VALUE(_xlpm.DataPoint)))</f>
        <v>16.2</v>
      </c>
      <c r="H1243" s="4">
        <f>_xlfn.LET(
 _xlpm.DataPoint, _xlfn.XLOOKUP(Table4[[#This Row],[DAUID]],Census[ALT_GEO_CODE],Census[Percent_Renters],"",0),
 IF(_xlpm.DataPoint = "","",VALUE(_xlpm.DataPoint)))</f>
        <v>11.4</v>
      </c>
      <c r="I1243" s="3">
        <f>IFERROR(_xlfn.PERCENTRANK.INC(Table4[Proximity to groceries (PMD)],Table4[[#This Row],[Proximity to groceries (PMD)]]),"")</f>
        <v>0.30399999999999999</v>
      </c>
      <c r="J1243" s="3">
        <f>IFERROR(_xlfn.PERCENTRANK.INC(Table4[Percentage of income from government transfers (Census)],Table4[[#This Row],[Percentage of income from government transfers (Census)]]),"")</f>
        <v>0.86399999999999999</v>
      </c>
      <c r="K1243" s="3">
        <f>IFERROR(_xlfn.PERCENTRANK.INC(Table4[Percentage of households that are renting (Census)],Table4[[#This Row],[Percentage of households that are renting (Census)]]),"")</f>
        <v>0.34499999999999997</v>
      </c>
      <c r="L12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44" spans="2:12" x14ac:dyDescent="0.65">
      <c r="B1244" s="3">
        <v>35211762036</v>
      </c>
      <c r="C1244" s="3">
        <v>35211762</v>
      </c>
      <c r="D1244" s="3">
        <v>0</v>
      </c>
      <c r="E1244" s="3">
        <v>5764</v>
      </c>
      <c r="F1244" s="3">
        <f>_xlfn.LET(
 _xlpm.DataPoint, _xlfn.XLOOKUP(Table4[[#This Row],[DBUID]],PMD[DBUID],PMD[Indexed_Proximity_To_Groceries],"",0),
 IF(_xlpm.DataPoint = "","",VALUE(_xlpm.DataPoint)))</f>
        <v>3.2905433972328597E-2</v>
      </c>
      <c r="G1244" s="4">
        <f>_xlfn.LET(
 _xlpm.DataPoint, _xlfn.XLOOKUP(Table4[[#This Row],[DAUID]],Census[ALT_GEO_CODE],Census[Percent_Of_Income_From_Goverment_Transfers],"",0),
 IF(_xlpm.DataPoint = "","",VALUE(_xlpm.DataPoint)))</f>
        <v>16.2</v>
      </c>
      <c r="H1244" s="4">
        <f>_xlfn.LET(
 _xlpm.DataPoint, _xlfn.XLOOKUP(Table4[[#This Row],[DAUID]],Census[ALT_GEO_CODE],Census[Percent_Renters],"",0),
 IF(_xlpm.DataPoint = "","",VALUE(_xlpm.DataPoint)))</f>
        <v>11.4</v>
      </c>
      <c r="I1244" s="3">
        <f>IFERROR(_xlfn.PERCENTRANK.INC(Table4[Proximity to groceries (PMD)],Table4[[#This Row],[Proximity to groceries (PMD)]]),"")</f>
        <v>0.63600000000000001</v>
      </c>
      <c r="J1244" s="3">
        <f>IFERROR(_xlfn.PERCENTRANK.INC(Table4[Percentage of income from government transfers (Census)],Table4[[#This Row],[Percentage of income from government transfers (Census)]]),"")</f>
        <v>0.86399999999999999</v>
      </c>
      <c r="K1244" s="3">
        <f>IFERROR(_xlfn.PERCENTRANK.INC(Table4[Percentage of households that are renting (Census)],Table4[[#This Row],[Percentage of households that are renting (Census)]]),"")</f>
        <v>0.34499999999999997</v>
      </c>
      <c r="L12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45" spans="2:12" x14ac:dyDescent="0.65">
      <c r="B1245" s="3">
        <v>35211762037</v>
      </c>
      <c r="C1245" s="3">
        <v>35211762</v>
      </c>
      <c r="D1245" s="3">
        <v>0</v>
      </c>
      <c r="E1245" s="3">
        <v>5764</v>
      </c>
      <c r="F1245" s="3">
        <f>_xlfn.LET(
 _xlpm.DataPoint, _xlfn.XLOOKUP(Table4[[#This Row],[DBUID]],PMD[DBUID],PMD[Indexed_Proximity_To_Groceries],"",0),
 IF(_xlpm.DataPoint = "","",VALUE(_xlpm.DataPoint)))</f>
        <v>3.4348410348699898E-2</v>
      </c>
      <c r="G1245" s="4">
        <f>_xlfn.LET(
 _xlpm.DataPoint, _xlfn.XLOOKUP(Table4[[#This Row],[DAUID]],Census[ALT_GEO_CODE],Census[Percent_Of_Income_From_Goverment_Transfers],"",0),
 IF(_xlpm.DataPoint = "","",VALUE(_xlpm.DataPoint)))</f>
        <v>16.2</v>
      </c>
      <c r="H1245" s="4">
        <f>_xlfn.LET(
 _xlpm.DataPoint, _xlfn.XLOOKUP(Table4[[#This Row],[DAUID]],Census[ALT_GEO_CODE],Census[Percent_Renters],"",0),
 IF(_xlpm.DataPoint = "","",VALUE(_xlpm.DataPoint)))</f>
        <v>11.4</v>
      </c>
      <c r="I1245" s="3">
        <f>IFERROR(_xlfn.PERCENTRANK.INC(Table4[Proximity to groceries (PMD)],Table4[[#This Row],[Proximity to groceries (PMD)]]),"")</f>
        <v>0.65500000000000003</v>
      </c>
      <c r="J1245" s="3">
        <f>IFERROR(_xlfn.PERCENTRANK.INC(Table4[Percentage of income from government transfers (Census)],Table4[[#This Row],[Percentage of income from government transfers (Census)]]),"")</f>
        <v>0.86399999999999999</v>
      </c>
      <c r="K1245" s="3">
        <f>IFERROR(_xlfn.PERCENTRANK.INC(Table4[Percentage of households that are renting (Census)],Table4[[#This Row],[Percentage of households that are renting (Census)]]),"")</f>
        <v>0.34499999999999997</v>
      </c>
      <c r="L12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46" spans="2:12" x14ac:dyDescent="0.65">
      <c r="B1246" s="3">
        <v>35211762038</v>
      </c>
      <c r="C1246" s="3">
        <v>35211762</v>
      </c>
      <c r="D1246" s="3">
        <v>0</v>
      </c>
      <c r="E1246" s="3">
        <v>5764</v>
      </c>
      <c r="F1246" s="3">
        <f>_xlfn.LET(
 _xlpm.DataPoint, _xlfn.XLOOKUP(Table4[[#This Row],[DBUID]],PMD[DBUID],PMD[Indexed_Proximity_To_Groceries],"",0),
 IF(_xlpm.DataPoint = "","",VALUE(_xlpm.DataPoint)))</f>
        <v>3.2271168176403402E-2</v>
      </c>
      <c r="G1246" s="4">
        <f>_xlfn.LET(
 _xlpm.DataPoint, _xlfn.XLOOKUP(Table4[[#This Row],[DAUID]],Census[ALT_GEO_CODE],Census[Percent_Of_Income_From_Goverment_Transfers],"",0),
 IF(_xlpm.DataPoint = "","",VALUE(_xlpm.DataPoint)))</f>
        <v>16.2</v>
      </c>
      <c r="H1246" s="4">
        <f>_xlfn.LET(
 _xlpm.DataPoint, _xlfn.XLOOKUP(Table4[[#This Row],[DAUID]],Census[ALT_GEO_CODE],Census[Percent_Renters],"",0),
 IF(_xlpm.DataPoint = "","",VALUE(_xlpm.DataPoint)))</f>
        <v>11.4</v>
      </c>
      <c r="I1246" s="3">
        <f>IFERROR(_xlfn.PERCENTRANK.INC(Table4[Proximity to groceries (PMD)],Table4[[#This Row],[Proximity to groceries (PMD)]]),"")</f>
        <v>0.627</v>
      </c>
      <c r="J1246" s="3">
        <f>IFERROR(_xlfn.PERCENTRANK.INC(Table4[Percentage of income from government transfers (Census)],Table4[[#This Row],[Percentage of income from government transfers (Census)]]),"")</f>
        <v>0.86399999999999999</v>
      </c>
      <c r="K1246" s="3">
        <f>IFERROR(_xlfn.PERCENTRANK.INC(Table4[Percentage of households that are renting (Census)],Table4[[#This Row],[Percentage of households that are renting (Census)]]),"")</f>
        <v>0.34499999999999997</v>
      </c>
      <c r="L12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47" spans="2:12" x14ac:dyDescent="0.65">
      <c r="B1247" s="3">
        <v>35211762039</v>
      </c>
      <c r="C1247" s="3">
        <v>35211762</v>
      </c>
      <c r="D1247" s="3">
        <v>0</v>
      </c>
      <c r="E1247" s="3">
        <v>5764</v>
      </c>
      <c r="F1247" s="3">
        <f>_xlfn.LET(
 _xlpm.DataPoint, _xlfn.XLOOKUP(Table4[[#This Row],[DBUID]],PMD[DBUID],PMD[Indexed_Proximity_To_Groceries],"",0),
 IF(_xlpm.DataPoint = "","",VALUE(_xlpm.DataPoint)))</f>
        <v>6.0313493764582699E-2</v>
      </c>
      <c r="G1247" s="4">
        <f>_xlfn.LET(
 _xlpm.DataPoint, _xlfn.XLOOKUP(Table4[[#This Row],[DAUID]],Census[ALT_GEO_CODE],Census[Percent_Of_Income_From_Goverment_Transfers],"",0),
 IF(_xlpm.DataPoint = "","",VALUE(_xlpm.DataPoint)))</f>
        <v>16.2</v>
      </c>
      <c r="H1247" s="4">
        <f>_xlfn.LET(
 _xlpm.DataPoint, _xlfn.XLOOKUP(Table4[[#This Row],[DAUID]],Census[ALT_GEO_CODE],Census[Percent_Renters],"",0),
 IF(_xlpm.DataPoint = "","",VALUE(_xlpm.DataPoint)))</f>
        <v>11.4</v>
      </c>
      <c r="I1247" s="3">
        <f>IFERROR(_xlfn.PERCENTRANK.INC(Table4[Proximity to groceries (PMD)],Table4[[#This Row],[Proximity to groceries (PMD)]]),"")</f>
        <v>0.86499999999999999</v>
      </c>
      <c r="J1247" s="3">
        <f>IFERROR(_xlfn.PERCENTRANK.INC(Table4[Percentage of income from government transfers (Census)],Table4[[#This Row],[Percentage of income from government transfers (Census)]]),"")</f>
        <v>0.86399999999999999</v>
      </c>
      <c r="K1247" s="3">
        <f>IFERROR(_xlfn.PERCENTRANK.INC(Table4[Percentage of households that are renting (Census)],Table4[[#This Row],[Percentage of households that are renting (Census)]]),"")</f>
        <v>0.34499999999999997</v>
      </c>
      <c r="L12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48" spans="2:12" x14ac:dyDescent="0.65">
      <c r="B1248" s="3">
        <v>35211762041</v>
      </c>
      <c r="C1248" s="3">
        <v>35211762</v>
      </c>
      <c r="D1248" s="3">
        <v>84</v>
      </c>
      <c r="E1248" s="3">
        <v>5764</v>
      </c>
      <c r="F1248" s="3" t="str">
        <f>_xlfn.LET(
 _xlpm.DataPoint, _xlfn.XLOOKUP(Table4[[#This Row],[DBUID]],PMD[DBUID],PMD[Indexed_Proximity_To_Groceries],"",0),
 IF(_xlpm.DataPoint = "","",VALUE(_xlpm.DataPoint)))</f>
        <v/>
      </c>
      <c r="G1248" s="4">
        <f>_xlfn.LET(
 _xlpm.DataPoint, _xlfn.XLOOKUP(Table4[[#This Row],[DAUID]],Census[ALT_GEO_CODE],Census[Percent_Of_Income_From_Goverment_Transfers],"",0),
 IF(_xlpm.DataPoint = "","",VALUE(_xlpm.DataPoint)))</f>
        <v>16.2</v>
      </c>
      <c r="H1248" s="4">
        <f>_xlfn.LET(
 _xlpm.DataPoint, _xlfn.XLOOKUP(Table4[[#This Row],[DAUID]],Census[ALT_GEO_CODE],Census[Percent_Renters],"",0),
 IF(_xlpm.DataPoint = "","",VALUE(_xlpm.DataPoint)))</f>
        <v>11.4</v>
      </c>
      <c r="I1248" s="3" t="str">
        <f>IFERROR(_xlfn.PERCENTRANK.INC(Table4[Proximity to groceries (PMD)],Table4[[#This Row],[Proximity to groceries (PMD)]]),"")</f>
        <v/>
      </c>
      <c r="J1248" s="3">
        <f>IFERROR(_xlfn.PERCENTRANK.INC(Table4[Percentage of income from government transfers (Census)],Table4[[#This Row],[Percentage of income from government transfers (Census)]]),"")</f>
        <v>0.86399999999999999</v>
      </c>
      <c r="K1248" s="3">
        <f>IFERROR(_xlfn.PERCENTRANK.INC(Table4[Percentage of households that are renting (Census)],Table4[[#This Row],[Percentage of households that are renting (Census)]]),"")</f>
        <v>0.34499999999999997</v>
      </c>
      <c r="L12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49" spans="2:12" x14ac:dyDescent="0.65">
      <c r="B1249" s="3">
        <v>35211762042</v>
      </c>
      <c r="C1249" s="3">
        <v>35211762</v>
      </c>
      <c r="D1249" s="3">
        <v>0</v>
      </c>
      <c r="E1249" s="3">
        <v>5764</v>
      </c>
      <c r="F1249" s="3">
        <f>_xlfn.LET(
 _xlpm.DataPoint, _xlfn.XLOOKUP(Table4[[#This Row],[DBUID]],PMD[DBUID],PMD[Indexed_Proximity_To_Groceries],"",0),
 IF(_xlpm.DataPoint = "","",VALUE(_xlpm.DataPoint)))</f>
        <v>1.41153270312791E-2</v>
      </c>
      <c r="G1249" s="4">
        <f>_xlfn.LET(
 _xlpm.DataPoint, _xlfn.XLOOKUP(Table4[[#This Row],[DAUID]],Census[ALT_GEO_CODE],Census[Percent_Of_Income_From_Goverment_Transfers],"",0),
 IF(_xlpm.DataPoint = "","",VALUE(_xlpm.DataPoint)))</f>
        <v>16.2</v>
      </c>
      <c r="H1249" s="4">
        <f>_xlfn.LET(
 _xlpm.DataPoint, _xlfn.XLOOKUP(Table4[[#This Row],[DAUID]],Census[ALT_GEO_CODE],Census[Percent_Renters],"",0),
 IF(_xlpm.DataPoint = "","",VALUE(_xlpm.DataPoint)))</f>
        <v>11.4</v>
      </c>
      <c r="I1249" s="3">
        <f>IFERROR(_xlfn.PERCENTRANK.INC(Table4[Proximity to groceries (PMD)],Table4[[#This Row],[Proximity to groceries (PMD)]]),"")</f>
        <v>0.32100000000000001</v>
      </c>
      <c r="J1249" s="3">
        <f>IFERROR(_xlfn.PERCENTRANK.INC(Table4[Percentage of income from government transfers (Census)],Table4[[#This Row],[Percentage of income from government transfers (Census)]]),"")</f>
        <v>0.86399999999999999</v>
      </c>
      <c r="K1249" s="3">
        <f>IFERROR(_xlfn.PERCENTRANK.INC(Table4[Percentage of households that are renting (Census)],Table4[[#This Row],[Percentage of households that are renting (Census)]]),"")</f>
        <v>0.34499999999999997</v>
      </c>
      <c r="L12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50" spans="2:12" x14ac:dyDescent="0.65">
      <c r="B1250" s="3">
        <v>35211762043</v>
      </c>
      <c r="C1250" s="3">
        <v>35211762</v>
      </c>
      <c r="D1250" s="3">
        <v>474</v>
      </c>
      <c r="E1250" s="3">
        <v>5764</v>
      </c>
      <c r="F1250" s="3">
        <f>_xlfn.LET(
 _xlpm.DataPoint, _xlfn.XLOOKUP(Table4[[#This Row],[DBUID]],PMD[DBUID],PMD[Indexed_Proximity_To_Groceries],"",0),
 IF(_xlpm.DataPoint = "","",VALUE(_xlpm.DataPoint)))</f>
        <v>8.8258125463799002E-3</v>
      </c>
      <c r="G1250" s="4">
        <f>_xlfn.LET(
 _xlpm.DataPoint, _xlfn.XLOOKUP(Table4[[#This Row],[DAUID]],Census[ALT_GEO_CODE],Census[Percent_Of_Income_From_Goverment_Transfers],"",0),
 IF(_xlpm.DataPoint = "","",VALUE(_xlpm.DataPoint)))</f>
        <v>16.2</v>
      </c>
      <c r="H1250" s="4">
        <f>_xlfn.LET(
 _xlpm.DataPoint, _xlfn.XLOOKUP(Table4[[#This Row],[DAUID]],Census[ALT_GEO_CODE],Census[Percent_Renters],"",0),
 IF(_xlpm.DataPoint = "","",VALUE(_xlpm.DataPoint)))</f>
        <v>11.4</v>
      </c>
      <c r="I1250" s="3">
        <f>IFERROR(_xlfn.PERCENTRANK.INC(Table4[Proximity to groceries (PMD)],Table4[[#This Row],[Proximity to groceries (PMD)]]),"")</f>
        <v>0.21</v>
      </c>
      <c r="J1250" s="3">
        <f>IFERROR(_xlfn.PERCENTRANK.INC(Table4[Percentage of income from government transfers (Census)],Table4[[#This Row],[Percentage of income from government transfers (Census)]]),"")</f>
        <v>0.86399999999999999</v>
      </c>
      <c r="K1250" s="3">
        <f>IFERROR(_xlfn.PERCENTRANK.INC(Table4[Percentage of households that are renting (Census)],Table4[[#This Row],[Percentage of households that are renting (Census)]]),"")</f>
        <v>0.34499999999999997</v>
      </c>
      <c r="L125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0.61752324432927064</v>
      </c>
    </row>
    <row r="1251" spans="2:12" x14ac:dyDescent="0.65">
      <c r="B1251" s="3">
        <v>35211762044</v>
      </c>
      <c r="C1251" s="3">
        <v>35211762</v>
      </c>
      <c r="D1251" s="3">
        <v>234</v>
      </c>
      <c r="E1251" s="3">
        <v>5764</v>
      </c>
      <c r="F1251" s="3">
        <f>_xlfn.LET(
 _xlpm.DataPoint, _xlfn.XLOOKUP(Table4[[#This Row],[DBUID]],PMD[DBUID],PMD[Indexed_Proximity_To_Groceries],"",0),
 IF(_xlpm.DataPoint = "","",VALUE(_xlpm.DataPoint)))</f>
        <v>7.3982790966305003E-3</v>
      </c>
      <c r="G1251" s="4">
        <f>_xlfn.LET(
 _xlpm.DataPoint, _xlfn.XLOOKUP(Table4[[#This Row],[DAUID]],Census[ALT_GEO_CODE],Census[Percent_Of_Income_From_Goverment_Transfers],"",0),
 IF(_xlpm.DataPoint = "","",VALUE(_xlpm.DataPoint)))</f>
        <v>16.2</v>
      </c>
      <c r="H1251" s="4">
        <f>_xlfn.LET(
 _xlpm.DataPoint, _xlfn.XLOOKUP(Table4[[#This Row],[DAUID]],Census[ALT_GEO_CODE],Census[Percent_Renters],"",0),
 IF(_xlpm.DataPoint = "","",VALUE(_xlpm.DataPoint)))</f>
        <v>11.4</v>
      </c>
      <c r="I1251" s="3">
        <f>IFERROR(_xlfn.PERCENTRANK.INC(Table4[Proximity to groceries (PMD)],Table4[[#This Row],[Proximity to groceries (PMD)]]),"")</f>
        <v>0.16400000000000001</v>
      </c>
      <c r="J1251" s="3">
        <f>IFERROR(_xlfn.PERCENTRANK.INC(Table4[Percentage of income from government transfers (Census)],Table4[[#This Row],[Percentage of income from government transfers (Census)]]),"")</f>
        <v>0.86399999999999999</v>
      </c>
      <c r="K1251" s="3">
        <f>IFERROR(_xlfn.PERCENTRANK.INC(Table4[Percentage of households that are renting (Census)],Table4[[#This Row],[Percentage of households that are renting (Census)]]),"")</f>
        <v>0.34499999999999997</v>
      </c>
      <c r="L12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52" spans="2:12" x14ac:dyDescent="0.65">
      <c r="B1252" s="3">
        <v>35211762045</v>
      </c>
      <c r="C1252" s="3">
        <v>35211762</v>
      </c>
      <c r="D1252" s="3">
        <v>181</v>
      </c>
      <c r="E1252" s="3">
        <v>5764</v>
      </c>
      <c r="F1252" s="3" t="str">
        <f>_xlfn.LET(
 _xlpm.DataPoint, _xlfn.XLOOKUP(Table4[[#This Row],[DBUID]],PMD[DBUID],PMD[Indexed_Proximity_To_Groceries],"",0),
 IF(_xlpm.DataPoint = "","",VALUE(_xlpm.DataPoint)))</f>
        <v/>
      </c>
      <c r="G1252" s="4">
        <f>_xlfn.LET(
 _xlpm.DataPoint, _xlfn.XLOOKUP(Table4[[#This Row],[DAUID]],Census[ALT_GEO_CODE],Census[Percent_Of_Income_From_Goverment_Transfers],"",0),
 IF(_xlpm.DataPoint = "","",VALUE(_xlpm.DataPoint)))</f>
        <v>16.2</v>
      </c>
      <c r="H1252" s="4">
        <f>_xlfn.LET(
 _xlpm.DataPoint, _xlfn.XLOOKUP(Table4[[#This Row],[DAUID]],Census[ALT_GEO_CODE],Census[Percent_Renters],"",0),
 IF(_xlpm.DataPoint = "","",VALUE(_xlpm.DataPoint)))</f>
        <v>11.4</v>
      </c>
      <c r="I1252" s="3" t="str">
        <f>IFERROR(_xlfn.PERCENTRANK.INC(Table4[Proximity to groceries (PMD)],Table4[[#This Row],[Proximity to groceries (PMD)]]),"")</f>
        <v/>
      </c>
      <c r="J1252" s="3">
        <f>IFERROR(_xlfn.PERCENTRANK.INC(Table4[Percentage of income from government transfers (Census)],Table4[[#This Row],[Percentage of income from government transfers (Census)]]),"")</f>
        <v>0.86399999999999999</v>
      </c>
      <c r="K1252" s="3">
        <f>IFERROR(_xlfn.PERCENTRANK.INC(Table4[Percentage of households that are renting (Census)],Table4[[#This Row],[Percentage of households that are renting (Census)]]),"")</f>
        <v>0.34499999999999997</v>
      </c>
      <c r="L12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53" spans="2:12" x14ac:dyDescent="0.65">
      <c r="B1253" s="3">
        <v>35211762046</v>
      </c>
      <c r="C1253" s="3">
        <v>35211762</v>
      </c>
      <c r="D1253" s="3">
        <v>30</v>
      </c>
      <c r="E1253" s="3">
        <v>5764</v>
      </c>
      <c r="F1253" s="3" t="str">
        <f>_xlfn.LET(
 _xlpm.DataPoint, _xlfn.XLOOKUP(Table4[[#This Row],[DBUID]],PMD[DBUID],PMD[Indexed_Proximity_To_Groceries],"",0),
 IF(_xlpm.DataPoint = "","",VALUE(_xlpm.DataPoint)))</f>
        <v/>
      </c>
      <c r="G1253" s="4">
        <f>_xlfn.LET(
 _xlpm.DataPoint, _xlfn.XLOOKUP(Table4[[#This Row],[DAUID]],Census[ALT_GEO_CODE],Census[Percent_Of_Income_From_Goverment_Transfers],"",0),
 IF(_xlpm.DataPoint = "","",VALUE(_xlpm.DataPoint)))</f>
        <v>16.2</v>
      </c>
      <c r="H1253" s="4">
        <f>_xlfn.LET(
 _xlpm.DataPoint, _xlfn.XLOOKUP(Table4[[#This Row],[DAUID]],Census[ALT_GEO_CODE],Census[Percent_Renters],"",0),
 IF(_xlpm.DataPoint = "","",VALUE(_xlpm.DataPoint)))</f>
        <v>11.4</v>
      </c>
      <c r="I1253" s="3" t="str">
        <f>IFERROR(_xlfn.PERCENTRANK.INC(Table4[Proximity to groceries (PMD)],Table4[[#This Row],[Proximity to groceries (PMD)]]),"")</f>
        <v/>
      </c>
      <c r="J1253" s="3">
        <f>IFERROR(_xlfn.PERCENTRANK.INC(Table4[Percentage of income from government transfers (Census)],Table4[[#This Row],[Percentage of income from government transfers (Census)]]),"")</f>
        <v>0.86399999999999999</v>
      </c>
      <c r="K1253" s="3">
        <f>IFERROR(_xlfn.PERCENTRANK.INC(Table4[Percentage of households that are renting (Census)],Table4[[#This Row],[Percentage of households that are renting (Census)]]),"")</f>
        <v>0.34499999999999997</v>
      </c>
      <c r="L12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54" spans="2:12" x14ac:dyDescent="0.65">
      <c r="B1254" s="3">
        <v>35211762047</v>
      </c>
      <c r="C1254" s="3">
        <v>35211762</v>
      </c>
      <c r="D1254" s="3">
        <v>113</v>
      </c>
      <c r="E1254" s="3">
        <v>5764</v>
      </c>
      <c r="F1254" s="3" t="str">
        <f>_xlfn.LET(
 _xlpm.DataPoint, _xlfn.XLOOKUP(Table4[[#This Row],[DBUID]],PMD[DBUID],PMD[Indexed_Proximity_To_Groceries],"",0),
 IF(_xlpm.DataPoint = "","",VALUE(_xlpm.DataPoint)))</f>
        <v/>
      </c>
      <c r="G1254" s="4">
        <f>_xlfn.LET(
 _xlpm.DataPoint, _xlfn.XLOOKUP(Table4[[#This Row],[DAUID]],Census[ALT_GEO_CODE],Census[Percent_Of_Income_From_Goverment_Transfers],"",0),
 IF(_xlpm.DataPoint = "","",VALUE(_xlpm.DataPoint)))</f>
        <v>16.2</v>
      </c>
      <c r="H1254" s="4">
        <f>_xlfn.LET(
 _xlpm.DataPoint, _xlfn.XLOOKUP(Table4[[#This Row],[DAUID]],Census[ALT_GEO_CODE],Census[Percent_Renters],"",0),
 IF(_xlpm.DataPoint = "","",VALUE(_xlpm.DataPoint)))</f>
        <v>11.4</v>
      </c>
      <c r="I1254" s="3" t="str">
        <f>IFERROR(_xlfn.PERCENTRANK.INC(Table4[Proximity to groceries (PMD)],Table4[[#This Row],[Proximity to groceries (PMD)]]),"")</f>
        <v/>
      </c>
      <c r="J1254" s="3">
        <f>IFERROR(_xlfn.PERCENTRANK.INC(Table4[Percentage of income from government transfers (Census)],Table4[[#This Row],[Percentage of income from government transfers (Census)]]),"")</f>
        <v>0.86399999999999999</v>
      </c>
      <c r="K1254" s="3">
        <f>IFERROR(_xlfn.PERCENTRANK.INC(Table4[Percentage of households that are renting (Census)],Table4[[#This Row],[Percentage of households that are renting (Census)]]),"")</f>
        <v>0.34499999999999997</v>
      </c>
      <c r="L12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55" spans="2:12" x14ac:dyDescent="0.65">
      <c r="B1255" s="3">
        <v>35211762048</v>
      </c>
      <c r="C1255" s="3">
        <v>35211762</v>
      </c>
      <c r="D1255" s="3">
        <v>104</v>
      </c>
      <c r="E1255" s="3">
        <v>5764</v>
      </c>
      <c r="F1255" s="3" t="str">
        <f>_xlfn.LET(
 _xlpm.DataPoint, _xlfn.XLOOKUP(Table4[[#This Row],[DBUID]],PMD[DBUID],PMD[Indexed_Proximity_To_Groceries],"",0),
 IF(_xlpm.DataPoint = "","",VALUE(_xlpm.DataPoint)))</f>
        <v/>
      </c>
      <c r="G1255" s="4">
        <f>_xlfn.LET(
 _xlpm.DataPoint, _xlfn.XLOOKUP(Table4[[#This Row],[DAUID]],Census[ALT_GEO_CODE],Census[Percent_Of_Income_From_Goverment_Transfers],"",0),
 IF(_xlpm.DataPoint = "","",VALUE(_xlpm.DataPoint)))</f>
        <v>16.2</v>
      </c>
      <c r="H1255" s="4">
        <f>_xlfn.LET(
 _xlpm.DataPoint, _xlfn.XLOOKUP(Table4[[#This Row],[DAUID]],Census[ALT_GEO_CODE],Census[Percent_Renters],"",0),
 IF(_xlpm.DataPoint = "","",VALUE(_xlpm.DataPoint)))</f>
        <v>11.4</v>
      </c>
      <c r="I1255" s="3" t="str">
        <f>IFERROR(_xlfn.PERCENTRANK.INC(Table4[Proximity to groceries (PMD)],Table4[[#This Row],[Proximity to groceries (PMD)]]),"")</f>
        <v/>
      </c>
      <c r="J1255" s="3">
        <f>IFERROR(_xlfn.PERCENTRANK.INC(Table4[Percentage of income from government transfers (Census)],Table4[[#This Row],[Percentage of income from government transfers (Census)]]),"")</f>
        <v>0.86399999999999999</v>
      </c>
      <c r="K1255" s="3">
        <f>IFERROR(_xlfn.PERCENTRANK.INC(Table4[Percentage of households that are renting (Census)],Table4[[#This Row],[Percentage of households that are renting (Census)]]),"")</f>
        <v>0.34499999999999997</v>
      </c>
      <c r="L12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56" spans="2:12" x14ac:dyDescent="0.65">
      <c r="B1256" s="3">
        <v>35211762049</v>
      </c>
      <c r="C1256" s="3">
        <v>35211762</v>
      </c>
      <c r="D1256" s="3">
        <v>106</v>
      </c>
      <c r="E1256" s="3">
        <v>5764</v>
      </c>
      <c r="F1256" s="3" t="str">
        <f>_xlfn.LET(
 _xlpm.DataPoint, _xlfn.XLOOKUP(Table4[[#This Row],[DBUID]],PMD[DBUID],PMD[Indexed_Proximity_To_Groceries],"",0),
 IF(_xlpm.DataPoint = "","",VALUE(_xlpm.DataPoint)))</f>
        <v/>
      </c>
      <c r="G1256" s="4">
        <f>_xlfn.LET(
 _xlpm.DataPoint, _xlfn.XLOOKUP(Table4[[#This Row],[DAUID]],Census[ALT_GEO_CODE],Census[Percent_Of_Income_From_Goverment_Transfers],"",0),
 IF(_xlpm.DataPoint = "","",VALUE(_xlpm.DataPoint)))</f>
        <v>16.2</v>
      </c>
      <c r="H1256" s="4">
        <f>_xlfn.LET(
 _xlpm.DataPoint, _xlfn.XLOOKUP(Table4[[#This Row],[DAUID]],Census[ALT_GEO_CODE],Census[Percent_Renters],"",0),
 IF(_xlpm.DataPoint = "","",VALUE(_xlpm.DataPoint)))</f>
        <v>11.4</v>
      </c>
      <c r="I1256" s="3" t="str">
        <f>IFERROR(_xlfn.PERCENTRANK.INC(Table4[Proximity to groceries (PMD)],Table4[[#This Row],[Proximity to groceries (PMD)]]),"")</f>
        <v/>
      </c>
      <c r="J1256" s="3">
        <f>IFERROR(_xlfn.PERCENTRANK.INC(Table4[Percentage of income from government transfers (Census)],Table4[[#This Row],[Percentage of income from government transfers (Census)]]),"")</f>
        <v>0.86399999999999999</v>
      </c>
      <c r="K1256" s="3">
        <f>IFERROR(_xlfn.PERCENTRANK.INC(Table4[Percentage of households that are renting (Census)],Table4[[#This Row],[Percentage of households that are renting (Census)]]),"")</f>
        <v>0.34499999999999997</v>
      </c>
      <c r="L12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57" spans="2:12" x14ac:dyDescent="0.65">
      <c r="B1257" s="3">
        <v>35211762050</v>
      </c>
      <c r="C1257" s="3">
        <v>35211762</v>
      </c>
      <c r="D1257" s="3">
        <v>77</v>
      </c>
      <c r="E1257" s="3">
        <v>5764</v>
      </c>
      <c r="F1257" s="3" t="str">
        <f>_xlfn.LET(
 _xlpm.DataPoint, _xlfn.XLOOKUP(Table4[[#This Row],[DBUID]],PMD[DBUID],PMD[Indexed_Proximity_To_Groceries],"",0),
 IF(_xlpm.DataPoint = "","",VALUE(_xlpm.DataPoint)))</f>
        <v/>
      </c>
      <c r="G1257" s="4">
        <f>_xlfn.LET(
 _xlpm.DataPoint, _xlfn.XLOOKUP(Table4[[#This Row],[DAUID]],Census[ALT_GEO_CODE],Census[Percent_Of_Income_From_Goverment_Transfers],"",0),
 IF(_xlpm.DataPoint = "","",VALUE(_xlpm.DataPoint)))</f>
        <v>16.2</v>
      </c>
      <c r="H1257" s="4">
        <f>_xlfn.LET(
 _xlpm.DataPoint, _xlfn.XLOOKUP(Table4[[#This Row],[DAUID]],Census[ALT_GEO_CODE],Census[Percent_Renters],"",0),
 IF(_xlpm.DataPoint = "","",VALUE(_xlpm.DataPoint)))</f>
        <v>11.4</v>
      </c>
      <c r="I1257" s="3" t="str">
        <f>IFERROR(_xlfn.PERCENTRANK.INC(Table4[Proximity to groceries (PMD)],Table4[[#This Row],[Proximity to groceries (PMD)]]),"")</f>
        <v/>
      </c>
      <c r="J1257" s="3">
        <f>IFERROR(_xlfn.PERCENTRANK.INC(Table4[Percentage of income from government transfers (Census)],Table4[[#This Row],[Percentage of income from government transfers (Census)]]),"")</f>
        <v>0.86399999999999999</v>
      </c>
      <c r="K1257" s="3">
        <f>IFERROR(_xlfn.PERCENTRANK.INC(Table4[Percentage of households that are renting (Census)],Table4[[#This Row],[Percentage of households that are renting (Census)]]),"")</f>
        <v>0.34499999999999997</v>
      </c>
      <c r="L12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58" spans="2:12" x14ac:dyDescent="0.65">
      <c r="B1258" s="3">
        <v>35211762051</v>
      </c>
      <c r="C1258" s="3">
        <v>35211762</v>
      </c>
      <c r="D1258" s="3">
        <v>463</v>
      </c>
      <c r="E1258" s="3">
        <v>5764</v>
      </c>
      <c r="F1258" s="3">
        <f>_xlfn.LET(
 _xlpm.DataPoint, _xlfn.XLOOKUP(Table4[[#This Row],[DBUID]],PMD[DBUID],PMD[Indexed_Proximity_To_Groceries],"",0),
 IF(_xlpm.DataPoint = "","",VALUE(_xlpm.DataPoint)))</f>
        <v>1.958913623298E-2</v>
      </c>
      <c r="G1258" s="4">
        <f>_xlfn.LET(
 _xlpm.DataPoint, _xlfn.XLOOKUP(Table4[[#This Row],[DAUID]],Census[ALT_GEO_CODE],Census[Percent_Of_Income_From_Goverment_Transfers],"",0),
 IF(_xlpm.DataPoint = "","",VALUE(_xlpm.DataPoint)))</f>
        <v>16.2</v>
      </c>
      <c r="H1258" s="4">
        <f>_xlfn.LET(
 _xlpm.DataPoint, _xlfn.XLOOKUP(Table4[[#This Row],[DAUID]],Census[ALT_GEO_CODE],Census[Percent_Renters],"",0),
 IF(_xlpm.DataPoint = "","",VALUE(_xlpm.DataPoint)))</f>
        <v>11.4</v>
      </c>
      <c r="I1258" s="3">
        <f>IFERROR(_xlfn.PERCENTRANK.INC(Table4[Proximity to groceries (PMD)],Table4[[#This Row],[Proximity to groceries (PMD)]]),"")</f>
        <v>0.441</v>
      </c>
      <c r="J1258" s="3">
        <f>IFERROR(_xlfn.PERCENTRANK.INC(Table4[Percentage of income from government transfers (Census)],Table4[[#This Row],[Percentage of income from government transfers (Census)]]),"")</f>
        <v>0.86399999999999999</v>
      </c>
      <c r="K1258" s="3">
        <f>IFERROR(_xlfn.PERCENTRANK.INC(Table4[Percentage of households that are renting (Census)],Table4[[#This Row],[Percentage of households that are renting (Census)]]),"")</f>
        <v>0.34499999999999997</v>
      </c>
      <c r="L125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0.55027723764024372</v>
      </c>
    </row>
    <row r="1259" spans="2:12" x14ac:dyDescent="0.65">
      <c r="B1259" s="3">
        <v>35211762052</v>
      </c>
      <c r="C1259" s="3">
        <v>35211762</v>
      </c>
      <c r="D1259" s="3">
        <v>184</v>
      </c>
      <c r="E1259" s="3">
        <v>5764</v>
      </c>
      <c r="F1259" s="3" t="str">
        <f>_xlfn.LET(
 _xlpm.DataPoint, _xlfn.XLOOKUP(Table4[[#This Row],[DBUID]],PMD[DBUID],PMD[Indexed_Proximity_To_Groceries],"",0),
 IF(_xlpm.DataPoint = "","",VALUE(_xlpm.DataPoint)))</f>
        <v/>
      </c>
      <c r="G1259" s="4">
        <f>_xlfn.LET(
 _xlpm.DataPoint, _xlfn.XLOOKUP(Table4[[#This Row],[DAUID]],Census[ALT_GEO_CODE],Census[Percent_Of_Income_From_Goverment_Transfers],"",0),
 IF(_xlpm.DataPoint = "","",VALUE(_xlpm.DataPoint)))</f>
        <v>16.2</v>
      </c>
      <c r="H1259" s="4">
        <f>_xlfn.LET(
 _xlpm.DataPoint, _xlfn.XLOOKUP(Table4[[#This Row],[DAUID]],Census[ALT_GEO_CODE],Census[Percent_Renters],"",0),
 IF(_xlpm.DataPoint = "","",VALUE(_xlpm.DataPoint)))</f>
        <v>11.4</v>
      </c>
      <c r="I1259" s="3" t="str">
        <f>IFERROR(_xlfn.PERCENTRANK.INC(Table4[Proximity to groceries (PMD)],Table4[[#This Row],[Proximity to groceries (PMD)]]),"")</f>
        <v/>
      </c>
      <c r="J1259" s="3">
        <f>IFERROR(_xlfn.PERCENTRANK.INC(Table4[Percentage of income from government transfers (Census)],Table4[[#This Row],[Percentage of income from government transfers (Census)]]),"")</f>
        <v>0.86399999999999999</v>
      </c>
      <c r="K1259" s="3">
        <f>IFERROR(_xlfn.PERCENTRANK.INC(Table4[Percentage of households that are renting (Census)],Table4[[#This Row],[Percentage of households that are renting (Census)]]),"")</f>
        <v>0.34499999999999997</v>
      </c>
      <c r="L12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60" spans="2:12" x14ac:dyDescent="0.65">
      <c r="B1260" s="3">
        <v>35211762053</v>
      </c>
      <c r="C1260" s="3">
        <v>35211762</v>
      </c>
      <c r="D1260" s="3">
        <v>27</v>
      </c>
      <c r="E1260" s="3">
        <v>5764</v>
      </c>
      <c r="F1260" s="3">
        <f>_xlfn.LET(
 _xlpm.DataPoint, _xlfn.XLOOKUP(Table4[[#This Row],[DBUID]],PMD[DBUID],PMD[Indexed_Proximity_To_Groceries],"",0),
 IF(_xlpm.DataPoint = "","",VALUE(_xlpm.DataPoint)))</f>
        <v>1.6107077899756999E-3</v>
      </c>
      <c r="G1260" s="4">
        <f>_xlfn.LET(
 _xlpm.DataPoint, _xlfn.XLOOKUP(Table4[[#This Row],[DAUID]],Census[ALT_GEO_CODE],Census[Percent_Of_Income_From_Goverment_Transfers],"",0),
 IF(_xlpm.DataPoint = "","",VALUE(_xlpm.DataPoint)))</f>
        <v>16.2</v>
      </c>
      <c r="H1260" s="4">
        <f>_xlfn.LET(
 _xlpm.DataPoint, _xlfn.XLOOKUP(Table4[[#This Row],[DAUID]],Census[ALT_GEO_CODE],Census[Percent_Renters],"",0),
 IF(_xlpm.DataPoint = "","",VALUE(_xlpm.DataPoint)))</f>
        <v>11.4</v>
      </c>
      <c r="I1260" s="3">
        <f>IFERROR(_xlfn.PERCENTRANK.INC(Table4[Proximity to groceries (PMD)],Table4[[#This Row],[Proximity to groceries (PMD)]]),"")</f>
        <v>0.01</v>
      </c>
      <c r="J1260" s="3">
        <f>IFERROR(_xlfn.PERCENTRANK.INC(Table4[Percentage of income from government transfers (Census)],Table4[[#This Row],[Percentage of income from government transfers (Census)]]),"")</f>
        <v>0.86399999999999999</v>
      </c>
      <c r="K1260" s="3">
        <f>IFERROR(_xlfn.PERCENTRANK.INC(Table4[Percentage of households that are renting (Census)],Table4[[#This Row],[Percentage of households that are renting (Census)]]),"")</f>
        <v>0.34499999999999997</v>
      </c>
      <c r="L12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61" spans="2:12" x14ac:dyDescent="0.65">
      <c r="B1261" s="3">
        <v>35211762054</v>
      </c>
      <c r="C1261" s="3">
        <v>35211762</v>
      </c>
      <c r="D1261" s="3">
        <v>0</v>
      </c>
      <c r="E1261" s="3">
        <v>5764</v>
      </c>
      <c r="F1261" s="3">
        <f>_xlfn.LET(
 _xlpm.DataPoint, _xlfn.XLOOKUP(Table4[[#This Row],[DBUID]],PMD[DBUID],PMD[Indexed_Proximity_To_Groceries],"",0),
 IF(_xlpm.DataPoint = "","",VALUE(_xlpm.DataPoint)))</f>
        <v>1.5175088574978301E-2</v>
      </c>
      <c r="G1261" s="4">
        <f>_xlfn.LET(
 _xlpm.DataPoint, _xlfn.XLOOKUP(Table4[[#This Row],[DAUID]],Census[ALT_GEO_CODE],Census[Percent_Of_Income_From_Goverment_Transfers],"",0),
 IF(_xlpm.DataPoint = "","",VALUE(_xlpm.DataPoint)))</f>
        <v>16.2</v>
      </c>
      <c r="H1261" s="4">
        <f>_xlfn.LET(
 _xlpm.DataPoint, _xlfn.XLOOKUP(Table4[[#This Row],[DAUID]],Census[ALT_GEO_CODE],Census[Percent_Renters],"",0),
 IF(_xlpm.DataPoint = "","",VALUE(_xlpm.DataPoint)))</f>
        <v>11.4</v>
      </c>
      <c r="I1261" s="3">
        <f>IFERROR(_xlfn.PERCENTRANK.INC(Table4[Proximity to groceries (PMD)],Table4[[#This Row],[Proximity to groceries (PMD)]]),"")</f>
        <v>0.34399999999999997</v>
      </c>
      <c r="J1261" s="3">
        <f>IFERROR(_xlfn.PERCENTRANK.INC(Table4[Percentage of income from government transfers (Census)],Table4[[#This Row],[Percentage of income from government transfers (Census)]]),"")</f>
        <v>0.86399999999999999</v>
      </c>
      <c r="K1261" s="3">
        <f>IFERROR(_xlfn.PERCENTRANK.INC(Table4[Percentage of households that are renting (Census)],Table4[[#This Row],[Percentage of households that are renting (Census)]]),"")</f>
        <v>0.34499999999999997</v>
      </c>
      <c r="L12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62" spans="2:12" x14ac:dyDescent="0.65">
      <c r="B1262" s="3">
        <v>35211763003</v>
      </c>
      <c r="C1262" s="3">
        <v>35211763</v>
      </c>
      <c r="D1262" s="3">
        <v>89</v>
      </c>
      <c r="E1262" s="3">
        <v>933</v>
      </c>
      <c r="F1262" s="3">
        <f>_xlfn.LET(
 _xlpm.DataPoint, _xlfn.XLOOKUP(Table4[[#This Row],[DBUID]],PMD[DBUID],PMD[Indexed_Proximity_To_Groceries],"",0),
 IF(_xlpm.DataPoint = "","",VALUE(_xlpm.DataPoint)))</f>
        <v>5.0376157126959002E-3</v>
      </c>
      <c r="G1262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1262" s="4">
        <f>_xlfn.LET(
 _xlpm.DataPoint, _xlfn.XLOOKUP(Table4[[#This Row],[DAUID]],Census[ALT_GEO_CODE],Census[Percent_Renters],"",0),
 IF(_xlpm.DataPoint = "","",VALUE(_xlpm.DataPoint)))</f>
        <v>20</v>
      </c>
      <c r="I1262" s="3">
        <f>IFERROR(_xlfn.PERCENTRANK.INC(Table4[Proximity to groceries (PMD)],Table4[[#This Row],[Proximity to groceries (PMD)]]),"")</f>
        <v>9.8000000000000004E-2</v>
      </c>
      <c r="J1262" s="3">
        <f>IFERROR(_xlfn.PERCENTRANK.INC(Table4[Percentage of income from government transfers (Census)],Table4[[#This Row],[Percentage of income from government transfers (Census)]]),"")</f>
        <v>0.29899999999999999</v>
      </c>
      <c r="K1262" s="3">
        <f>IFERROR(_xlfn.PERCENTRANK.INC(Table4[Percentage of households that are renting (Census)],Table4[[#This Row],[Percentage of households that are renting (Census)]]),"")</f>
        <v>0.77200000000000002</v>
      </c>
      <c r="L12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63" spans="2:12" x14ac:dyDescent="0.65">
      <c r="B1263" s="3">
        <v>35211763004</v>
      </c>
      <c r="C1263" s="3">
        <v>35211763</v>
      </c>
      <c r="D1263" s="3">
        <v>73</v>
      </c>
      <c r="E1263" s="3">
        <v>933</v>
      </c>
      <c r="F1263" s="3">
        <f>_xlfn.LET(
 _xlpm.DataPoint, _xlfn.XLOOKUP(Table4[[#This Row],[DBUID]],PMD[DBUID],PMD[Indexed_Proximity_To_Groceries],"",0),
 IF(_xlpm.DataPoint = "","",VALUE(_xlpm.DataPoint)))</f>
        <v>4.7420938675760997E-3</v>
      </c>
      <c r="G1263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1263" s="4">
        <f>_xlfn.LET(
 _xlpm.DataPoint, _xlfn.XLOOKUP(Table4[[#This Row],[DAUID]],Census[ALT_GEO_CODE],Census[Percent_Renters],"",0),
 IF(_xlpm.DataPoint = "","",VALUE(_xlpm.DataPoint)))</f>
        <v>20</v>
      </c>
      <c r="I1263" s="3">
        <f>IFERROR(_xlfn.PERCENTRANK.INC(Table4[Proximity to groceries (PMD)],Table4[[#This Row],[Proximity to groceries (PMD)]]),"")</f>
        <v>8.5999999999999993E-2</v>
      </c>
      <c r="J1263" s="3">
        <f>IFERROR(_xlfn.PERCENTRANK.INC(Table4[Percentage of income from government transfers (Census)],Table4[[#This Row],[Percentage of income from government transfers (Census)]]),"")</f>
        <v>0.29899999999999999</v>
      </c>
      <c r="K1263" s="3">
        <f>IFERROR(_xlfn.PERCENTRANK.INC(Table4[Percentage of households that are renting (Census)],Table4[[#This Row],[Percentage of households that are renting (Census)]]),"")</f>
        <v>0.77200000000000002</v>
      </c>
      <c r="L12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64" spans="2:12" x14ac:dyDescent="0.65">
      <c r="B1264" s="3">
        <v>35211763005</v>
      </c>
      <c r="C1264" s="3">
        <v>35211763</v>
      </c>
      <c r="D1264" s="3">
        <v>771</v>
      </c>
      <c r="E1264" s="3">
        <v>933</v>
      </c>
      <c r="F1264" s="3">
        <f>_xlfn.LET(
 _xlpm.DataPoint, _xlfn.XLOOKUP(Table4[[#This Row],[DBUID]],PMD[DBUID],PMD[Indexed_Proximity_To_Groceries],"",0),
 IF(_xlpm.DataPoint = "","",VALUE(_xlpm.DataPoint)))</f>
        <v>1.6726591176768901E-2</v>
      </c>
      <c r="G1264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1264" s="4">
        <f>_xlfn.LET(
 _xlpm.DataPoint, _xlfn.XLOOKUP(Table4[[#This Row],[DAUID]],Census[ALT_GEO_CODE],Census[Percent_Renters],"",0),
 IF(_xlpm.DataPoint = "","",VALUE(_xlpm.DataPoint)))</f>
        <v>20</v>
      </c>
      <c r="I1264" s="3">
        <f>IFERROR(_xlfn.PERCENTRANK.INC(Table4[Proximity to groceries (PMD)],Table4[[#This Row],[Proximity to groceries (PMD)]]),"")</f>
        <v>0.38200000000000001</v>
      </c>
      <c r="J1264" s="3">
        <f>IFERROR(_xlfn.PERCENTRANK.INC(Table4[Percentage of income from government transfers (Census)],Table4[[#This Row],[Percentage of income from government transfers (Census)]]),"")</f>
        <v>0.29899999999999999</v>
      </c>
      <c r="K1264" s="3">
        <f>IFERROR(_xlfn.PERCENTRANK.INC(Table4[Percentage of households that are renting (Census)],Table4[[#This Row],[Percentage of households that are renting (Census)]]),"")</f>
        <v>0.77200000000000002</v>
      </c>
      <c r="L126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0.52250725049651991</v>
      </c>
    </row>
    <row r="1265" spans="2:12" x14ac:dyDescent="0.65">
      <c r="B1265" s="3">
        <v>35211764001</v>
      </c>
      <c r="C1265" s="3">
        <v>35211764</v>
      </c>
      <c r="D1265" s="3">
        <v>186</v>
      </c>
      <c r="E1265" s="3">
        <v>871</v>
      </c>
      <c r="F1265" s="3">
        <f>_xlfn.LET(
 _xlpm.DataPoint, _xlfn.XLOOKUP(Table4[[#This Row],[DBUID]],PMD[DBUID],PMD[Indexed_Proximity_To_Groceries],"",0),
 IF(_xlpm.DataPoint = "","",VALUE(_xlpm.DataPoint)))</f>
        <v>3.2398786095542698E-2</v>
      </c>
      <c r="G1265" s="4">
        <f>_xlfn.LET(
 _xlpm.DataPoint, _xlfn.XLOOKUP(Table4[[#This Row],[DAUID]],Census[ALT_GEO_CODE],Census[Percent_Of_Income_From_Goverment_Transfers],"",0),
 IF(_xlpm.DataPoint = "","",VALUE(_xlpm.DataPoint)))</f>
        <v>14.2</v>
      </c>
      <c r="H1265" s="4">
        <f>_xlfn.LET(
 _xlpm.DataPoint, _xlfn.XLOOKUP(Table4[[#This Row],[DAUID]],Census[ALT_GEO_CODE],Census[Percent_Renters],"",0),
 IF(_xlpm.DataPoint = "","",VALUE(_xlpm.DataPoint)))</f>
        <v>12.2</v>
      </c>
      <c r="I1265" s="3">
        <f>IFERROR(_xlfn.PERCENTRANK.INC(Table4[Proximity to groceries (PMD)],Table4[[#This Row],[Proximity to groceries (PMD)]]),"")</f>
        <v>0.629</v>
      </c>
      <c r="J1265" s="3">
        <f>IFERROR(_xlfn.PERCENTRANK.INC(Table4[Percentage of income from government transfers (Census)],Table4[[#This Row],[Percentage of income from government transfers (Census)]]),"")</f>
        <v>0.77100000000000002</v>
      </c>
      <c r="K1265" s="3">
        <f>IFERROR(_xlfn.PERCENTRANK.INC(Table4[Percentage of households that are renting (Census)],Table4[[#This Row],[Percentage of households that are renting (Census)]]),"")</f>
        <v>0.40799999999999997</v>
      </c>
      <c r="L12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66" spans="2:12" x14ac:dyDescent="0.65">
      <c r="B1266" s="3">
        <v>35211764002</v>
      </c>
      <c r="C1266" s="3">
        <v>35211764</v>
      </c>
      <c r="D1266" s="3">
        <v>116</v>
      </c>
      <c r="E1266" s="3">
        <v>871</v>
      </c>
      <c r="F1266" s="3">
        <f>_xlfn.LET(
 _xlpm.DataPoint, _xlfn.XLOOKUP(Table4[[#This Row],[DBUID]],PMD[DBUID],PMD[Indexed_Proximity_To_Groceries],"",0),
 IF(_xlpm.DataPoint = "","",VALUE(_xlpm.DataPoint)))</f>
        <v>8.5929437187633999E-3</v>
      </c>
      <c r="G1266" s="4">
        <f>_xlfn.LET(
 _xlpm.DataPoint, _xlfn.XLOOKUP(Table4[[#This Row],[DAUID]],Census[ALT_GEO_CODE],Census[Percent_Of_Income_From_Goverment_Transfers],"",0),
 IF(_xlpm.DataPoint = "","",VALUE(_xlpm.DataPoint)))</f>
        <v>14.2</v>
      </c>
      <c r="H1266" s="4">
        <f>_xlfn.LET(
 _xlpm.DataPoint, _xlfn.XLOOKUP(Table4[[#This Row],[DAUID]],Census[ALT_GEO_CODE],Census[Percent_Renters],"",0),
 IF(_xlpm.DataPoint = "","",VALUE(_xlpm.DataPoint)))</f>
        <v>12.2</v>
      </c>
      <c r="I1266" s="3">
        <f>IFERROR(_xlfn.PERCENTRANK.INC(Table4[Proximity to groceries (PMD)],Table4[[#This Row],[Proximity to groceries (PMD)]]),"")</f>
        <v>0.20200000000000001</v>
      </c>
      <c r="J1266" s="3">
        <f>IFERROR(_xlfn.PERCENTRANK.INC(Table4[Percentage of income from government transfers (Census)],Table4[[#This Row],[Percentage of income from government transfers (Census)]]),"")</f>
        <v>0.77100000000000002</v>
      </c>
      <c r="K1266" s="3">
        <f>IFERROR(_xlfn.PERCENTRANK.INC(Table4[Percentage of households that are renting (Census)],Table4[[#This Row],[Percentage of households that are renting (Census)]]),"")</f>
        <v>0.40799999999999997</v>
      </c>
      <c r="L12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67" spans="2:12" x14ac:dyDescent="0.65">
      <c r="B1267" s="3">
        <v>35211764003</v>
      </c>
      <c r="C1267" s="3">
        <v>35211764</v>
      </c>
      <c r="D1267" s="3">
        <v>116</v>
      </c>
      <c r="E1267" s="3">
        <v>871</v>
      </c>
      <c r="F1267" s="3">
        <f>_xlfn.LET(
 _xlpm.DataPoint, _xlfn.XLOOKUP(Table4[[#This Row],[DBUID]],PMD[DBUID],PMD[Indexed_Proximity_To_Groceries],"",0),
 IF(_xlpm.DataPoint = "","",VALUE(_xlpm.DataPoint)))</f>
        <v>8.3328249507342994E-3</v>
      </c>
      <c r="G1267" s="4">
        <f>_xlfn.LET(
 _xlpm.DataPoint, _xlfn.XLOOKUP(Table4[[#This Row],[DAUID]],Census[ALT_GEO_CODE],Census[Percent_Of_Income_From_Goverment_Transfers],"",0),
 IF(_xlpm.DataPoint = "","",VALUE(_xlpm.DataPoint)))</f>
        <v>14.2</v>
      </c>
      <c r="H1267" s="4">
        <f>_xlfn.LET(
 _xlpm.DataPoint, _xlfn.XLOOKUP(Table4[[#This Row],[DAUID]],Census[ALT_GEO_CODE],Census[Percent_Renters],"",0),
 IF(_xlpm.DataPoint = "","",VALUE(_xlpm.DataPoint)))</f>
        <v>12.2</v>
      </c>
      <c r="I1267" s="3">
        <f>IFERROR(_xlfn.PERCENTRANK.INC(Table4[Proximity to groceries (PMD)],Table4[[#This Row],[Proximity to groceries (PMD)]]),"")</f>
        <v>0.193</v>
      </c>
      <c r="J1267" s="3">
        <f>IFERROR(_xlfn.PERCENTRANK.INC(Table4[Percentage of income from government transfers (Census)],Table4[[#This Row],[Percentage of income from government transfers (Census)]]),"")</f>
        <v>0.77100000000000002</v>
      </c>
      <c r="K1267" s="3">
        <f>IFERROR(_xlfn.PERCENTRANK.INC(Table4[Percentage of households that are renting (Census)],Table4[[#This Row],[Percentage of households that are renting (Census)]]),"")</f>
        <v>0.40799999999999997</v>
      </c>
      <c r="L12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68" spans="2:12" x14ac:dyDescent="0.65">
      <c r="B1268" s="3">
        <v>35211764004</v>
      </c>
      <c r="C1268" s="3">
        <v>35211764</v>
      </c>
      <c r="D1268" s="3">
        <v>113</v>
      </c>
      <c r="E1268" s="3">
        <v>871</v>
      </c>
      <c r="F1268" s="3">
        <f>_xlfn.LET(
 _xlpm.DataPoint, _xlfn.XLOOKUP(Table4[[#This Row],[DBUID]],PMD[DBUID],PMD[Indexed_Proximity_To_Groceries],"",0),
 IF(_xlpm.DataPoint = "","",VALUE(_xlpm.DataPoint)))</f>
        <v>7.2236003217086998E-3</v>
      </c>
      <c r="G1268" s="4">
        <f>_xlfn.LET(
 _xlpm.DataPoint, _xlfn.XLOOKUP(Table4[[#This Row],[DAUID]],Census[ALT_GEO_CODE],Census[Percent_Of_Income_From_Goverment_Transfers],"",0),
 IF(_xlpm.DataPoint = "","",VALUE(_xlpm.DataPoint)))</f>
        <v>14.2</v>
      </c>
      <c r="H1268" s="4">
        <f>_xlfn.LET(
 _xlpm.DataPoint, _xlfn.XLOOKUP(Table4[[#This Row],[DAUID]],Census[ALT_GEO_CODE],Census[Percent_Renters],"",0),
 IF(_xlpm.DataPoint = "","",VALUE(_xlpm.DataPoint)))</f>
        <v>12.2</v>
      </c>
      <c r="I1268" s="3">
        <f>IFERROR(_xlfn.PERCENTRANK.INC(Table4[Proximity to groceries (PMD)],Table4[[#This Row],[Proximity to groceries (PMD)]]),"")</f>
        <v>0.16</v>
      </c>
      <c r="J1268" s="3">
        <f>IFERROR(_xlfn.PERCENTRANK.INC(Table4[Percentage of income from government transfers (Census)],Table4[[#This Row],[Percentage of income from government transfers (Census)]]),"")</f>
        <v>0.77100000000000002</v>
      </c>
      <c r="K1268" s="3">
        <f>IFERROR(_xlfn.PERCENTRANK.INC(Table4[Percentage of households that are renting (Census)],Table4[[#This Row],[Percentage of households that are renting (Census)]]),"")</f>
        <v>0.40799999999999997</v>
      </c>
      <c r="L12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69" spans="2:12" x14ac:dyDescent="0.65">
      <c r="B1269" s="3">
        <v>35211764005</v>
      </c>
      <c r="C1269" s="3">
        <v>35211764</v>
      </c>
      <c r="D1269" s="3">
        <v>142</v>
      </c>
      <c r="E1269" s="3">
        <v>871</v>
      </c>
      <c r="F1269" s="3">
        <f>_xlfn.LET(
 _xlpm.DataPoint, _xlfn.XLOOKUP(Table4[[#This Row],[DBUID]],PMD[DBUID],PMD[Indexed_Proximity_To_Groceries],"",0),
 IF(_xlpm.DataPoint = "","",VALUE(_xlpm.DataPoint)))</f>
        <v>1.35319540471873E-2</v>
      </c>
      <c r="G1269" s="4">
        <f>_xlfn.LET(
 _xlpm.DataPoint, _xlfn.XLOOKUP(Table4[[#This Row],[DAUID]],Census[ALT_GEO_CODE],Census[Percent_Of_Income_From_Goverment_Transfers],"",0),
 IF(_xlpm.DataPoint = "","",VALUE(_xlpm.DataPoint)))</f>
        <v>14.2</v>
      </c>
      <c r="H1269" s="4">
        <f>_xlfn.LET(
 _xlpm.DataPoint, _xlfn.XLOOKUP(Table4[[#This Row],[DAUID]],Census[ALT_GEO_CODE],Census[Percent_Renters],"",0),
 IF(_xlpm.DataPoint = "","",VALUE(_xlpm.DataPoint)))</f>
        <v>12.2</v>
      </c>
      <c r="I1269" s="3">
        <f>IFERROR(_xlfn.PERCENTRANK.INC(Table4[Proximity to groceries (PMD)],Table4[[#This Row],[Proximity to groceries (PMD)]]),"")</f>
        <v>0.308</v>
      </c>
      <c r="J1269" s="3">
        <f>IFERROR(_xlfn.PERCENTRANK.INC(Table4[Percentage of income from government transfers (Census)],Table4[[#This Row],[Percentage of income from government transfers (Census)]]),"")</f>
        <v>0.77100000000000002</v>
      </c>
      <c r="K1269" s="3">
        <f>IFERROR(_xlfn.PERCENTRANK.INC(Table4[Percentage of households that are renting (Census)],Table4[[#This Row],[Percentage of households that are renting (Census)]]),"")</f>
        <v>0.40799999999999997</v>
      </c>
      <c r="L12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70" spans="2:12" x14ac:dyDescent="0.65">
      <c r="B1270" s="3">
        <v>35211764006</v>
      </c>
      <c r="C1270" s="3">
        <v>35211764</v>
      </c>
      <c r="D1270" s="3">
        <v>198</v>
      </c>
      <c r="E1270" s="3">
        <v>871</v>
      </c>
      <c r="F1270" s="3">
        <f>_xlfn.LET(
 _xlpm.DataPoint, _xlfn.XLOOKUP(Table4[[#This Row],[DBUID]],PMD[DBUID],PMD[Indexed_Proximity_To_Groceries],"",0),
 IF(_xlpm.DataPoint = "","",VALUE(_xlpm.DataPoint)))</f>
        <v>1.8233343499782902E-2</v>
      </c>
      <c r="G1270" s="4">
        <f>_xlfn.LET(
 _xlpm.DataPoint, _xlfn.XLOOKUP(Table4[[#This Row],[DAUID]],Census[ALT_GEO_CODE],Census[Percent_Of_Income_From_Goverment_Transfers],"",0),
 IF(_xlpm.DataPoint = "","",VALUE(_xlpm.DataPoint)))</f>
        <v>14.2</v>
      </c>
      <c r="H1270" s="4">
        <f>_xlfn.LET(
 _xlpm.DataPoint, _xlfn.XLOOKUP(Table4[[#This Row],[DAUID]],Census[ALT_GEO_CODE],Census[Percent_Renters],"",0),
 IF(_xlpm.DataPoint = "","",VALUE(_xlpm.DataPoint)))</f>
        <v>12.2</v>
      </c>
      <c r="I1270" s="3">
        <f>IFERROR(_xlfn.PERCENTRANK.INC(Table4[Proximity to groceries (PMD)],Table4[[#This Row],[Proximity to groceries (PMD)]]),"")</f>
        <v>0.41899999999999998</v>
      </c>
      <c r="J1270" s="3">
        <f>IFERROR(_xlfn.PERCENTRANK.INC(Table4[Percentage of income from government transfers (Census)],Table4[[#This Row],[Percentage of income from government transfers (Census)]]),"")</f>
        <v>0.77100000000000002</v>
      </c>
      <c r="K1270" s="3">
        <f>IFERROR(_xlfn.PERCENTRANK.INC(Table4[Percentage of households that are renting (Census)],Table4[[#This Row],[Percentage of households that are renting (Census)]]),"")</f>
        <v>0.40799999999999997</v>
      </c>
      <c r="L12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71" spans="2:12" x14ac:dyDescent="0.65">
      <c r="B1271" s="3">
        <v>35211765001</v>
      </c>
      <c r="C1271" s="3">
        <v>35211765</v>
      </c>
      <c r="D1271" s="3">
        <v>89</v>
      </c>
      <c r="E1271" s="3">
        <v>923</v>
      </c>
      <c r="F1271" s="3">
        <f>_xlfn.LET(
 _xlpm.DataPoint, _xlfn.XLOOKUP(Table4[[#This Row],[DBUID]],PMD[DBUID],PMD[Indexed_Proximity_To_Groceries],"",0),
 IF(_xlpm.DataPoint = "","",VALUE(_xlpm.DataPoint)))</f>
        <v>7.6391696179502E-3</v>
      </c>
      <c r="G1271" s="4">
        <f>_xlfn.LET(
 _xlpm.DataPoint, _xlfn.XLOOKUP(Table4[[#This Row],[DAUID]],Census[ALT_GEO_CODE],Census[Percent_Of_Income_From_Goverment_Transfers],"",0),
 IF(_xlpm.DataPoint = "","",VALUE(_xlpm.DataPoint)))</f>
        <v>11.8</v>
      </c>
      <c r="H1271" s="4">
        <f>_xlfn.LET(
 _xlpm.DataPoint, _xlfn.XLOOKUP(Table4[[#This Row],[DAUID]],Census[ALT_GEO_CODE],Census[Percent_Renters],"",0),
 IF(_xlpm.DataPoint = "","",VALUE(_xlpm.DataPoint)))</f>
        <v>8</v>
      </c>
      <c r="I1271" s="3">
        <f>IFERROR(_xlfn.PERCENTRANK.INC(Table4[Proximity to groceries (PMD)],Table4[[#This Row],[Proximity to groceries (PMD)]]),"")</f>
        <v>0.17199999999999999</v>
      </c>
      <c r="J1271" s="3">
        <f>IFERROR(_xlfn.PERCENTRANK.INC(Table4[Percentage of income from government transfers (Census)],Table4[[#This Row],[Percentage of income from government transfers (Census)]]),"")</f>
        <v>0.5</v>
      </c>
      <c r="K1271" s="3">
        <f>IFERROR(_xlfn.PERCENTRANK.INC(Table4[Percentage of households that are renting (Census)],Table4[[#This Row],[Percentage of households that are renting (Census)]]),"")</f>
        <v>0.20399999999999999</v>
      </c>
      <c r="L12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72" spans="2:12" x14ac:dyDescent="0.65">
      <c r="B1272" s="3">
        <v>35211765002</v>
      </c>
      <c r="C1272" s="3">
        <v>35211765</v>
      </c>
      <c r="D1272" s="3">
        <v>688</v>
      </c>
      <c r="E1272" s="3">
        <v>923</v>
      </c>
      <c r="F1272" s="3">
        <f>_xlfn.LET(
 _xlpm.DataPoint, _xlfn.XLOOKUP(Table4[[#This Row],[DBUID]],PMD[DBUID],PMD[Indexed_Proximity_To_Groceries],"",0),
 IF(_xlpm.DataPoint = "","",VALUE(_xlpm.DataPoint)))</f>
        <v>6.5147096430110997E-3</v>
      </c>
      <c r="G1272" s="4">
        <f>_xlfn.LET(
 _xlpm.DataPoint, _xlfn.XLOOKUP(Table4[[#This Row],[DAUID]],Census[ALT_GEO_CODE],Census[Percent_Of_Income_From_Goverment_Transfers],"",0),
 IF(_xlpm.DataPoint = "","",VALUE(_xlpm.DataPoint)))</f>
        <v>11.8</v>
      </c>
      <c r="H1272" s="4">
        <f>_xlfn.LET(
 _xlpm.DataPoint, _xlfn.XLOOKUP(Table4[[#This Row],[DAUID]],Census[ALT_GEO_CODE],Census[Percent_Renters],"",0),
 IF(_xlpm.DataPoint = "","",VALUE(_xlpm.DataPoint)))</f>
        <v>8</v>
      </c>
      <c r="I1272" s="3">
        <f>IFERROR(_xlfn.PERCENTRANK.INC(Table4[Proximity to groceries (PMD)],Table4[[#This Row],[Proximity to groceries (PMD)]]),"")</f>
        <v>0.14099999999999999</v>
      </c>
      <c r="J1272" s="3">
        <f>IFERROR(_xlfn.PERCENTRANK.INC(Table4[Percentage of income from government transfers (Census)],Table4[[#This Row],[Percentage of income from government transfers (Census)]]),"")</f>
        <v>0.5</v>
      </c>
      <c r="K1272" s="3">
        <f>IFERROR(_xlfn.PERCENTRANK.INC(Table4[Percentage of households that are renting (Census)],Table4[[#This Row],[Percentage of households that are renting (Census)]]),"")</f>
        <v>0.20399999999999999</v>
      </c>
      <c r="L127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0.44415147822301299</v>
      </c>
    </row>
    <row r="1273" spans="2:12" x14ac:dyDescent="0.65">
      <c r="B1273" s="3">
        <v>35211765003</v>
      </c>
      <c r="C1273" s="3">
        <v>35211765</v>
      </c>
      <c r="D1273" s="3">
        <v>76</v>
      </c>
      <c r="E1273" s="3">
        <v>923</v>
      </c>
      <c r="F1273" s="3">
        <f>_xlfn.LET(
 _xlpm.DataPoint, _xlfn.XLOOKUP(Table4[[#This Row],[DBUID]],PMD[DBUID],PMD[Indexed_Proximity_To_Groceries],"",0),
 IF(_xlpm.DataPoint = "","",VALUE(_xlpm.DataPoint)))</f>
        <v>3.8887648780062999E-3</v>
      </c>
      <c r="G1273" s="4">
        <f>_xlfn.LET(
 _xlpm.DataPoint, _xlfn.XLOOKUP(Table4[[#This Row],[DAUID]],Census[ALT_GEO_CODE],Census[Percent_Of_Income_From_Goverment_Transfers],"",0),
 IF(_xlpm.DataPoint = "","",VALUE(_xlpm.DataPoint)))</f>
        <v>11.8</v>
      </c>
      <c r="H1273" s="4">
        <f>_xlfn.LET(
 _xlpm.DataPoint, _xlfn.XLOOKUP(Table4[[#This Row],[DAUID]],Census[ALT_GEO_CODE],Census[Percent_Renters],"",0),
 IF(_xlpm.DataPoint = "","",VALUE(_xlpm.DataPoint)))</f>
        <v>8</v>
      </c>
      <c r="I1273" s="3">
        <f>IFERROR(_xlfn.PERCENTRANK.INC(Table4[Proximity to groceries (PMD)],Table4[[#This Row],[Proximity to groceries (PMD)]]),"")</f>
        <v>6.9000000000000006E-2</v>
      </c>
      <c r="J1273" s="3">
        <f>IFERROR(_xlfn.PERCENTRANK.INC(Table4[Percentage of income from government transfers (Census)],Table4[[#This Row],[Percentage of income from government transfers (Census)]]),"")</f>
        <v>0.5</v>
      </c>
      <c r="K1273" s="3">
        <f>IFERROR(_xlfn.PERCENTRANK.INC(Table4[Percentage of households that are renting (Census)],Table4[[#This Row],[Percentage of households that are renting (Census)]]),"")</f>
        <v>0.20399999999999999</v>
      </c>
      <c r="L12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74" spans="2:12" x14ac:dyDescent="0.65">
      <c r="B1274" s="3">
        <v>35211765004</v>
      </c>
      <c r="C1274" s="3">
        <v>35211765</v>
      </c>
      <c r="D1274" s="3">
        <v>70</v>
      </c>
      <c r="E1274" s="3">
        <v>923</v>
      </c>
      <c r="F1274" s="3">
        <f>_xlfn.LET(
 _xlpm.DataPoint, _xlfn.XLOOKUP(Table4[[#This Row],[DBUID]],PMD[DBUID],PMD[Indexed_Proximity_To_Groceries],"",0),
 IF(_xlpm.DataPoint = "","",VALUE(_xlpm.DataPoint)))</f>
        <v>3.9402539910456001E-3</v>
      </c>
      <c r="G1274" s="4">
        <f>_xlfn.LET(
 _xlpm.DataPoint, _xlfn.XLOOKUP(Table4[[#This Row],[DAUID]],Census[ALT_GEO_CODE],Census[Percent_Of_Income_From_Goverment_Transfers],"",0),
 IF(_xlpm.DataPoint = "","",VALUE(_xlpm.DataPoint)))</f>
        <v>11.8</v>
      </c>
      <c r="H1274" s="4">
        <f>_xlfn.LET(
 _xlpm.DataPoint, _xlfn.XLOOKUP(Table4[[#This Row],[DAUID]],Census[ALT_GEO_CODE],Census[Percent_Renters],"",0),
 IF(_xlpm.DataPoint = "","",VALUE(_xlpm.DataPoint)))</f>
        <v>8</v>
      </c>
      <c r="I1274" s="3">
        <f>IFERROR(_xlfn.PERCENTRANK.INC(Table4[Proximity to groceries (PMD)],Table4[[#This Row],[Proximity to groceries (PMD)]]),"")</f>
        <v>7.0000000000000007E-2</v>
      </c>
      <c r="J1274" s="3">
        <f>IFERROR(_xlfn.PERCENTRANK.INC(Table4[Percentage of income from government transfers (Census)],Table4[[#This Row],[Percentage of income from government transfers (Census)]]),"")</f>
        <v>0.5</v>
      </c>
      <c r="K1274" s="3">
        <f>IFERROR(_xlfn.PERCENTRANK.INC(Table4[Percentage of households that are renting (Census)],Table4[[#This Row],[Percentage of households that are renting (Census)]]),"")</f>
        <v>0.20399999999999999</v>
      </c>
      <c r="L12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75" spans="2:12" x14ac:dyDescent="0.65">
      <c r="B1275" s="3">
        <v>35211766001</v>
      </c>
      <c r="C1275" s="3">
        <v>35211766</v>
      </c>
      <c r="D1275" s="3">
        <v>93</v>
      </c>
      <c r="E1275" s="3">
        <v>567</v>
      </c>
      <c r="F1275" s="3">
        <f>_xlfn.LET(
 _xlpm.DataPoint, _xlfn.XLOOKUP(Table4[[#This Row],[DBUID]],PMD[DBUID],PMD[Indexed_Proximity_To_Groceries],"",0),
 IF(_xlpm.DataPoint = "","",VALUE(_xlpm.DataPoint)))</f>
        <v>8.6717356999793001E-3</v>
      </c>
      <c r="G1275" s="4">
        <f>_xlfn.LET(
 _xlpm.DataPoint, _xlfn.XLOOKUP(Table4[[#This Row],[DAUID]],Census[ALT_GEO_CODE],Census[Percent_Of_Income_From_Goverment_Transfers],"",0),
 IF(_xlpm.DataPoint = "","",VALUE(_xlpm.DataPoint)))</f>
        <v>12.2</v>
      </c>
      <c r="H1275" s="4">
        <f>_xlfn.LET(
 _xlpm.DataPoint, _xlfn.XLOOKUP(Table4[[#This Row],[DAUID]],Census[ALT_GEO_CODE],Census[Percent_Renters],"",0),
 IF(_xlpm.DataPoint = "","",VALUE(_xlpm.DataPoint)))</f>
        <v>14.3</v>
      </c>
      <c r="I1275" s="3">
        <f>IFERROR(_xlfn.PERCENTRANK.INC(Table4[Proximity to groceries (PMD)],Table4[[#This Row],[Proximity to groceries (PMD)]]),"")</f>
        <v>0.20399999999999999</v>
      </c>
      <c r="J1275" s="3">
        <f>IFERROR(_xlfn.PERCENTRANK.INC(Table4[Percentage of income from government transfers (Census)],Table4[[#This Row],[Percentage of income from government transfers (Census)]]),"")</f>
        <v>0.55700000000000005</v>
      </c>
      <c r="K1275" s="3">
        <f>IFERROR(_xlfn.PERCENTRANK.INC(Table4[Percentage of households that are renting (Census)],Table4[[#This Row],[Percentage of households that are renting (Census)]]),"")</f>
        <v>0.48799999999999999</v>
      </c>
      <c r="L12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76" spans="2:12" x14ac:dyDescent="0.65">
      <c r="B1276" s="3">
        <v>35211766002</v>
      </c>
      <c r="C1276" s="3">
        <v>35211766</v>
      </c>
      <c r="D1276" s="3">
        <v>88</v>
      </c>
      <c r="E1276" s="3">
        <v>567</v>
      </c>
      <c r="F1276" s="3">
        <f>_xlfn.LET(
 _xlpm.DataPoint, _xlfn.XLOOKUP(Table4[[#This Row],[DBUID]],PMD[DBUID],PMD[Indexed_Proximity_To_Groceries],"",0),
 IF(_xlpm.DataPoint = "","",VALUE(_xlpm.DataPoint)))</f>
        <v>1.16908507663379E-2</v>
      </c>
      <c r="G1276" s="4">
        <f>_xlfn.LET(
 _xlpm.DataPoint, _xlfn.XLOOKUP(Table4[[#This Row],[DAUID]],Census[ALT_GEO_CODE],Census[Percent_Of_Income_From_Goverment_Transfers],"",0),
 IF(_xlpm.DataPoint = "","",VALUE(_xlpm.DataPoint)))</f>
        <v>12.2</v>
      </c>
      <c r="H1276" s="4">
        <f>_xlfn.LET(
 _xlpm.DataPoint, _xlfn.XLOOKUP(Table4[[#This Row],[DAUID]],Census[ALT_GEO_CODE],Census[Percent_Renters],"",0),
 IF(_xlpm.DataPoint = "","",VALUE(_xlpm.DataPoint)))</f>
        <v>14.3</v>
      </c>
      <c r="I1276" s="3">
        <f>IFERROR(_xlfn.PERCENTRANK.INC(Table4[Proximity to groceries (PMD)],Table4[[#This Row],[Proximity to groceries (PMD)]]),"")</f>
        <v>0.26900000000000002</v>
      </c>
      <c r="J1276" s="3">
        <f>IFERROR(_xlfn.PERCENTRANK.INC(Table4[Percentage of income from government transfers (Census)],Table4[[#This Row],[Percentage of income from government transfers (Census)]]),"")</f>
        <v>0.55700000000000005</v>
      </c>
      <c r="K1276" s="3">
        <f>IFERROR(_xlfn.PERCENTRANK.INC(Table4[Percentage of households that are renting (Census)],Table4[[#This Row],[Percentage of households that are renting (Census)]]),"")</f>
        <v>0.48799999999999999</v>
      </c>
      <c r="L12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77" spans="2:12" x14ac:dyDescent="0.65">
      <c r="B1277" s="3">
        <v>35211766003</v>
      </c>
      <c r="C1277" s="3">
        <v>35211766</v>
      </c>
      <c r="D1277" s="3">
        <v>90</v>
      </c>
      <c r="E1277" s="3">
        <v>567</v>
      </c>
      <c r="F1277" s="3">
        <f>_xlfn.LET(
 _xlpm.DataPoint, _xlfn.XLOOKUP(Table4[[#This Row],[DBUID]],PMD[DBUID],PMD[Indexed_Proximity_To_Groceries],"",0),
 IF(_xlpm.DataPoint = "","",VALUE(_xlpm.DataPoint)))</f>
        <v>1.02281668864522E-2</v>
      </c>
      <c r="G1277" s="4">
        <f>_xlfn.LET(
 _xlpm.DataPoint, _xlfn.XLOOKUP(Table4[[#This Row],[DAUID]],Census[ALT_GEO_CODE],Census[Percent_Of_Income_From_Goverment_Transfers],"",0),
 IF(_xlpm.DataPoint = "","",VALUE(_xlpm.DataPoint)))</f>
        <v>12.2</v>
      </c>
      <c r="H1277" s="4">
        <f>_xlfn.LET(
 _xlpm.DataPoint, _xlfn.XLOOKUP(Table4[[#This Row],[DAUID]],Census[ALT_GEO_CODE],Census[Percent_Renters],"",0),
 IF(_xlpm.DataPoint = "","",VALUE(_xlpm.DataPoint)))</f>
        <v>14.3</v>
      </c>
      <c r="I1277" s="3">
        <f>IFERROR(_xlfn.PERCENTRANK.INC(Table4[Proximity to groceries (PMD)],Table4[[#This Row],[Proximity to groceries (PMD)]]),"")</f>
        <v>0.23799999999999999</v>
      </c>
      <c r="J1277" s="3">
        <f>IFERROR(_xlfn.PERCENTRANK.INC(Table4[Percentage of income from government transfers (Census)],Table4[[#This Row],[Percentage of income from government transfers (Census)]]),"")</f>
        <v>0.55700000000000005</v>
      </c>
      <c r="K1277" s="3">
        <f>IFERROR(_xlfn.PERCENTRANK.INC(Table4[Percentage of households that are renting (Census)],Table4[[#This Row],[Percentage of households that are renting (Census)]]),"")</f>
        <v>0.48799999999999999</v>
      </c>
      <c r="L12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78" spans="2:12" x14ac:dyDescent="0.65">
      <c r="B1278" s="3">
        <v>35211766004</v>
      </c>
      <c r="C1278" s="3">
        <v>35211766</v>
      </c>
      <c r="D1278" s="3">
        <v>191</v>
      </c>
      <c r="E1278" s="3">
        <v>567</v>
      </c>
      <c r="F1278" s="3">
        <f>_xlfn.LET(
 _xlpm.DataPoint, _xlfn.XLOOKUP(Table4[[#This Row],[DBUID]],PMD[DBUID],PMD[Indexed_Proximity_To_Groceries],"",0),
 IF(_xlpm.DataPoint = "","",VALUE(_xlpm.DataPoint)))</f>
        <v>1.1796390981165699E-2</v>
      </c>
      <c r="G1278" s="4">
        <f>_xlfn.LET(
 _xlpm.DataPoint, _xlfn.XLOOKUP(Table4[[#This Row],[DAUID]],Census[ALT_GEO_CODE],Census[Percent_Of_Income_From_Goverment_Transfers],"",0),
 IF(_xlpm.DataPoint = "","",VALUE(_xlpm.DataPoint)))</f>
        <v>12.2</v>
      </c>
      <c r="H1278" s="4">
        <f>_xlfn.LET(
 _xlpm.DataPoint, _xlfn.XLOOKUP(Table4[[#This Row],[DAUID]],Census[ALT_GEO_CODE],Census[Percent_Renters],"",0),
 IF(_xlpm.DataPoint = "","",VALUE(_xlpm.DataPoint)))</f>
        <v>14.3</v>
      </c>
      <c r="I1278" s="3">
        <f>IFERROR(_xlfn.PERCENTRANK.INC(Table4[Proximity to groceries (PMD)],Table4[[#This Row],[Proximity to groceries (PMD)]]),"")</f>
        <v>0.27</v>
      </c>
      <c r="J1278" s="3">
        <f>IFERROR(_xlfn.PERCENTRANK.INC(Table4[Percentage of income from government transfers (Census)],Table4[[#This Row],[Percentage of income from government transfers (Census)]]),"")</f>
        <v>0.55700000000000005</v>
      </c>
      <c r="K1278" s="3">
        <f>IFERROR(_xlfn.PERCENTRANK.INC(Table4[Percentage of households that are renting (Census)],Table4[[#This Row],[Percentage of households that are renting (Census)]]),"")</f>
        <v>0.48799999999999999</v>
      </c>
      <c r="L12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79" spans="2:12" x14ac:dyDescent="0.65">
      <c r="B1279" s="3">
        <v>35211766005</v>
      </c>
      <c r="C1279" s="3">
        <v>35211766</v>
      </c>
      <c r="D1279" s="3">
        <v>105</v>
      </c>
      <c r="E1279" s="3">
        <v>567</v>
      </c>
      <c r="F1279" s="3">
        <f>_xlfn.LET(
 _xlpm.DataPoint, _xlfn.XLOOKUP(Table4[[#This Row],[DBUID]],PMD[DBUID],PMD[Indexed_Proximity_To_Groceries],"",0),
 IF(_xlpm.DataPoint = "","",VALUE(_xlpm.DataPoint)))</f>
        <v>8.7793357845529999E-3</v>
      </c>
      <c r="G1279" s="4">
        <f>_xlfn.LET(
 _xlpm.DataPoint, _xlfn.XLOOKUP(Table4[[#This Row],[DAUID]],Census[ALT_GEO_CODE],Census[Percent_Of_Income_From_Goverment_Transfers],"",0),
 IF(_xlpm.DataPoint = "","",VALUE(_xlpm.DataPoint)))</f>
        <v>12.2</v>
      </c>
      <c r="H1279" s="4">
        <f>_xlfn.LET(
 _xlpm.DataPoint, _xlfn.XLOOKUP(Table4[[#This Row],[DAUID]],Census[ALT_GEO_CODE],Census[Percent_Renters],"",0),
 IF(_xlpm.DataPoint = "","",VALUE(_xlpm.DataPoint)))</f>
        <v>14.3</v>
      </c>
      <c r="I1279" s="3">
        <f>IFERROR(_xlfn.PERCENTRANK.INC(Table4[Proximity to groceries (PMD)],Table4[[#This Row],[Proximity to groceries (PMD)]]),"")</f>
        <v>0.20899999999999999</v>
      </c>
      <c r="J1279" s="3">
        <f>IFERROR(_xlfn.PERCENTRANK.INC(Table4[Percentage of income from government transfers (Census)],Table4[[#This Row],[Percentage of income from government transfers (Census)]]),"")</f>
        <v>0.55700000000000005</v>
      </c>
      <c r="K1279" s="3">
        <f>IFERROR(_xlfn.PERCENTRANK.INC(Table4[Percentage of households that are renting (Census)],Table4[[#This Row],[Percentage of households that are renting (Census)]]),"")</f>
        <v>0.48799999999999999</v>
      </c>
      <c r="L12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80" spans="2:12" x14ac:dyDescent="0.65">
      <c r="B1280" s="3">
        <v>35211767001</v>
      </c>
      <c r="C1280" s="3">
        <v>35211767</v>
      </c>
      <c r="D1280" s="3">
        <v>105</v>
      </c>
      <c r="E1280" s="3">
        <v>766</v>
      </c>
      <c r="F1280" s="3">
        <f>_xlfn.LET(
 _xlpm.DataPoint, _xlfn.XLOOKUP(Table4[[#This Row],[DBUID]],PMD[DBUID],PMD[Indexed_Proximity_To_Groceries],"",0),
 IF(_xlpm.DataPoint = "","",VALUE(_xlpm.DataPoint)))</f>
        <v>8.8757564711951994E-3</v>
      </c>
      <c r="G1280" s="4">
        <f>_xlfn.LET(
 _xlpm.DataPoint, _xlfn.XLOOKUP(Table4[[#This Row],[DAUID]],Census[ALT_GEO_CODE],Census[Percent_Of_Income_From_Goverment_Transfers],"",0),
 IF(_xlpm.DataPoint = "","",VALUE(_xlpm.DataPoint)))</f>
        <v>10.9</v>
      </c>
      <c r="H1280" s="4">
        <f>_xlfn.LET(
 _xlpm.DataPoint, _xlfn.XLOOKUP(Table4[[#This Row],[DAUID]],Census[ALT_GEO_CODE],Census[Percent_Renters],"",0),
 IF(_xlpm.DataPoint = "","",VALUE(_xlpm.DataPoint)))</f>
        <v>10.8</v>
      </c>
      <c r="I1280" s="3">
        <f>IFERROR(_xlfn.PERCENTRANK.INC(Table4[Proximity to groceries (PMD)],Table4[[#This Row],[Proximity to groceries (PMD)]]),"")</f>
        <v>0.21199999999999999</v>
      </c>
      <c r="J1280" s="3">
        <f>IFERROR(_xlfn.PERCENTRANK.INC(Table4[Percentage of income from government transfers (Census)],Table4[[#This Row],[Percentage of income from government transfers (Census)]]),"")</f>
        <v>0.377</v>
      </c>
      <c r="K1280" s="3">
        <f>IFERROR(_xlfn.PERCENTRANK.INC(Table4[Percentage of households that are renting (Census)],Table4[[#This Row],[Percentage of households that are renting (Census)]]),"")</f>
        <v>0.313</v>
      </c>
      <c r="L12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81" spans="2:12" x14ac:dyDescent="0.65">
      <c r="B1281" s="3">
        <v>35211767003</v>
      </c>
      <c r="C1281" s="3">
        <v>35211767</v>
      </c>
      <c r="D1281" s="3">
        <v>0</v>
      </c>
      <c r="E1281" s="3">
        <v>766</v>
      </c>
      <c r="F1281" s="3">
        <f>_xlfn.LET(
 _xlpm.DataPoint, _xlfn.XLOOKUP(Table4[[#This Row],[DBUID]],PMD[DBUID],PMD[Indexed_Proximity_To_Groceries],"",0),
 IF(_xlpm.DataPoint = "","",VALUE(_xlpm.DataPoint)))</f>
        <v>1.1870943219593101E-2</v>
      </c>
      <c r="G1281" s="4">
        <f>_xlfn.LET(
 _xlpm.DataPoint, _xlfn.XLOOKUP(Table4[[#This Row],[DAUID]],Census[ALT_GEO_CODE],Census[Percent_Of_Income_From_Goverment_Transfers],"",0),
 IF(_xlpm.DataPoint = "","",VALUE(_xlpm.DataPoint)))</f>
        <v>10.9</v>
      </c>
      <c r="H1281" s="4">
        <f>_xlfn.LET(
 _xlpm.DataPoint, _xlfn.XLOOKUP(Table4[[#This Row],[DAUID]],Census[ALT_GEO_CODE],Census[Percent_Renters],"",0),
 IF(_xlpm.DataPoint = "","",VALUE(_xlpm.DataPoint)))</f>
        <v>10.8</v>
      </c>
      <c r="I1281" s="3">
        <f>IFERROR(_xlfn.PERCENTRANK.INC(Table4[Proximity to groceries (PMD)],Table4[[#This Row],[Proximity to groceries (PMD)]]),"")</f>
        <v>0.27300000000000002</v>
      </c>
      <c r="J1281" s="3">
        <f>IFERROR(_xlfn.PERCENTRANK.INC(Table4[Percentage of income from government transfers (Census)],Table4[[#This Row],[Percentage of income from government transfers (Census)]]),"")</f>
        <v>0.377</v>
      </c>
      <c r="K1281" s="3">
        <f>IFERROR(_xlfn.PERCENTRANK.INC(Table4[Percentage of households that are renting (Census)],Table4[[#This Row],[Percentage of households that are renting (Census)]]),"")</f>
        <v>0.313</v>
      </c>
      <c r="L12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82" spans="2:12" x14ac:dyDescent="0.65">
      <c r="B1282" s="3">
        <v>35211767004</v>
      </c>
      <c r="C1282" s="3">
        <v>35211767</v>
      </c>
      <c r="D1282" s="3">
        <v>661</v>
      </c>
      <c r="E1282" s="3">
        <v>766</v>
      </c>
      <c r="F1282" s="3">
        <f>_xlfn.LET(
 _xlpm.DataPoint, _xlfn.XLOOKUP(Table4[[#This Row],[DBUID]],PMD[DBUID],PMD[Indexed_Proximity_To_Groceries],"",0),
 IF(_xlpm.DataPoint = "","",VALUE(_xlpm.DataPoint)))</f>
        <v>3.6305608581197003E-2</v>
      </c>
      <c r="G1282" s="4">
        <f>_xlfn.LET(
 _xlpm.DataPoint, _xlfn.XLOOKUP(Table4[[#This Row],[DAUID]],Census[ALT_GEO_CODE],Census[Percent_Of_Income_From_Goverment_Transfers],"",0),
 IF(_xlpm.DataPoint = "","",VALUE(_xlpm.DataPoint)))</f>
        <v>10.9</v>
      </c>
      <c r="H1282" s="4">
        <f>_xlfn.LET(
 _xlpm.DataPoint, _xlfn.XLOOKUP(Table4[[#This Row],[DAUID]],Census[ALT_GEO_CODE],Census[Percent_Renters],"",0),
 IF(_xlpm.DataPoint = "","",VALUE(_xlpm.DataPoint)))</f>
        <v>10.8</v>
      </c>
      <c r="I1282" s="3">
        <f>IFERROR(_xlfn.PERCENTRANK.INC(Table4[Proximity to groceries (PMD)],Table4[[#This Row],[Proximity to groceries (PMD)]]),"")</f>
        <v>0.67700000000000005</v>
      </c>
      <c r="J1282" s="3">
        <f>IFERROR(_xlfn.PERCENTRANK.INC(Table4[Percentage of income from government transfers (Census)],Table4[[#This Row],[Percentage of income from government transfers (Census)]]),"")</f>
        <v>0.377</v>
      </c>
      <c r="K1282" s="3">
        <f>IFERROR(_xlfn.PERCENTRANK.INC(Table4[Percentage of households that are renting (Census)],Table4[[#This Row],[Percentage of households that are renting (Census)]]),"")</f>
        <v>0.313</v>
      </c>
      <c r="L128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0.33653435323889047</v>
      </c>
    </row>
    <row r="1283" spans="2:12" x14ac:dyDescent="0.65">
      <c r="B1283" s="3">
        <v>35211768001</v>
      </c>
      <c r="C1283" s="3">
        <v>35211768</v>
      </c>
      <c r="D1283" s="3">
        <v>187</v>
      </c>
      <c r="E1283" s="3">
        <v>628</v>
      </c>
      <c r="F1283" s="3">
        <f>_xlfn.LET(
 _xlpm.DataPoint, _xlfn.XLOOKUP(Table4[[#This Row],[DBUID]],PMD[DBUID],PMD[Indexed_Proximity_To_Groceries],"",0),
 IF(_xlpm.DataPoint = "","",VALUE(_xlpm.DataPoint)))</f>
        <v>3.29515859933973E-2</v>
      </c>
      <c r="G1283" s="4">
        <f>_xlfn.LET(
 _xlpm.DataPoint, _xlfn.XLOOKUP(Table4[[#This Row],[DAUID]],Census[ALT_GEO_CODE],Census[Percent_Of_Income_From_Goverment_Transfers],"",0),
 IF(_xlpm.DataPoint = "","",VALUE(_xlpm.DataPoint)))</f>
        <v>10.7</v>
      </c>
      <c r="H1283" s="4">
        <f>_xlfn.LET(
 _xlpm.DataPoint, _xlfn.XLOOKUP(Table4[[#This Row],[DAUID]],Census[ALT_GEO_CODE],Census[Percent_Renters],"",0),
 IF(_xlpm.DataPoint = "","",VALUE(_xlpm.DataPoint)))</f>
        <v>26.7</v>
      </c>
      <c r="I1283" s="3">
        <f>IFERROR(_xlfn.PERCENTRANK.INC(Table4[Proximity to groceries (PMD)],Table4[[#This Row],[Proximity to groceries (PMD)]]),"")</f>
        <v>0.63700000000000001</v>
      </c>
      <c r="J1283" s="3">
        <f>IFERROR(_xlfn.PERCENTRANK.INC(Table4[Percentage of income from government transfers (Census)],Table4[[#This Row],[Percentage of income from government transfers (Census)]]),"")</f>
        <v>0.35599999999999998</v>
      </c>
      <c r="K1283" s="3">
        <f>IFERROR(_xlfn.PERCENTRANK.INC(Table4[Percentage of households that are renting (Census)],Table4[[#This Row],[Percentage of households that are renting (Census)]]),"")</f>
        <v>0.86599999999999999</v>
      </c>
      <c r="L12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84" spans="2:12" x14ac:dyDescent="0.65">
      <c r="B1284" s="3">
        <v>35211768002</v>
      </c>
      <c r="C1284" s="3">
        <v>35211768</v>
      </c>
      <c r="D1284" s="3">
        <v>85</v>
      </c>
      <c r="E1284" s="3">
        <v>628</v>
      </c>
      <c r="F1284" s="3">
        <f>_xlfn.LET(
 _xlpm.DataPoint, _xlfn.XLOOKUP(Table4[[#This Row],[DBUID]],PMD[DBUID],PMD[Indexed_Proximity_To_Groceries],"",0),
 IF(_xlpm.DataPoint = "","",VALUE(_xlpm.DataPoint)))</f>
        <v>2.6379811274378599E-2</v>
      </c>
      <c r="G1284" s="4">
        <f>_xlfn.LET(
 _xlpm.DataPoint, _xlfn.XLOOKUP(Table4[[#This Row],[DAUID]],Census[ALT_GEO_CODE],Census[Percent_Of_Income_From_Goverment_Transfers],"",0),
 IF(_xlpm.DataPoint = "","",VALUE(_xlpm.DataPoint)))</f>
        <v>10.7</v>
      </c>
      <c r="H1284" s="4">
        <f>_xlfn.LET(
 _xlpm.DataPoint, _xlfn.XLOOKUP(Table4[[#This Row],[DAUID]],Census[ALT_GEO_CODE],Census[Percent_Renters],"",0),
 IF(_xlpm.DataPoint = "","",VALUE(_xlpm.DataPoint)))</f>
        <v>26.7</v>
      </c>
      <c r="I1284" s="3">
        <f>IFERROR(_xlfn.PERCENTRANK.INC(Table4[Proximity to groceries (PMD)],Table4[[#This Row],[Proximity to groceries (PMD)]]),"")</f>
        <v>0.54900000000000004</v>
      </c>
      <c r="J1284" s="3">
        <f>IFERROR(_xlfn.PERCENTRANK.INC(Table4[Percentage of income from government transfers (Census)],Table4[[#This Row],[Percentage of income from government transfers (Census)]]),"")</f>
        <v>0.35599999999999998</v>
      </c>
      <c r="K1284" s="3">
        <f>IFERROR(_xlfn.PERCENTRANK.INC(Table4[Percentage of households that are renting (Census)],Table4[[#This Row],[Percentage of households that are renting (Census)]]),"")</f>
        <v>0.86599999999999999</v>
      </c>
      <c r="L12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85" spans="2:12" x14ac:dyDescent="0.65">
      <c r="B1285" s="3">
        <v>35211768003</v>
      </c>
      <c r="C1285" s="3">
        <v>35211768</v>
      </c>
      <c r="D1285" s="3">
        <v>356</v>
      </c>
      <c r="E1285" s="3">
        <v>628</v>
      </c>
      <c r="F1285" s="3">
        <f>_xlfn.LET(
 _xlpm.DataPoint, _xlfn.XLOOKUP(Table4[[#This Row],[DBUID]],PMD[DBUID],PMD[Indexed_Proximity_To_Groceries],"",0),
 IF(_xlpm.DataPoint = "","",VALUE(_xlpm.DataPoint)))</f>
        <v>3.6305608581197003E-2</v>
      </c>
      <c r="G1285" s="4">
        <f>_xlfn.LET(
 _xlpm.DataPoint, _xlfn.XLOOKUP(Table4[[#This Row],[DAUID]],Census[ALT_GEO_CODE],Census[Percent_Of_Income_From_Goverment_Transfers],"",0),
 IF(_xlpm.DataPoint = "","",VALUE(_xlpm.DataPoint)))</f>
        <v>10.7</v>
      </c>
      <c r="H1285" s="4">
        <f>_xlfn.LET(
 _xlpm.DataPoint, _xlfn.XLOOKUP(Table4[[#This Row],[DAUID]],Census[ALT_GEO_CODE],Census[Percent_Renters],"",0),
 IF(_xlpm.DataPoint = "","",VALUE(_xlpm.DataPoint)))</f>
        <v>26.7</v>
      </c>
      <c r="I1285" s="3">
        <f>IFERROR(_xlfn.PERCENTRANK.INC(Table4[Proximity to groceries (PMD)],Table4[[#This Row],[Proximity to groceries (PMD)]]),"")</f>
        <v>0.67700000000000005</v>
      </c>
      <c r="J1285" s="3">
        <f>IFERROR(_xlfn.PERCENTRANK.INC(Table4[Percentage of income from government transfers (Census)],Table4[[#This Row],[Percentage of income from government transfers (Census)]]),"")</f>
        <v>0.35599999999999998</v>
      </c>
      <c r="K1285" s="3">
        <f>IFERROR(_xlfn.PERCENTRANK.INC(Table4[Percentage of households that are renting (Census)],Table4[[#This Row],[Percentage of households that are renting (Census)]]),"")</f>
        <v>0.86599999999999999</v>
      </c>
      <c r="L128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0.46350754083853773</v>
      </c>
    </row>
    <row r="1286" spans="2:12" x14ac:dyDescent="0.65">
      <c r="B1286" s="3">
        <v>35211769001</v>
      </c>
      <c r="C1286" s="3">
        <v>35211769</v>
      </c>
      <c r="D1286" s="3">
        <v>71</v>
      </c>
      <c r="E1286" s="3">
        <v>3789</v>
      </c>
      <c r="F1286" s="3">
        <f>_xlfn.LET(
 _xlpm.DataPoint, _xlfn.XLOOKUP(Table4[[#This Row],[DBUID]],PMD[DBUID],PMD[Indexed_Proximity_To_Groceries],"",0),
 IF(_xlpm.DataPoint = "","",VALUE(_xlpm.DataPoint)))</f>
        <v>1.4375342932408299E-2</v>
      </c>
      <c r="G1286" s="4">
        <f>_xlfn.LET(
 _xlpm.DataPoint, _xlfn.XLOOKUP(Table4[[#This Row],[DAUID]],Census[ALT_GEO_CODE],Census[Percent_Of_Income_From_Goverment_Transfers],"",0),
 IF(_xlpm.DataPoint = "","",VALUE(_xlpm.DataPoint)))</f>
        <v>13.3</v>
      </c>
      <c r="H1286" s="4">
        <f>_xlfn.LET(
 _xlpm.DataPoint, _xlfn.XLOOKUP(Table4[[#This Row],[DAUID]],Census[ALT_GEO_CODE],Census[Percent_Renters],"",0),
 IF(_xlpm.DataPoint = "","",VALUE(_xlpm.DataPoint)))</f>
        <v>13.4</v>
      </c>
      <c r="I1286" s="3">
        <f>IFERROR(_xlfn.PERCENTRANK.INC(Table4[Proximity to groceries (PMD)],Table4[[#This Row],[Proximity to groceries (PMD)]]),"")</f>
        <v>0.32700000000000001</v>
      </c>
      <c r="J1286" s="3">
        <f>IFERROR(_xlfn.PERCENTRANK.INC(Table4[Percentage of income from government transfers (Census)],Table4[[#This Row],[Percentage of income from government transfers (Census)]]),"")</f>
        <v>0.69199999999999995</v>
      </c>
      <c r="K1286" s="3">
        <f>IFERROR(_xlfn.PERCENTRANK.INC(Table4[Percentage of households that are renting (Census)],Table4[[#This Row],[Percentage of households that are renting (Census)]]),"")</f>
        <v>0.45600000000000002</v>
      </c>
      <c r="L12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87" spans="2:12" x14ac:dyDescent="0.65">
      <c r="B1287" s="3">
        <v>35211769003</v>
      </c>
      <c r="C1287" s="3">
        <v>35211769</v>
      </c>
      <c r="D1287" s="3">
        <v>168</v>
      </c>
      <c r="E1287" s="3">
        <v>3789</v>
      </c>
      <c r="F1287" s="3">
        <f>_xlfn.LET(
 _xlpm.DataPoint, _xlfn.XLOOKUP(Table4[[#This Row],[DBUID]],PMD[DBUID],PMD[Indexed_Proximity_To_Groceries],"",0),
 IF(_xlpm.DataPoint = "","",VALUE(_xlpm.DataPoint)))</f>
        <v>3.3112604837253402E-2</v>
      </c>
      <c r="G1287" s="4">
        <f>_xlfn.LET(
 _xlpm.DataPoint, _xlfn.XLOOKUP(Table4[[#This Row],[DAUID]],Census[ALT_GEO_CODE],Census[Percent_Of_Income_From_Goverment_Transfers],"",0),
 IF(_xlpm.DataPoint = "","",VALUE(_xlpm.DataPoint)))</f>
        <v>13.3</v>
      </c>
      <c r="H1287" s="4">
        <f>_xlfn.LET(
 _xlpm.DataPoint, _xlfn.XLOOKUP(Table4[[#This Row],[DAUID]],Census[ALT_GEO_CODE],Census[Percent_Renters],"",0),
 IF(_xlpm.DataPoint = "","",VALUE(_xlpm.DataPoint)))</f>
        <v>13.4</v>
      </c>
      <c r="I1287" s="3">
        <f>IFERROR(_xlfn.PERCENTRANK.INC(Table4[Proximity to groceries (PMD)],Table4[[#This Row],[Proximity to groceries (PMD)]]),"")</f>
        <v>0.64</v>
      </c>
      <c r="J1287" s="3">
        <f>IFERROR(_xlfn.PERCENTRANK.INC(Table4[Percentage of income from government transfers (Census)],Table4[[#This Row],[Percentage of income from government transfers (Census)]]),"")</f>
        <v>0.69199999999999995</v>
      </c>
      <c r="K1287" s="3">
        <f>IFERROR(_xlfn.PERCENTRANK.INC(Table4[Percentage of households that are renting (Census)],Table4[[#This Row],[Percentage of households that are renting (Census)]]),"")</f>
        <v>0.45600000000000002</v>
      </c>
      <c r="L12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88" spans="2:12" x14ac:dyDescent="0.65">
      <c r="B1288" s="3">
        <v>35211769004</v>
      </c>
      <c r="C1288" s="3">
        <v>35211769</v>
      </c>
      <c r="D1288" s="3">
        <v>160</v>
      </c>
      <c r="E1288" s="3">
        <v>3789</v>
      </c>
      <c r="F1288" s="3">
        <f>_xlfn.LET(
 _xlpm.DataPoint, _xlfn.XLOOKUP(Table4[[#This Row],[DBUID]],PMD[DBUID],PMD[Indexed_Proximity_To_Groceries],"",0),
 IF(_xlpm.DataPoint = "","",VALUE(_xlpm.DataPoint)))</f>
        <v>5.8658570121233001E-3</v>
      </c>
      <c r="G1288" s="4">
        <f>_xlfn.LET(
 _xlpm.DataPoint, _xlfn.XLOOKUP(Table4[[#This Row],[DAUID]],Census[ALT_GEO_CODE],Census[Percent_Of_Income_From_Goverment_Transfers],"",0),
 IF(_xlpm.DataPoint = "","",VALUE(_xlpm.DataPoint)))</f>
        <v>13.3</v>
      </c>
      <c r="H1288" s="4">
        <f>_xlfn.LET(
 _xlpm.DataPoint, _xlfn.XLOOKUP(Table4[[#This Row],[DAUID]],Census[ALT_GEO_CODE],Census[Percent_Renters],"",0),
 IF(_xlpm.DataPoint = "","",VALUE(_xlpm.DataPoint)))</f>
        <v>13.4</v>
      </c>
      <c r="I1288" s="3">
        <f>IFERROR(_xlfn.PERCENTRANK.INC(Table4[Proximity to groceries (PMD)],Table4[[#This Row],[Proximity to groceries (PMD)]]),"")</f>
        <v>0.12</v>
      </c>
      <c r="J1288" s="3">
        <f>IFERROR(_xlfn.PERCENTRANK.INC(Table4[Percentage of income from government transfers (Census)],Table4[[#This Row],[Percentage of income from government transfers (Census)]]),"")</f>
        <v>0.69199999999999995</v>
      </c>
      <c r="K1288" s="3">
        <f>IFERROR(_xlfn.PERCENTRANK.INC(Table4[Percentage of households that are renting (Census)],Table4[[#This Row],[Percentage of households that are renting (Census)]]),"")</f>
        <v>0.45600000000000002</v>
      </c>
      <c r="L12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89" spans="2:12" x14ac:dyDescent="0.65">
      <c r="B1289" s="3">
        <v>35211769005</v>
      </c>
      <c r="C1289" s="3">
        <v>35211769</v>
      </c>
      <c r="D1289" s="3">
        <v>109</v>
      </c>
      <c r="E1289" s="3">
        <v>3789</v>
      </c>
      <c r="F1289" s="3" t="str">
        <f>_xlfn.LET(
 _xlpm.DataPoint, _xlfn.XLOOKUP(Table4[[#This Row],[DBUID]],PMD[DBUID],PMD[Indexed_Proximity_To_Groceries],"",0),
 IF(_xlpm.DataPoint = "","",VALUE(_xlpm.DataPoint)))</f>
        <v/>
      </c>
      <c r="G1289" s="4">
        <f>_xlfn.LET(
 _xlpm.DataPoint, _xlfn.XLOOKUP(Table4[[#This Row],[DAUID]],Census[ALT_GEO_CODE],Census[Percent_Of_Income_From_Goverment_Transfers],"",0),
 IF(_xlpm.DataPoint = "","",VALUE(_xlpm.DataPoint)))</f>
        <v>13.3</v>
      </c>
      <c r="H1289" s="4">
        <f>_xlfn.LET(
 _xlpm.DataPoint, _xlfn.XLOOKUP(Table4[[#This Row],[DAUID]],Census[ALT_GEO_CODE],Census[Percent_Renters],"",0),
 IF(_xlpm.DataPoint = "","",VALUE(_xlpm.DataPoint)))</f>
        <v>13.4</v>
      </c>
      <c r="I1289" s="3" t="str">
        <f>IFERROR(_xlfn.PERCENTRANK.INC(Table4[Proximity to groceries (PMD)],Table4[[#This Row],[Proximity to groceries (PMD)]]),"")</f>
        <v/>
      </c>
      <c r="J1289" s="3">
        <f>IFERROR(_xlfn.PERCENTRANK.INC(Table4[Percentage of income from government transfers (Census)],Table4[[#This Row],[Percentage of income from government transfers (Census)]]),"")</f>
        <v>0.69199999999999995</v>
      </c>
      <c r="K1289" s="3">
        <f>IFERROR(_xlfn.PERCENTRANK.INC(Table4[Percentage of households that are renting (Census)],Table4[[#This Row],[Percentage of households that are renting (Census)]]),"")</f>
        <v>0.45600000000000002</v>
      </c>
      <c r="L12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90" spans="2:12" x14ac:dyDescent="0.65">
      <c r="B1290" s="3">
        <v>35211769006</v>
      </c>
      <c r="C1290" s="3">
        <v>35211769</v>
      </c>
      <c r="D1290" s="3">
        <v>51</v>
      </c>
      <c r="E1290" s="3">
        <v>3789</v>
      </c>
      <c r="F1290" s="3">
        <f>_xlfn.LET(
 _xlpm.DataPoint, _xlfn.XLOOKUP(Table4[[#This Row],[DBUID]],PMD[DBUID],PMD[Indexed_Proximity_To_Groceries],"",0),
 IF(_xlpm.DataPoint = "","",VALUE(_xlpm.DataPoint)))</f>
        <v>1.35333272122943E-2</v>
      </c>
      <c r="G1290" s="4">
        <f>_xlfn.LET(
 _xlpm.DataPoint, _xlfn.XLOOKUP(Table4[[#This Row],[DAUID]],Census[ALT_GEO_CODE],Census[Percent_Of_Income_From_Goverment_Transfers],"",0),
 IF(_xlpm.DataPoint = "","",VALUE(_xlpm.DataPoint)))</f>
        <v>13.3</v>
      </c>
      <c r="H1290" s="4">
        <f>_xlfn.LET(
 _xlpm.DataPoint, _xlfn.XLOOKUP(Table4[[#This Row],[DAUID]],Census[ALT_GEO_CODE],Census[Percent_Renters],"",0),
 IF(_xlpm.DataPoint = "","",VALUE(_xlpm.DataPoint)))</f>
        <v>13.4</v>
      </c>
      <c r="I1290" s="3">
        <f>IFERROR(_xlfn.PERCENTRANK.INC(Table4[Proximity to groceries (PMD)],Table4[[#This Row],[Proximity to groceries (PMD)]]),"")</f>
        <v>0.308</v>
      </c>
      <c r="J1290" s="3">
        <f>IFERROR(_xlfn.PERCENTRANK.INC(Table4[Percentage of income from government transfers (Census)],Table4[[#This Row],[Percentage of income from government transfers (Census)]]),"")</f>
        <v>0.69199999999999995</v>
      </c>
      <c r="K1290" s="3">
        <f>IFERROR(_xlfn.PERCENTRANK.INC(Table4[Percentage of households that are renting (Census)],Table4[[#This Row],[Percentage of households that are renting (Census)]]),"")</f>
        <v>0.45600000000000002</v>
      </c>
      <c r="L12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91" spans="2:12" x14ac:dyDescent="0.65">
      <c r="B1291" s="3">
        <v>35211769010</v>
      </c>
      <c r="C1291" s="3">
        <v>35211769</v>
      </c>
      <c r="D1291" s="3">
        <v>1187</v>
      </c>
      <c r="E1291" s="3">
        <v>3789</v>
      </c>
      <c r="F1291" s="3">
        <f>_xlfn.LET(
 _xlpm.DataPoint, _xlfn.XLOOKUP(Table4[[#This Row],[DBUID]],PMD[DBUID],PMD[Indexed_Proximity_To_Groceries],"",0),
 IF(_xlpm.DataPoint = "","",VALUE(_xlpm.DataPoint)))</f>
        <v>1.56110898034529E-2</v>
      </c>
      <c r="G1291" s="4">
        <f>_xlfn.LET(
 _xlpm.DataPoint, _xlfn.XLOOKUP(Table4[[#This Row],[DAUID]],Census[ALT_GEO_CODE],Census[Percent_Of_Income_From_Goverment_Transfers],"",0),
 IF(_xlpm.DataPoint = "","",VALUE(_xlpm.DataPoint)))</f>
        <v>13.3</v>
      </c>
      <c r="H1291" s="4">
        <f>_xlfn.LET(
 _xlpm.DataPoint, _xlfn.XLOOKUP(Table4[[#This Row],[DAUID]],Census[ALT_GEO_CODE],Census[Percent_Renters],"",0),
 IF(_xlpm.DataPoint = "","",VALUE(_xlpm.DataPoint)))</f>
        <v>13.4</v>
      </c>
      <c r="I1291" s="3">
        <f>IFERROR(_xlfn.PERCENTRANK.INC(Table4[Proximity to groceries (PMD)],Table4[[#This Row],[Proximity to groceries (PMD)]]),"")</f>
        <v>0.35699999999999998</v>
      </c>
      <c r="J1291" s="3">
        <f>IFERROR(_xlfn.PERCENTRANK.INC(Table4[Percentage of income from government transfers (Census)],Table4[[#This Row],[Percentage of income from government transfers (Census)]]),"")</f>
        <v>0.69199999999999995</v>
      </c>
      <c r="K1291" s="3">
        <f>IFERROR(_xlfn.PERCENTRANK.INC(Table4[Percentage of households that are renting (Census)],Table4[[#This Row],[Percentage of households that are renting (Census)]]),"")</f>
        <v>0.45600000000000002</v>
      </c>
      <c r="L129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0.58761648367855723</v>
      </c>
    </row>
    <row r="1292" spans="2:12" x14ac:dyDescent="0.65">
      <c r="B1292" s="3">
        <v>35211769011</v>
      </c>
      <c r="C1292" s="3">
        <v>35211769</v>
      </c>
      <c r="D1292" s="3">
        <v>70</v>
      </c>
      <c r="E1292" s="3">
        <v>3789</v>
      </c>
      <c r="F1292" s="3">
        <f>_xlfn.LET(
 _xlpm.DataPoint, _xlfn.XLOOKUP(Table4[[#This Row],[DBUID]],PMD[DBUID],PMD[Indexed_Proximity_To_Groceries],"",0),
 IF(_xlpm.DataPoint = "","",VALUE(_xlpm.DataPoint)))</f>
        <v>1.3253293018705E-2</v>
      </c>
      <c r="G1292" s="4">
        <f>_xlfn.LET(
 _xlpm.DataPoint, _xlfn.XLOOKUP(Table4[[#This Row],[DAUID]],Census[ALT_GEO_CODE],Census[Percent_Of_Income_From_Goverment_Transfers],"",0),
 IF(_xlpm.DataPoint = "","",VALUE(_xlpm.DataPoint)))</f>
        <v>13.3</v>
      </c>
      <c r="H1292" s="4">
        <f>_xlfn.LET(
 _xlpm.DataPoint, _xlfn.XLOOKUP(Table4[[#This Row],[DAUID]],Census[ALT_GEO_CODE],Census[Percent_Renters],"",0),
 IF(_xlpm.DataPoint = "","",VALUE(_xlpm.DataPoint)))</f>
        <v>13.4</v>
      </c>
      <c r="I1292" s="3">
        <f>IFERROR(_xlfn.PERCENTRANK.INC(Table4[Proximity to groceries (PMD)],Table4[[#This Row],[Proximity to groceries (PMD)]]),"")</f>
        <v>0.30199999999999999</v>
      </c>
      <c r="J1292" s="3">
        <f>IFERROR(_xlfn.PERCENTRANK.INC(Table4[Percentage of income from government transfers (Census)],Table4[[#This Row],[Percentage of income from government transfers (Census)]]),"")</f>
        <v>0.69199999999999995</v>
      </c>
      <c r="K1292" s="3">
        <f>IFERROR(_xlfn.PERCENTRANK.INC(Table4[Percentage of households that are renting (Census)],Table4[[#This Row],[Percentage of households that are renting (Census)]]),"")</f>
        <v>0.45600000000000002</v>
      </c>
      <c r="L12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93" spans="2:12" x14ac:dyDescent="0.65">
      <c r="B1293" s="3">
        <v>35211769012</v>
      </c>
      <c r="C1293" s="3">
        <v>35211769</v>
      </c>
      <c r="D1293" s="3">
        <v>201</v>
      </c>
      <c r="E1293" s="3">
        <v>3789</v>
      </c>
      <c r="F1293" s="3">
        <f>_xlfn.LET(
 _xlpm.DataPoint, _xlfn.XLOOKUP(Table4[[#This Row],[DBUID]],PMD[DBUID],PMD[Indexed_Proximity_To_Groceries],"",0),
 IF(_xlpm.DataPoint = "","",VALUE(_xlpm.DataPoint)))</f>
        <v>1.6169274671001502E-2</v>
      </c>
      <c r="G1293" s="4">
        <f>_xlfn.LET(
 _xlpm.DataPoint, _xlfn.XLOOKUP(Table4[[#This Row],[DAUID]],Census[ALT_GEO_CODE],Census[Percent_Of_Income_From_Goverment_Transfers],"",0),
 IF(_xlpm.DataPoint = "","",VALUE(_xlpm.DataPoint)))</f>
        <v>13.3</v>
      </c>
      <c r="H1293" s="4">
        <f>_xlfn.LET(
 _xlpm.DataPoint, _xlfn.XLOOKUP(Table4[[#This Row],[DAUID]],Census[ALT_GEO_CODE],Census[Percent_Renters],"",0),
 IF(_xlpm.DataPoint = "","",VALUE(_xlpm.DataPoint)))</f>
        <v>13.4</v>
      </c>
      <c r="I1293" s="3">
        <f>IFERROR(_xlfn.PERCENTRANK.INC(Table4[Proximity to groceries (PMD)],Table4[[#This Row],[Proximity to groceries (PMD)]]),"")</f>
        <v>0.371</v>
      </c>
      <c r="J1293" s="3">
        <f>IFERROR(_xlfn.PERCENTRANK.INC(Table4[Percentage of income from government transfers (Census)],Table4[[#This Row],[Percentage of income from government transfers (Census)]]),"")</f>
        <v>0.69199999999999995</v>
      </c>
      <c r="K1293" s="3">
        <f>IFERROR(_xlfn.PERCENTRANK.INC(Table4[Percentage of households that are renting (Census)],Table4[[#This Row],[Percentage of households that are renting (Census)]]),"")</f>
        <v>0.45600000000000002</v>
      </c>
      <c r="L12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94" spans="2:12" x14ac:dyDescent="0.65">
      <c r="B1294" s="3">
        <v>35211769013</v>
      </c>
      <c r="C1294" s="3">
        <v>35211769</v>
      </c>
      <c r="D1294" s="3">
        <v>37</v>
      </c>
      <c r="E1294" s="3">
        <v>3789</v>
      </c>
      <c r="F1294" s="3">
        <f>_xlfn.LET(
 _xlpm.DataPoint, _xlfn.XLOOKUP(Table4[[#This Row],[DBUID]],PMD[DBUID],PMD[Indexed_Proximity_To_Groceries],"",0),
 IF(_xlpm.DataPoint = "","",VALUE(_xlpm.DataPoint)))</f>
        <v>1.7698692155556899E-2</v>
      </c>
      <c r="G1294" s="4">
        <f>_xlfn.LET(
 _xlpm.DataPoint, _xlfn.XLOOKUP(Table4[[#This Row],[DAUID]],Census[ALT_GEO_CODE],Census[Percent_Of_Income_From_Goverment_Transfers],"",0),
 IF(_xlpm.DataPoint = "","",VALUE(_xlpm.DataPoint)))</f>
        <v>13.3</v>
      </c>
      <c r="H1294" s="4">
        <f>_xlfn.LET(
 _xlpm.DataPoint, _xlfn.XLOOKUP(Table4[[#This Row],[DAUID]],Census[ALT_GEO_CODE],Census[Percent_Renters],"",0),
 IF(_xlpm.DataPoint = "","",VALUE(_xlpm.DataPoint)))</f>
        <v>13.4</v>
      </c>
      <c r="I1294" s="3">
        <f>IFERROR(_xlfn.PERCENTRANK.INC(Table4[Proximity to groceries (PMD)],Table4[[#This Row],[Proximity to groceries (PMD)]]),"")</f>
        <v>0.40799999999999997</v>
      </c>
      <c r="J1294" s="3">
        <f>IFERROR(_xlfn.PERCENTRANK.INC(Table4[Percentage of income from government transfers (Census)],Table4[[#This Row],[Percentage of income from government transfers (Census)]]),"")</f>
        <v>0.69199999999999995</v>
      </c>
      <c r="K1294" s="3">
        <f>IFERROR(_xlfn.PERCENTRANK.INC(Table4[Percentage of households that are renting (Census)],Table4[[#This Row],[Percentage of households that are renting (Census)]]),"")</f>
        <v>0.45600000000000002</v>
      </c>
      <c r="L12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95" spans="2:12" x14ac:dyDescent="0.65">
      <c r="B1295" s="3">
        <v>35211769014</v>
      </c>
      <c r="C1295" s="3">
        <v>35211769</v>
      </c>
      <c r="D1295" s="3">
        <v>343</v>
      </c>
      <c r="E1295" s="3">
        <v>3789</v>
      </c>
      <c r="F1295" s="3">
        <f>_xlfn.LET(
 _xlpm.DataPoint, _xlfn.XLOOKUP(Table4[[#This Row],[DBUID]],PMD[DBUID],PMD[Indexed_Proximity_To_Groceries],"",0),
 IF(_xlpm.DataPoint = "","",VALUE(_xlpm.DataPoint)))</f>
        <v>3.3428738785496299E-2</v>
      </c>
      <c r="G1295" s="4">
        <f>_xlfn.LET(
 _xlpm.DataPoint, _xlfn.XLOOKUP(Table4[[#This Row],[DAUID]],Census[ALT_GEO_CODE],Census[Percent_Of_Income_From_Goverment_Transfers],"",0),
 IF(_xlpm.DataPoint = "","",VALUE(_xlpm.DataPoint)))</f>
        <v>13.3</v>
      </c>
      <c r="H1295" s="4">
        <f>_xlfn.LET(
 _xlpm.DataPoint, _xlfn.XLOOKUP(Table4[[#This Row],[DAUID]],Census[ALT_GEO_CODE],Census[Percent_Renters],"",0),
 IF(_xlpm.DataPoint = "","",VALUE(_xlpm.DataPoint)))</f>
        <v>13.4</v>
      </c>
      <c r="I1295" s="3">
        <f>IFERROR(_xlfn.PERCENTRANK.INC(Table4[Proximity to groceries (PMD)],Table4[[#This Row],[Proximity to groceries (PMD)]]),"")</f>
        <v>0.64500000000000002</v>
      </c>
      <c r="J1295" s="3">
        <f>IFERROR(_xlfn.PERCENTRANK.INC(Table4[Percentage of income from government transfers (Census)],Table4[[#This Row],[Percentage of income from government transfers (Census)]]),"")</f>
        <v>0.69199999999999995</v>
      </c>
      <c r="K1295" s="3">
        <f>IFERROR(_xlfn.PERCENTRANK.INC(Table4[Percentage of households that are renting (Census)],Table4[[#This Row],[Percentage of households that are renting (Census)]]),"")</f>
        <v>0.45600000000000002</v>
      </c>
      <c r="L129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0.48205852035344615</v>
      </c>
    </row>
    <row r="1296" spans="2:12" x14ac:dyDescent="0.65">
      <c r="B1296" s="3">
        <v>35211769015</v>
      </c>
      <c r="C1296" s="3">
        <v>35211769</v>
      </c>
      <c r="D1296" s="3">
        <v>440</v>
      </c>
      <c r="E1296" s="3">
        <v>3789</v>
      </c>
      <c r="F1296" s="3">
        <f>_xlfn.LET(
 _xlpm.DataPoint, _xlfn.XLOOKUP(Table4[[#This Row],[DBUID]],PMD[DBUID],PMD[Indexed_Proximity_To_Groceries],"",0),
 IF(_xlpm.DataPoint = "","",VALUE(_xlpm.DataPoint)))</f>
        <v>2.45324031385953E-2</v>
      </c>
      <c r="G1296" s="4">
        <f>_xlfn.LET(
 _xlpm.DataPoint, _xlfn.XLOOKUP(Table4[[#This Row],[DAUID]],Census[ALT_GEO_CODE],Census[Percent_Of_Income_From_Goverment_Transfers],"",0),
 IF(_xlpm.DataPoint = "","",VALUE(_xlpm.DataPoint)))</f>
        <v>13.3</v>
      </c>
      <c r="H1296" s="4">
        <f>_xlfn.LET(
 _xlpm.DataPoint, _xlfn.XLOOKUP(Table4[[#This Row],[DAUID]],Census[ALT_GEO_CODE],Census[Percent_Renters],"",0),
 IF(_xlpm.DataPoint = "","",VALUE(_xlpm.DataPoint)))</f>
        <v>13.4</v>
      </c>
      <c r="I1296" s="3">
        <f>IFERROR(_xlfn.PERCENTRANK.INC(Table4[Proximity to groceries (PMD)],Table4[[#This Row],[Proximity to groceries (PMD)]]),"")</f>
        <v>0.52400000000000002</v>
      </c>
      <c r="J1296" s="3">
        <f>IFERROR(_xlfn.PERCENTRANK.INC(Table4[Percentage of income from government transfers (Census)],Table4[[#This Row],[Percentage of income from government transfers (Census)]]),"")</f>
        <v>0.69199999999999995</v>
      </c>
      <c r="K1296" s="3">
        <f>IFERROR(_xlfn.PERCENTRANK.INC(Table4[Percentage of households that are renting (Census)],Table4[[#This Row],[Percentage of households that are renting (Census)]]),"")</f>
        <v>0.45600000000000002</v>
      </c>
      <c r="L129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0.53156857253255863</v>
      </c>
    </row>
    <row r="1297" spans="2:12" x14ac:dyDescent="0.65">
      <c r="B1297" s="3">
        <v>35211769016</v>
      </c>
      <c r="C1297" s="3">
        <v>35211769</v>
      </c>
      <c r="D1297" s="3">
        <v>111</v>
      </c>
      <c r="E1297" s="3">
        <v>3789</v>
      </c>
      <c r="F1297" s="3">
        <f>_xlfn.LET(
 _xlpm.DataPoint, _xlfn.XLOOKUP(Table4[[#This Row],[DBUID]],PMD[DBUID],PMD[Indexed_Proximity_To_Groceries],"",0),
 IF(_xlpm.DataPoint = "","",VALUE(_xlpm.DataPoint)))</f>
        <v>2.9279045143327499E-2</v>
      </c>
      <c r="G1297" s="4">
        <f>_xlfn.LET(
 _xlpm.DataPoint, _xlfn.XLOOKUP(Table4[[#This Row],[DAUID]],Census[ALT_GEO_CODE],Census[Percent_Of_Income_From_Goverment_Transfers],"",0),
 IF(_xlpm.DataPoint = "","",VALUE(_xlpm.DataPoint)))</f>
        <v>13.3</v>
      </c>
      <c r="H1297" s="4">
        <f>_xlfn.LET(
 _xlpm.DataPoint, _xlfn.XLOOKUP(Table4[[#This Row],[DAUID]],Census[ALT_GEO_CODE],Census[Percent_Renters],"",0),
 IF(_xlpm.DataPoint = "","",VALUE(_xlpm.DataPoint)))</f>
        <v>13.4</v>
      </c>
      <c r="I1297" s="3">
        <f>IFERROR(_xlfn.PERCENTRANK.INC(Table4[Proximity to groceries (PMD)],Table4[[#This Row],[Proximity to groceries (PMD)]]),"")</f>
        <v>0.58499999999999996</v>
      </c>
      <c r="J1297" s="3">
        <f>IFERROR(_xlfn.PERCENTRANK.INC(Table4[Percentage of income from government transfers (Census)],Table4[[#This Row],[Percentage of income from government transfers (Census)]]),"")</f>
        <v>0.69199999999999995</v>
      </c>
      <c r="K1297" s="3">
        <f>IFERROR(_xlfn.PERCENTRANK.INC(Table4[Percentage of households that are renting (Census)],Table4[[#This Row],[Percentage of households that are renting (Census)]]),"")</f>
        <v>0.45600000000000002</v>
      </c>
      <c r="L12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98" spans="2:12" x14ac:dyDescent="0.65">
      <c r="B1298" s="3">
        <v>35211769017</v>
      </c>
      <c r="C1298" s="3">
        <v>35211769</v>
      </c>
      <c r="D1298" s="3">
        <v>48</v>
      </c>
      <c r="E1298" s="3">
        <v>3789</v>
      </c>
      <c r="F1298" s="3">
        <f>_xlfn.LET(
 _xlpm.DataPoint, _xlfn.XLOOKUP(Table4[[#This Row],[DBUID]],PMD[DBUID],PMD[Indexed_Proximity_To_Groceries],"",0),
 IF(_xlpm.DataPoint = "","",VALUE(_xlpm.DataPoint)))</f>
        <v>4.0086693723394101E-2</v>
      </c>
      <c r="G1298" s="4">
        <f>_xlfn.LET(
 _xlpm.DataPoint, _xlfn.XLOOKUP(Table4[[#This Row],[DAUID]],Census[ALT_GEO_CODE],Census[Percent_Of_Income_From_Goverment_Transfers],"",0),
 IF(_xlpm.DataPoint = "","",VALUE(_xlpm.DataPoint)))</f>
        <v>13.3</v>
      </c>
      <c r="H1298" s="4">
        <f>_xlfn.LET(
 _xlpm.DataPoint, _xlfn.XLOOKUP(Table4[[#This Row],[DAUID]],Census[ALT_GEO_CODE],Census[Percent_Renters],"",0),
 IF(_xlpm.DataPoint = "","",VALUE(_xlpm.DataPoint)))</f>
        <v>13.4</v>
      </c>
      <c r="I1298" s="3">
        <f>IFERROR(_xlfn.PERCENTRANK.INC(Table4[Proximity to groceries (PMD)],Table4[[#This Row],[Proximity to groceries (PMD)]]),"")</f>
        <v>0.71599999999999997</v>
      </c>
      <c r="J1298" s="3">
        <f>IFERROR(_xlfn.PERCENTRANK.INC(Table4[Percentage of income from government transfers (Census)],Table4[[#This Row],[Percentage of income from government transfers (Census)]]),"")</f>
        <v>0.69199999999999995</v>
      </c>
      <c r="K1298" s="3">
        <f>IFERROR(_xlfn.PERCENTRANK.INC(Table4[Percentage of households that are renting (Census)],Table4[[#This Row],[Percentage of households that are renting (Census)]]),"")</f>
        <v>0.45600000000000002</v>
      </c>
      <c r="L12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299" spans="2:12" x14ac:dyDescent="0.65">
      <c r="B1299" s="3">
        <v>35211769019</v>
      </c>
      <c r="C1299" s="3">
        <v>35211769</v>
      </c>
      <c r="D1299" s="3">
        <v>223</v>
      </c>
      <c r="E1299" s="3">
        <v>3789</v>
      </c>
      <c r="F1299" s="3">
        <f>_xlfn.LET(
 _xlpm.DataPoint, _xlfn.XLOOKUP(Table4[[#This Row],[DBUID]],PMD[DBUID],PMD[Indexed_Proximity_To_Groceries],"",0),
 IF(_xlpm.DataPoint = "","",VALUE(_xlpm.DataPoint)))</f>
        <v>9.8949188033458004E-3</v>
      </c>
      <c r="G1299" s="4">
        <f>_xlfn.LET(
 _xlpm.DataPoint, _xlfn.XLOOKUP(Table4[[#This Row],[DAUID]],Census[ALT_GEO_CODE],Census[Percent_Of_Income_From_Goverment_Transfers],"",0),
 IF(_xlpm.DataPoint = "","",VALUE(_xlpm.DataPoint)))</f>
        <v>13.3</v>
      </c>
      <c r="H1299" s="4">
        <f>_xlfn.LET(
 _xlpm.DataPoint, _xlfn.XLOOKUP(Table4[[#This Row],[DAUID]],Census[ALT_GEO_CODE],Census[Percent_Renters],"",0),
 IF(_xlpm.DataPoint = "","",VALUE(_xlpm.DataPoint)))</f>
        <v>13.4</v>
      </c>
      <c r="I1299" s="3">
        <f>IFERROR(_xlfn.PERCENTRANK.INC(Table4[Proximity to groceries (PMD)],Table4[[#This Row],[Proximity to groceries (PMD)]]),"")</f>
        <v>0.23100000000000001</v>
      </c>
      <c r="J1299" s="3">
        <f>IFERROR(_xlfn.PERCENTRANK.INC(Table4[Percentage of income from government transfers (Census)],Table4[[#This Row],[Percentage of income from government transfers (Census)]]),"")</f>
        <v>0.69199999999999995</v>
      </c>
      <c r="K1299" s="3">
        <f>IFERROR(_xlfn.PERCENTRANK.INC(Table4[Percentage of households that are renting (Census)],Table4[[#This Row],[Percentage of households that are renting (Census)]]),"")</f>
        <v>0.45600000000000002</v>
      </c>
      <c r="L12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00" spans="2:12" x14ac:dyDescent="0.65">
      <c r="B1300" s="3">
        <v>35211769020</v>
      </c>
      <c r="C1300" s="3">
        <v>35211769</v>
      </c>
      <c r="D1300" s="3">
        <v>0</v>
      </c>
      <c r="E1300" s="3">
        <v>3789</v>
      </c>
      <c r="F1300" s="3">
        <f>_xlfn.LET(
 _xlpm.DataPoint, _xlfn.XLOOKUP(Table4[[#This Row],[DBUID]],PMD[DBUID],PMD[Indexed_Proximity_To_Groceries],"",0),
 IF(_xlpm.DataPoint = "","",VALUE(_xlpm.DataPoint)))</f>
        <v>2.2659788301334E-3</v>
      </c>
      <c r="G1300" s="4">
        <f>_xlfn.LET(
 _xlpm.DataPoint, _xlfn.XLOOKUP(Table4[[#This Row],[DAUID]],Census[ALT_GEO_CODE],Census[Percent_Of_Income_From_Goverment_Transfers],"",0),
 IF(_xlpm.DataPoint = "","",VALUE(_xlpm.DataPoint)))</f>
        <v>13.3</v>
      </c>
      <c r="H1300" s="4">
        <f>_xlfn.LET(
 _xlpm.DataPoint, _xlfn.XLOOKUP(Table4[[#This Row],[DAUID]],Census[ALT_GEO_CODE],Census[Percent_Renters],"",0),
 IF(_xlpm.DataPoint = "","",VALUE(_xlpm.DataPoint)))</f>
        <v>13.4</v>
      </c>
      <c r="I1300" s="3">
        <f>IFERROR(_xlfn.PERCENTRANK.INC(Table4[Proximity to groceries (PMD)],Table4[[#This Row],[Proximity to groceries (PMD)]]),"")</f>
        <v>3.2000000000000001E-2</v>
      </c>
      <c r="J1300" s="3">
        <f>IFERROR(_xlfn.PERCENTRANK.INC(Table4[Percentage of income from government transfers (Census)],Table4[[#This Row],[Percentage of income from government transfers (Census)]]),"")</f>
        <v>0.69199999999999995</v>
      </c>
      <c r="K1300" s="3">
        <f>IFERROR(_xlfn.PERCENTRANK.INC(Table4[Percentage of households that are renting (Census)],Table4[[#This Row],[Percentage of households that are renting (Census)]]),"")</f>
        <v>0.45600000000000002</v>
      </c>
      <c r="L13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01" spans="2:12" x14ac:dyDescent="0.65">
      <c r="B1301" s="3">
        <v>35211769021</v>
      </c>
      <c r="C1301" s="3">
        <v>35211769</v>
      </c>
      <c r="D1301" s="3">
        <v>114</v>
      </c>
      <c r="E1301" s="3">
        <v>3789</v>
      </c>
      <c r="F1301" s="3">
        <f>_xlfn.LET(
 _xlpm.DataPoint, _xlfn.XLOOKUP(Table4[[#This Row],[DBUID]],PMD[DBUID],PMD[Indexed_Proximity_To_Groceries],"",0),
 IF(_xlpm.DataPoint = "","",VALUE(_xlpm.DataPoint)))</f>
        <v>1.9372570985446999E-3</v>
      </c>
      <c r="G1301" s="4">
        <f>_xlfn.LET(
 _xlpm.DataPoint, _xlfn.XLOOKUP(Table4[[#This Row],[DAUID]],Census[ALT_GEO_CODE],Census[Percent_Of_Income_From_Goverment_Transfers],"",0),
 IF(_xlpm.DataPoint = "","",VALUE(_xlpm.DataPoint)))</f>
        <v>13.3</v>
      </c>
      <c r="H1301" s="4">
        <f>_xlfn.LET(
 _xlpm.DataPoint, _xlfn.XLOOKUP(Table4[[#This Row],[DAUID]],Census[ALT_GEO_CODE],Census[Percent_Renters],"",0),
 IF(_xlpm.DataPoint = "","",VALUE(_xlpm.DataPoint)))</f>
        <v>13.4</v>
      </c>
      <c r="I1301" s="3">
        <f>IFERROR(_xlfn.PERCENTRANK.INC(Table4[Proximity to groceries (PMD)],Table4[[#This Row],[Proximity to groceries (PMD)]]),"")</f>
        <v>2.5000000000000001E-2</v>
      </c>
      <c r="J1301" s="3">
        <f>IFERROR(_xlfn.PERCENTRANK.INC(Table4[Percentage of income from government transfers (Census)],Table4[[#This Row],[Percentage of income from government transfers (Census)]]),"")</f>
        <v>0.69199999999999995</v>
      </c>
      <c r="K1301" s="3">
        <f>IFERROR(_xlfn.PERCENTRANK.INC(Table4[Percentage of households that are renting (Census)],Table4[[#This Row],[Percentage of households that are renting (Census)]]),"")</f>
        <v>0.45600000000000002</v>
      </c>
      <c r="L13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02" spans="2:12" x14ac:dyDescent="0.65">
      <c r="B1302" s="3">
        <v>35211769022</v>
      </c>
      <c r="C1302" s="3">
        <v>35211769</v>
      </c>
      <c r="D1302" s="3">
        <v>456</v>
      </c>
      <c r="E1302" s="3">
        <v>3789</v>
      </c>
      <c r="F1302" s="3">
        <f>_xlfn.LET(
 _xlpm.DataPoint, _xlfn.XLOOKUP(Table4[[#This Row],[DBUID]],PMD[DBUID],PMD[Indexed_Proximity_To_Groceries],"",0),
 IF(_xlpm.DataPoint = "","",VALUE(_xlpm.DataPoint)))</f>
        <v>4.06768888978589E-2</v>
      </c>
      <c r="G1302" s="4">
        <f>_xlfn.LET(
 _xlpm.DataPoint, _xlfn.XLOOKUP(Table4[[#This Row],[DAUID]],Census[ALT_GEO_CODE],Census[Percent_Of_Income_From_Goverment_Transfers],"",0),
 IF(_xlpm.DataPoint = "","",VALUE(_xlpm.DataPoint)))</f>
        <v>13.3</v>
      </c>
      <c r="H1302" s="4">
        <f>_xlfn.LET(
 _xlpm.DataPoint, _xlfn.XLOOKUP(Table4[[#This Row],[DAUID]],Census[ALT_GEO_CODE],Census[Percent_Renters],"",0),
 IF(_xlpm.DataPoint = "","",VALUE(_xlpm.DataPoint)))</f>
        <v>13.4</v>
      </c>
      <c r="I1302" s="3">
        <f>IFERROR(_xlfn.PERCENTRANK.INC(Table4[Proximity to groceries (PMD)],Table4[[#This Row],[Proximity to groceries (PMD)]]),"")</f>
        <v>0.72299999999999998</v>
      </c>
      <c r="J1302" s="3">
        <f>IFERROR(_xlfn.PERCENTRANK.INC(Table4[Percentage of income from government transfers (Census)],Table4[[#This Row],[Percentage of income from government transfers (Census)]]),"")</f>
        <v>0.69199999999999995</v>
      </c>
      <c r="K1302" s="3">
        <f>IFERROR(_xlfn.PERCENTRANK.INC(Table4[Percentage of households that are renting (Census)],Table4[[#This Row],[Percentage of households that are renting (Census)]]),"")</f>
        <v>0.45600000000000002</v>
      </c>
      <c r="L130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0.44379618922764535</v>
      </c>
    </row>
    <row r="1303" spans="2:12" x14ac:dyDescent="0.65">
      <c r="B1303" s="3">
        <v>35211770001</v>
      </c>
      <c r="C1303" s="3">
        <v>35211770</v>
      </c>
      <c r="D1303" s="3">
        <v>413</v>
      </c>
      <c r="E1303" s="3">
        <v>437</v>
      </c>
      <c r="F1303" s="3">
        <f>_xlfn.LET(
 _xlpm.DataPoint, _xlfn.XLOOKUP(Table4[[#This Row],[DBUID]],PMD[DBUID],PMD[Indexed_Proximity_To_Groceries],"",0),
 IF(_xlpm.DataPoint = "","",VALUE(_xlpm.DataPoint)))</f>
        <v>2.6092529061945199E-2</v>
      </c>
      <c r="G1303" s="4">
        <f>_xlfn.LET(
 _xlpm.DataPoint, _xlfn.XLOOKUP(Table4[[#This Row],[DAUID]],Census[ALT_GEO_CODE],Census[Percent_Of_Income_From_Goverment_Transfers],"",0),
 IF(_xlpm.DataPoint = "","",VALUE(_xlpm.DataPoint)))</f>
        <v>2.7</v>
      </c>
      <c r="H1303" s="4">
        <f>_xlfn.LET(
 _xlpm.DataPoint, _xlfn.XLOOKUP(Table4[[#This Row],[DAUID]],Census[ALT_GEO_CODE],Census[Percent_Renters],"",0),
 IF(_xlpm.DataPoint = "","",VALUE(_xlpm.DataPoint)))</f>
        <v>0</v>
      </c>
      <c r="I1303" s="3">
        <f>IFERROR(_xlfn.PERCENTRANK.INC(Table4[Proximity to groceries (PMD)],Table4[[#This Row],[Proximity to groceries (PMD)]]),"")</f>
        <v>0.54500000000000004</v>
      </c>
      <c r="J1303" s="3">
        <f>IFERROR(_xlfn.PERCENTRANK.INC(Table4[Percentage of income from government transfers (Census)],Table4[[#This Row],[Percentage of income from government transfers (Census)]]),"")</f>
        <v>0</v>
      </c>
      <c r="K1303" s="3">
        <f>IFERROR(_xlfn.PERCENTRANK.INC(Table4[Percentage of households that are renting (Census)],Table4[[#This Row],[Percentage of households that are renting (Census)]]),"")</f>
        <v>0</v>
      </c>
      <c r="L13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04" spans="2:12" x14ac:dyDescent="0.65">
      <c r="B1304" s="3">
        <v>35211770002</v>
      </c>
      <c r="C1304" s="3">
        <v>35211770</v>
      </c>
      <c r="D1304" s="3">
        <v>24</v>
      </c>
      <c r="E1304" s="3">
        <v>437</v>
      </c>
      <c r="F1304" s="3">
        <f>_xlfn.LET(
 _xlpm.DataPoint, _xlfn.XLOOKUP(Table4[[#This Row],[DBUID]],PMD[DBUID],PMD[Indexed_Proximity_To_Groceries],"",0),
 IF(_xlpm.DataPoint = "","",VALUE(_xlpm.DataPoint)))</f>
        <v>2.7019827444779501E-2</v>
      </c>
      <c r="G1304" s="4">
        <f>_xlfn.LET(
 _xlpm.DataPoint, _xlfn.XLOOKUP(Table4[[#This Row],[DAUID]],Census[ALT_GEO_CODE],Census[Percent_Of_Income_From_Goverment_Transfers],"",0),
 IF(_xlpm.DataPoint = "","",VALUE(_xlpm.DataPoint)))</f>
        <v>2.7</v>
      </c>
      <c r="H1304" s="4">
        <f>_xlfn.LET(
 _xlpm.DataPoint, _xlfn.XLOOKUP(Table4[[#This Row],[DAUID]],Census[ALT_GEO_CODE],Census[Percent_Renters],"",0),
 IF(_xlpm.DataPoint = "","",VALUE(_xlpm.DataPoint)))</f>
        <v>0</v>
      </c>
      <c r="I1304" s="3">
        <f>IFERROR(_xlfn.PERCENTRANK.INC(Table4[Proximity to groceries (PMD)],Table4[[#This Row],[Proximity to groceries (PMD)]]),"")</f>
        <v>0.56100000000000005</v>
      </c>
      <c r="J1304" s="3">
        <f>IFERROR(_xlfn.PERCENTRANK.INC(Table4[Percentage of income from government transfers (Census)],Table4[[#This Row],[Percentage of income from government transfers (Census)]]),"")</f>
        <v>0</v>
      </c>
      <c r="K1304" s="3">
        <f>IFERROR(_xlfn.PERCENTRANK.INC(Table4[Percentage of households that are renting (Census)],Table4[[#This Row],[Percentage of households that are renting (Census)]]),"")</f>
        <v>0</v>
      </c>
      <c r="L13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05" spans="2:12" x14ac:dyDescent="0.65">
      <c r="B1305" s="3">
        <v>35211772001</v>
      </c>
      <c r="C1305" s="3">
        <v>35211772</v>
      </c>
      <c r="D1305" s="3">
        <v>155</v>
      </c>
      <c r="E1305" s="3">
        <v>583</v>
      </c>
      <c r="F1305" s="3" t="str">
        <f>_xlfn.LET(
 _xlpm.DataPoint, _xlfn.XLOOKUP(Table4[[#This Row],[DBUID]],PMD[DBUID],PMD[Indexed_Proximity_To_Groceries],"",0),
 IF(_xlpm.DataPoint = "","",VALUE(_xlpm.DataPoint)))</f>
        <v/>
      </c>
      <c r="G1305" s="4">
        <f>_xlfn.LET(
 _xlpm.DataPoint, _xlfn.XLOOKUP(Table4[[#This Row],[DAUID]],Census[ALT_GEO_CODE],Census[Percent_Of_Income_From_Goverment_Transfers],"",0),
 IF(_xlpm.DataPoint = "","",VALUE(_xlpm.DataPoint)))</f>
        <v>12</v>
      </c>
      <c r="H1305" s="4">
        <f>_xlfn.LET(
 _xlpm.DataPoint, _xlfn.XLOOKUP(Table4[[#This Row],[DAUID]],Census[ALT_GEO_CODE],Census[Percent_Renters],"",0),
 IF(_xlpm.DataPoint = "","",VALUE(_xlpm.DataPoint)))</f>
        <v>12.9</v>
      </c>
      <c r="I1305" s="3" t="str">
        <f>IFERROR(_xlfn.PERCENTRANK.INC(Table4[Proximity to groceries (PMD)],Table4[[#This Row],[Proximity to groceries (PMD)]]),"")</f>
        <v/>
      </c>
      <c r="J1305" s="3">
        <f>IFERROR(_xlfn.PERCENTRANK.INC(Table4[Percentage of income from government transfers (Census)],Table4[[#This Row],[Percentage of income from government transfers (Census)]]),"")</f>
        <v>0.51900000000000002</v>
      </c>
      <c r="K1305" s="3">
        <f>IFERROR(_xlfn.PERCENTRANK.INC(Table4[Percentage of households that are renting (Census)],Table4[[#This Row],[Percentage of households that are renting (Census)]]),"")</f>
        <v>0.433</v>
      </c>
      <c r="L13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06" spans="2:12" x14ac:dyDescent="0.65">
      <c r="B1306" s="3">
        <v>35211772002</v>
      </c>
      <c r="C1306" s="3">
        <v>35211772</v>
      </c>
      <c r="D1306" s="3">
        <v>149</v>
      </c>
      <c r="E1306" s="3">
        <v>583</v>
      </c>
      <c r="F1306" s="3" t="str">
        <f>_xlfn.LET(
 _xlpm.DataPoint, _xlfn.XLOOKUP(Table4[[#This Row],[DBUID]],PMD[DBUID],PMD[Indexed_Proximity_To_Groceries],"",0),
 IF(_xlpm.DataPoint = "","",VALUE(_xlpm.DataPoint)))</f>
        <v/>
      </c>
      <c r="G1306" s="4">
        <f>_xlfn.LET(
 _xlpm.DataPoint, _xlfn.XLOOKUP(Table4[[#This Row],[DAUID]],Census[ALT_GEO_CODE],Census[Percent_Of_Income_From_Goverment_Transfers],"",0),
 IF(_xlpm.DataPoint = "","",VALUE(_xlpm.DataPoint)))</f>
        <v>12</v>
      </c>
      <c r="H1306" s="4">
        <f>_xlfn.LET(
 _xlpm.DataPoint, _xlfn.XLOOKUP(Table4[[#This Row],[DAUID]],Census[ALT_GEO_CODE],Census[Percent_Renters],"",0),
 IF(_xlpm.DataPoint = "","",VALUE(_xlpm.DataPoint)))</f>
        <v>12.9</v>
      </c>
      <c r="I1306" s="3" t="str">
        <f>IFERROR(_xlfn.PERCENTRANK.INC(Table4[Proximity to groceries (PMD)],Table4[[#This Row],[Proximity to groceries (PMD)]]),"")</f>
        <v/>
      </c>
      <c r="J1306" s="3">
        <f>IFERROR(_xlfn.PERCENTRANK.INC(Table4[Percentage of income from government transfers (Census)],Table4[[#This Row],[Percentage of income from government transfers (Census)]]),"")</f>
        <v>0.51900000000000002</v>
      </c>
      <c r="K1306" s="3">
        <f>IFERROR(_xlfn.PERCENTRANK.INC(Table4[Percentage of households that are renting (Census)],Table4[[#This Row],[Percentage of households that are renting (Census)]]),"")</f>
        <v>0.433</v>
      </c>
      <c r="L13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07" spans="2:12" x14ac:dyDescent="0.65">
      <c r="B1307" s="3">
        <v>35211772003</v>
      </c>
      <c r="C1307" s="3">
        <v>35211772</v>
      </c>
      <c r="D1307" s="3">
        <v>54</v>
      </c>
      <c r="E1307" s="3">
        <v>583</v>
      </c>
      <c r="F1307" s="3" t="str">
        <f>_xlfn.LET(
 _xlpm.DataPoint, _xlfn.XLOOKUP(Table4[[#This Row],[DBUID]],PMD[DBUID],PMD[Indexed_Proximity_To_Groceries],"",0),
 IF(_xlpm.DataPoint = "","",VALUE(_xlpm.DataPoint)))</f>
        <v/>
      </c>
      <c r="G1307" s="4">
        <f>_xlfn.LET(
 _xlpm.DataPoint, _xlfn.XLOOKUP(Table4[[#This Row],[DAUID]],Census[ALT_GEO_CODE],Census[Percent_Of_Income_From_Goverment_Transfers],"",0),
 IF(_xlpm.DataPoint = "","",VALUE(_xlpm.DataPoint)))</f>
        <v>12</v>
      </c>
      <c r="H1307" s="4">
        <f>_xlfn.LET(
 _xlpm.DataPoint, _xlfn.XLOOKUP(Table4[[#This Row],[DAUID]],Census[ALT_GEO_CODE],Census[Percent_Renters],"",0),
 IF(_xlpm.DataPoint = "","",VALUE(_xlpm.DataPoint)))</f>
        <v>12.9</v>
      </c>
      <c r="I1307" s="3" t="str">
        <f>IFERROR(_xlfn.PERCENTRANK.INC(Table4[Proximity to groceries (PMD)],Table4[[#This Row],[Proximity to groceries (PMD)]]),"")</f>
        <v/>
      </c>
      <c r="J1307" s="3">
        <f>IFERROR(_xlfn.PERCENTRANK.INC(Table4[Percentage of income from government transfers (Census)],Table4[[#This Row],[Percentage of income from government transfers (Census)]]),"")</f>
        <v>0.51900000000000002</v>
      </c>
      <c r="K1307" s="3">
        <f>IFERROR(_xlfn.PERCENTRANK.INC(Table4[Percentage of households that are renting (Census)],Table4[[#This Row],[Percentage of households that are renting (Census)]]),"")</f>
        <v>0.433</v>
      </c>
      <c r="L13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08" spans="2:12" x14ac:dyDescent="0.65">
      <c r="B1308" s="3">
        <v>35211772004</v>
      </c>
      <c r="C1308" s="3">
        <v>35211772</v>
      </c>
      <c r="D1308" s="3">
        <v>225</v>
      </c>
      <c r="E1308" s="3">
        <v>583</v>
      </c>
      <c r="F1308" s="3" t="str">
        <f>_xlfn.LET(
 _xlpm.DataPoint, _xlfn.XLOOKUP(Table4[[#This Row],[DBUID]],PMD[DBUID],PMD[Indexed_Proximity_To_Groceries],"",0),
 IF(_xlpm.DataPoint = "","",VALUE(_xlpm.DataPoint)))</f>
        <v/>
      </c>
      <c r="G1308" s="4">
        <f>_xlfn.LET(
 _xlpm.DataPoint, _xlfn.XLOOKUP(Table4[[#This Row],[DAUID]],Census[ALT_GEO_CODE],Census[Percent_Of_Income_From_Goverment_Transfers],"",0),
 IF(_xlpm.DataPoint = "","",VALUE(_xlpm.DataPoint)))</f>
        <v>12</v>
      </c>
      <c r="H1308" s="4">
        <f>_xlfn.LET(
 _xlpm.DataPoint, _xlfn.XLOOKUP(Table4[[#This Row],[DAUID]],Census[ALT_GEO_CODE],Census[Percent_Renters],"",0),
 IF(_xlpm.DataPoint = "","",VALUE(_xlpm.DataPoint)))</f>
        <v>12.9</v>
      </c>
      <c r="I1308" s="3" t="str">
        <f>IFERROR(_xlfn.PERCENTRANK.INC(Table4[Proximity to groceries (PMD)],Table4[[#This Row],[Proximity to groceries (PMD)]]),"")</f>
        <v/>
      </c>
      <c r="J1308" s="3">
        <f>IFERROR(_xlfn.PERCENTRANK.INC(Table4[Percentage of income from government transfers (Census)],Table4[[#This Row],[Percentage of income from government transfers (Census)]]),"")</f>
        <v>0.51900000000000002</v>
      </c>
      <c r="K1308" s="3">
        <f>IFERROR(_xlfn.PERCENTRANK.INC(Table4[Percentage of households that are renting (Census)],Table4[[#This Row],[Percentage of households that are renting (Census)]]),"")</f>
        <v>0.433</v>
      </c>
      <c r="L13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09" spans="2:12" x14ac:dyDescent="0.65">
      <c r="B1309" s="3">
        <v>35211774001</v>
      </c>
      <c r="C1309" s="3">
        <v>35211774</v>
      </c>
      <c r="D1309" s="3">
        <v>580</v>
      </c>
      <c r="E1309" s="3">
        <v>815</v>
      </c>
      <c r="F1309" s="3">
        <f>_xlfn.LET(
 _xlpm.DataPoint, _xlfn.XLOOKUP(Table4[[#This Row],[DBUID]],PMD[DBUID],PMD[Indexed_Proximity_To_Groceries],"",0),
 IF(_xlpm.DataPoint = "","",VALUE(_xlpm.DataPoint)))</f>
        <v>7.777183087725E-3</v>
      </c>
      <c r="G1309" s="4">
        <f>_xlfn.LET(
 _xlpm.DataPoint, _xlfn.XLOOKUP(Table4[[#This Row],[DAUID]],Census[ALT_GEO_CODE],Census[Percent_Of_Income_From_Goverment_Transfers],"",0),
 IF(_xlpm.DataPoint = "","",VALUE(_xlpm.DataPoint)))</f>
        <v>9.9</v>
      </c>
      <c r="H1309" s="4">
        <f>_xlfn.LET(
 _xlpm.DataPoint, _xlfn.XLOOKUP(Table4[[#This Row],[DAUID]],Census[ALT_GEO_CODE],Census[Percent_Renters],"",0),
 IF(_xlpm.DataPoint = "","",VALUE(_xlpm.DataPoint)))</f>
        <v>5</v>
      </c>
      <c r="I1309" s="3">
        <f>IFERROR(_xlfn.PERCENTRANK.INC(Table4[Proximity to groceries (PMD)],Table4[[#This Row],[Proximity to groceries (PMD)]]),"")</f>
        <v>0.17599999999999999</v>
      </c>
      <c r="J1309" s="3">
        <f>IFERROR(_xlfn.PERCENTRANK.INC(Table4[Percentage of income from government transfers (Census)],Table4[[#This Row],[Percentage of income from government transfers (Census)]]),"")</f>
        <v>0.27400000000000002</v>
      </c>
      <c r="K1309" s="3">
        <f>IFERROR(_xlfn.PERCENTRANK.INC(Table4[Percentage of households that are renting (Census)],Table4[[#This Row],[Percentage of households that are renting (Census)]]),"")</f>
        <v>8.4000000000000005E-2</v>
      </c>
      <c r="L130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0.26667707737133711</v>
      </c>
    </row>
    <row r="1310" spans="2:12" x14ac:dyDescent="0.65">
      <c r="B1310" s="3">
        <v>35211774002</v>
      </c>
      <c r="C1310" s="3">
        <v>35211774</v>
      </c>
      <c r="D1310" s="3">
        <v>142</v>
      </c>
      <c r="E1310" s="3">
        <v>815</v>
      </c>
      <c r="F1310" s="3">
        <f>_xlfn.LET(
 _xlpm.DataPoint, _xlfn.XLOOKUP(Table4[[#This Row],[DBUID]],PMD[DBUID],PMD[Indexed_Proximity_To_Groceries],"",0),
 IF(_xlpm.DataPoint = "","",VALUE(_xlpm.DataPoint)))</f>
        <v>8.7218614929073998E-3</v>
      </c>
      <c r="G1310" s="4">
        <f>_xlfn.LET(
 _xlpm.DataPoint, _xlfn.XLOOKUP(Table4[[#This Row],[DAUID]],Census[ALT_GEO_CODE],Census[Percent_Of_Income_From_Goverment_Transfers],"",0),
 IF(_xlpm.DataPoint = "","",VALUE(_xlpm.DataPoint)))</f>
        <v>9.9</v>
      </c>
      <c r="H1310" s="4">
        <f>_xlfn.LET(
 _xlpm.DataPoint, _xlfn.XLOOKUP(Table4[[#This Row],[DAUID]],Census[ALT_GEO_CODE],Census[Percent_Renters],"",0),
 IF(_xlpm.DataPoint = "","",VALUE(_xlpm.DataPoint)))</f>
        <v>5</v>
      </c>
      <c r="I1310" s="3">
        <f>IFERROR(_xlfn.PERCENTRANK.INC(Table4[Proximity to groceries (PMD)],Table4[[#This Row],[Proximity to groceries (PMD)]]),"")</f>
        <v>0.20599999999999999</v>
      </c>
      <c r="J1310" s="3">
        <f>IFERROR(_xlfn.PERCENTRANK.INC(Table4[Percentage of income from government transfers (Census)],Table4[[#This Row],[Percentage of income from government transfers (Census)]]),"")</f>
        <v>0.27400000000000002</v>
      </c>
      <c r="K1310" s="3">
        <f>IFERROR(_xlfn.PERCENTRANK.INC(Table4[Percentage of households that are renting (Census)],Table4[[#This Row],[Percentage of households that are renting (Census)]]),"")</f>
        <v>8.4000000000000005E-2</v>
      </c>
      <c r="L13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11" spans="2:12" x14ac:dyDescent="0.65">
      <c r="B1311" s="3">
        <v>35211774003</v>
      </c>
      <c r="C1311" s="3">
        <v>35211774</v>
      </c>
      <c r="D1311" s="3">
        <v>93</v>
      </c>
      <c r="E1311" s="3">
        <v>815</v>
      </c>
      <c r="F1311" s="3" t="str">
        <f>_xlfn.LET(
 _xlpm.DataPoint, _xlfn.XLOOKUP(Table4[[#This Row],[DBUID]],PMD[DBUID],PMD[Indexed_Proximity_To_Groceries],"",0),
 IF(_xlpm.DataPoint = "","",VALUE(_xlpm.DataPoint)))</f>
        <v/>
      </c>
      <c r="G1311" s="4">
        <f>_xlfn.LET(
 _xlpm.DataPoint, _xlfn.XLOOKUP(Table4[[#This Row],[DAUID]],Census[ALT_GEO_CODE],Census[Percent_Of_Income_From_Goverment_Transfers],"",0),
 IF(_xlpm.DataPoint = "","",VALUE(_xlpm.DataPoint)))</f>
        <v>9.9</v>
      </c>
      <c r="H1311" s="4">
        <f>_xlfn.LET(
 _xlpm.DataPoint, _xlfn.XLOOKUP(Table4[[#This Row],[DAUID]],Census[ALT_GEO_CODE],Census[Percent_Renters],"",0),
 IF(_xlpm.DataPoint = "","",VALUE(_xlpm.DataPoint)))</f>
        <v>5</v>
      </c>
      <c r="I1311" s="3" t="str">
        <f>IFERROR(_xlfn.PERCENTRANK.INC(Table4[Proximity to groceries (PMD)],Table4[[#This Row],[Proximity to groceries (PMD)]]),"")</f>
        <v/>
      </c>
      <c r="J1311" s="3">
        <f>IFERROR(_xlfn.PERCENTRANK.INC(Table4[Percentage of income from government transfers (Census)],Table4[[#This Row],[Percentage of income from government transfers (Census)]]),"")</f>
        <v>0.27400000000000002</v>
      </c>
      <c r="K1311" s="3">
        <f>IFERROR(_xlfn.PERCENTRANK.INC(Table4[Percentage of households that are renting (Census)],Table4[[#This Row],[Percentage of households that are renting (Census)]]),"")</f>
        <v>8.4000000000000005E-2</v>
      </c>
      <c r="L13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12" spans="2:12" x14ac:dyDescent="0.65">
      <c r="B1312" s="3">
        <v>35211775001</v>
      </c>
      <c r="C1312" s="3">
        <v>35211775</v>
      </c>
      <c r="D1312" s="3">
        <v>75</v>
      </c>
      <c r="E1312" s="3">
        <v>751</v>
      </c>
      <c r="F1312" s="3">
        <f>_xlfn.LET(
 _xlpm.DataPoint, _xlfn.XLOOKUP(Table4[[#This Row],[DBUID]],PMD[DBUID],PMD[Indexed_Proximity_To_Groceries],"",0),
 IF(_xlpm.DataPoint = "","",VALUE(_xlpm.DataPoint)))</f>
        <v>3.7604276617835802E-2</v>
      </c>
      <c r="G1312" s="4">
        <f>_xlfn.LET(
 _xlpm.DataPoint, _xlfn.XLOOKUP(Table4[[#This Row],[DAUID]],Census[ALT_GEO_CODE],Census[Percent_Of_Income_From_Goverment_Transfers],"",0),
 IF(_xlpm.DataPoint = "","",VALUE(_xlpm.DataPoint)))</f>
        <v>14.5</v>
      </c>
      <c r="H1312" s="4">
        <f>_xlfn.LET(
 _xlpm.DataPoint, _xlfn.XLOOKUP(Table4[[#This Row],[DAUID]],Census[ALT_GEO_CODE],Census[Percent_Renters],"",0),
 IF(_xlpm.DataPoint = "","",VALUE(_xlpm.DataPoint)))</f>
        <v>15.4</v>
      </c>
      <c r="I1312" s="3">
        <f>IFERROR(_xlfn.PERCENTRANK.INC(Table4[Proximity to groceries (PMD)],Table4[[#This Row],[Proximity to groceries (PMD)]]),"")</f>
        <v>0.68899999999999995</v>
      </c>
      <c r="J1312" s="3">
        <f>IFERROR(_xlfn.PERCENTRANK.INC(Table4[Percentage of income from government transfers (Census)],Table4[[#This Row],[Percentage of income from government transfers (Census)]]),"")</f>
        <v>0.79500000000000004</v>
      </c>
      <c r="K1312" s="3">
        <f>IFERROR(_xlfn.PERCENTRANK.INC(Table4[Percentage of households that are renting (Census)],Table4[[#This Row],[Percentage of households that are renting (Census)]]),"")</f>
        <v>0.57399999999999995</v>
      </c>
      <c r="L13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13" spans="2:12" x14ac:dyDescent="0.65">
      <c r="B1313" s="3">
        <v>35211775002</v>
      </c>
      <c r="C1313" s="3">
        <v>35211775</v>
      </c>
      <c r="D1313" s="3">
        <v>352</v>
      </c>
      <c r="E1313" s="3">
        <v>751</v>
      </c>
      <c r="F1313" s="3">
        <f>_xlfn.LET(
 _xlpm.DataPoint, _xlfn.XLOOKUP(Table4[[#This Row],[DBUID]],PMD[DBUID],PMD[Indexed_Proximity_To_Groceries],"",0),
 IF(_xlpm.DataPoint = "","",VALUE(_xlpm.DataPoint)))</f>
        <v>9.1529671410041702E-2</v>
      </c>
      <c r="G1313" s="4">
        <f>_xlfn.LET(
 _xlpm.DataPoint, _xlfn.XLOOKUP(Table4[[#This Row],[DAUID]],Census[ALT_GEO_CODE],Census[Percent_Of_Income_From_Goverment_Transfers],"",0),
 IF(_xlpm.DataPoint = "","",VALUE(_xlpm.DataPoint)))</f>
        <v>14.5</v>
      </c>
      <c r="H1313" s="4">
        <f>_xlfn.LET(
 _xlpm.DataPoint, _xlfn.XLOOKUP(Table4[[#This Row],[DAUID]],Census[ALT_GEO_CODE],Census[Percent_Renters],"",0),
 IF(_xlpm.DataPoint = "","",VALUE(_xlpm.DataPoint)))</f>
        <v>15.4</v>
      </c>
      <c r="I1313" s="3">
        <f>IFERROR(_xlfn.PERCENTRANK.INC(Table4[Proximity to groceries (PMD)],Table4[[#This Row],[Proximity to groceries (PMD)]]),"")</f>
        <v>0.95299999999999996</v>
      </c>
      <c r="J1313" s="3">
        <f>IFERROR(_xlfn.PERCENTRANK.INC(Table4[Percentage of income from government transfers (Census)],Table4[[#This Row],[Percentage of income from government transfers (Census)]]),"")</f>
        <v>0.79500000000000004</v>
      </c>
      <c r="K1313" s="3">
        <f>IFERROR(_xlfn.PERCENTRANK.INC(Table4[Percentage of households that are renting (Census)],Table4[[#This Row],[Percentage of households that are renting (Census)]]),"")</f>
        <v>0.57399999999999995</v>
      </c>
      <c r="L131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0.27783841514741597</v>
      </c>
    </row>
    <row r="1314" spans="2:12" x14ac:dyDescent="0.65">
      <c r="B1314" s="3">
        <v>35211775003</v>
      </c>
      <c r="C1314" s="3">
        <v>35211775</v>
      </c>
      <c r="D1314" s="3">
        <v>267</v>
      </c>
      <c r="E1314" s="3">
        <v>751</v>
      </c>
      <c r="F1314" s="3">
        <f>_xlfn.LET(
 _xlpm.DataPoint, _xlfn.XLOOKUP(Table4[[#This Row],[DBUID]],PMD[DBUID],PMD[Indexed_Proximity_To_Groceries],"",0),
 IF(_xlpm.DataPoint = "","",VALUE(_xlpm.DataPoint)))</f>
        <v>4.1902704493365098E-2</v>
      </c>
      <c r="G1314" s="4">
        <f>_xlfn.LET(
 _xlpm.DataPoint, _xlfn.XLOOKUP(Table4[[#This Row],[DAUID]],Census[ALT_GEO_CODE],Census[Percent_Of_Income_From_Goverment_Transfers],"",0),
 IF(_xlpm.DataPoint = "","",VALUE(_xlpm.DataPoint)))</f>
        <v>14.5</v>
      </c>
      <c r="H1314" s="4">
        <f>_xlfn.LET(
 _xlpm.DataPoint, _xlfn.XLOOKUP(Table4[[#This Row],[DAUID]],Census[ALT_GEO_CODE],Census[Percent_Renters],"",0),
 IF(_xlpm.DataPoint = "","",VALUE(_xlpm.DataPoint)))</f>
        <v>15.4</v>
      </c>
      <c r="I1314" s="3">
        <f>IFERROR(_xlfn.PERCENTRANK.INC(Table4[Proximity to groceries (PMD)],Table4[[#This Row],[Proximity to groceries (PMD)]]),"")</f>
        <v>0.73799999999999999</v>
      </c>
      <c r="J1314" s="3">
        <f>IFERROR(_xlfn.PERCENTRANK.INC(Table4[Percentage of income from government transfers (Census)],Table4[[#This Row],[Percentage of income from government transfers (Census)]]),"")</f>
        <v>0.79500000000000004</v>
      </c>
      <c r="K1314" s="3">
        <f>IFERROR(_xlfn.PERCENTRANK.INC(Table4[Percentage of households that are renting (Census)],Table4[[#This Row],[Percentage of households that are renting (Census)]]),"")</f>
        <v>0.57399999999999995</v>
      </c>
      <c r="L13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15" spans="2:12" x14ac:dyDescent="0.65">
      <c r="B1315" s="3">
        <v>35211775004</v>
      </c>
      <c r="C1315" s="3">
        <v>35211775</v>
      </c>
      <c r="D1315" s="3">
        <v>57</v>
      </c>
      <c r="E1315" s="3">
        <v>751</v>
      </c>
      <c r="F1315" s="3">
        <f>_xlfn.LET(
 _xlpm.DataPoint, _xlfn.XLOOKUP(Table4[[#This Row],[DBUID]],PMD[DBUID],PMD[Indexed_Proximity_To_Groceries],"",0),
 IF(_xlpm.DataPoint = "","",VALUE(_xlpm.DataPoint)))</f>
        <v>6.8827453976248607E-2</v>
      </c>
      <c r="G1315" s="4">
        <f>_xlfn.LET(
 _xlpm.DataPoint, _xlfn.XLOOKUP(Table4[[#This Row],[DAUID]],Census[ALT_GEO_CODE],Census[Percent_Of_Income_From_Goverment_Transfers],"",0),
 IF(_xlpm.DataPoint = "","",VALUE(_xlpm.DataPoint)))</f>
        <v>14.5</v>
      </c>
      <c r="H1315" s="4">
        <f>_xlfn.LET(
 _xlpm.DataPoint, _xlfn.XLOOKUP(Table4[[#This Row],[DAUID]],Census[ALT_GEO_CODE],Census[Percent_Renters],"",0),
 IF(_xlpm.DataPoint = "","",VALUE(_xlpm.DataPoint)))</f>
        <v>15.4</v>
      </c>
      <c r="I1315" s="3">
        <f>IFERROR(_xlfn.PERCENTRANK.INC(Table4[Proximity to groceries (PMD)],Table4[[#This Row],[Proximity to groceries (PMD)]]),"")</f>
        <v>0.90200000000000002</v>
      </c>
      <c r="J1315" s="3">
        <f>IFERROR(_xlfn.PERCENTRANK.INC(Table4[Percentage of income from government transfers (Census)],Table4[[#This Row],[Percentage of income from government transfers (Census)]]),"")</f>
        <v>0.79500000000000004</v>
      </c>
      <c r="K1315" s="3">
        <f>IFERROR(_xlfn.PERCENTRANK.INC(Table4[Percentage of households that are renting (Census)],Table4[[#This Row],[Percentage of households that are renting (Census)]]),"")</f>
        <v>0.57399999999999995</v>
      </c>
      <c r="L13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16" spans="2:12" x14ac:dyDescent="0.65">
      <c r="B1316" s="3">
        <v>35211776001</v>
      </c>
      <c r="C1316" s="3">
        <v>35211776</v>
      </c>
      <c r="D1316" s="3">
        <v>220</v>
      </c>
      <c r="E1316" s="3">
        <v>674</v>
      </c>
      <c r="F1316" s="3">
        <f>_xlfn.LET(
 _xlpm.DataPoint, _xlfn.XLOOKUP(Table4[[#This Row],[DBUID]],PMD[DBUID],PMD[Indexed_Proximity_To_Groceries],"",0),
 IF(_xlpm.DataPoint = "","",VALUE(_xlpm.DataPoint)))</f>
        <v>4.5650191923930897E-2</v>
      </c>
      <c r="G1316" s="4">
        <f>_xlfn.LET(
 _xlpm.DataPoint, _xlfn.XLOOKUP(Table4[[#This Row],[DAUID]],Census[ALT_GEO_CODE],Census[Percent_Of_Income_From_Goverment_Transfers],"",0),
 IF(_xlpm.DataPoint = "","",VALUE(_xlpm.DataPoint)))</f>
        <v>13.1</v>
      </c>
      <c r="H1316" s="4">
        <f>_xlfn.LET(
 _xlpm.DataPoint, _xlfn.XLOOKUP(Table4[[#This Row],[DAUID]],Census[ALT_GEO_CODE],Census[Percent_Renters],"",0),
 IF(_xlpm.DataPoint = "","",VALUE(_xlpm.DataPoint)))</f>
        <v>11.4</v>
      </c>
      <c r="I1316" s="3">
        <f>IFERROR(_xlfn.PERCENTRANK.INC(Table4[Proximity to groceries (PMD)],Table4[[#This Row],[Proximity to groceries (PMD)]]),"")</f>
        <v>0.76400000000000001</v>
      </c>
      <c r="J1316" s="3">
        <f>IFERROR(_xlfn.PERCENTRANK.INC(Table4[Percentage of income from government transfers (Census)],Table4[[#This Row],[Percentage of income from government transfers (Census)]]),"")</f>
        <v>0.67900000000000005</v>
      </c>
      <c r="K1316" s="3">
        <f>IFERROR(_xlfn.PERCENTRANK.INC(Table4[Percentage of households that are renting (Census)],Table4[[#This Row],[Percentage of households that are renting (Census)]]),"")</f>
        <v>0.34499999999999997</v>
      </c>
      <c r="L13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17" spans="2:12" x14ac:dyDescent="0.65">
      <c r="B1317" s="3">
        <v>35211776002</v>
      </c>
      <c r="C1317" s="3">
        <v>35211776</v>
      </c>
      <c r="D1317" s="3">
        <v>220</v>
      </c>
      <c r="E1317" s="3">
        <v>674</v>
      </c>
      <c r="F1317" s="3">
        <f>_xlfn.LET(
 _xlpm.DataPoint, _xlfn.XLOOKUP(Table4[[#This Row],[DBUID]],PMD[DBUID],PMD[Indexed_Proximity_To_Groceries],"",0),
 IF(_xlpm.DataPoint = "","",VALUE(_xlpm.DataPoint)))</f>
        <v>5.14415716514358E-2</v>
      </c>
      <c r="G1317" s="4">
        <f>_xlfn.LET(
 _xlpm.DataPoint, _xlfn.XLOOKUP(Table4[[#This Row],[DAUID]],Census[ALT_GEO_CODE],Census[Percent_Of_Income_From_Goverment_Transfers],"",0),
 IF(_xlpm.DataPoint = "","",VALUE(_xlpm.DataPoint)))</f>
        <v>13.1</v>
      </c>
      <c r="H1317" s="4">
        <f>_xlfn.LET(
 _xlpm.DataPoint, _xlfn.XLOOKUP(Table4[[#This Row],[DAUID]],Census[ALT_GEO_CODE],Census[Percent_Renters],"",0),
 IF(_xlpm.DataPoint = "","",VALUE(_xlpm.DataPoint)))</f>
        <v>11.4</v>
      </c>
      <c r="I1317" s="3">
        <f>IFERROR(_xlfn.PERCENTRANK.INC(Table4[Proximity to groceries (PMD)],Table4[[#This Row],[Proximity to groceries (PMD)]]),"")</f>
        <v>0.81100000000000005</v>
      </c>
      <c r="J1317" s="3">
        <f>IFERROR(_xlfn.PERCENTRANK.INC(Table4[Percentage of income from government transfers (Census)],Table4[[#This Row],[Percentage of income from government transfers (Census)]]),"")</f>
        <v>0.67900000000000005</v>
      </c>
      <c r="K1317" s="3">
        <f>IFERROR(_xlfn.PERCENTRANK.INC(Table4[Percentage of households that are renting (Census)],Table4[[#This Row],[Percentage of households that are renting (Census)]]),"")</f>
        <v>0.34499999999999997</v>
      </c>
      <c r="L13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18" spans="2:12" x14ac:dyDescent="0.65">
      <c r="B1318" s="3">
        <v>35211776003</v>
      </c>
      <c r="C1318" s="3">
        <v>35211776</v>
      </c>
      <c r="D1318" s="3">
        <v>54</v>
      </c>
      <c r="E1318" s="3">
        <v>674</v>
      </c>
      <c r="F1318" s="3">
        <f>_xlfn.LET(
 _xlpm.DataPoint, _xlfn.XLOOKUP(Table4[[#This Row],[DBUID]],PMD[DBUID],PMD[Indexed_Proximity_To_Groceries],"",0),
 IF(_xlpm.DataPoint = "","",VALUE(_xlpm.DataPoint)))</f>
        <v>4.5289442917180199E-2</v>
      </c>
      <c r="G1318" s="4">
        <f>_xlfn.LET(
 _xlpm.DataPoint, _xlfn.XLOOKUP(Table4[[#This Row],[DAUID]],Census[ALT_GEO_CODE],Census[Percent_Of_Income_From_Goverment_Transfers],"",0),
 IF(_xlpm.DataPoint = "","",VALUE(_xlpm.DataPoint)))</f>
        <v>13.1</v>
      </c>
      <c r="H1318" s="4">
        <f>_xlfn.LET(
 _xlpm.DataPoint, _xlfn.XLOOKUP(Table4[[#This Row],[DAUID]],Census[ALT_GEO_CODE],Census[Percent_Renters],"",0),
 IF(_xlpm.DataPoint = "","",VALUE(_xlpm.DataPoint)))</f>
        <v>11.4</v>
      </c>
      <c r="I1318" s="3">
        <f>IFERROR(_xlfn.PERCENTRANK.INC(Table4[Proximity to groceries (PMD)],Table4[[#This Row],[Proximity to groceries (PMD)]]),"")</f>
        <v>0.76100000000000001</v>
      </c>
      <c r="J1318" s="3">
        <f>IFERROR(_xlfn.PERCENTRANK.INC(Table4[Percentage of income from government transfers (Census)],Table4[[#This Row],[Percentage of income from government transfers (Census)]]),"")</f>
        <v>0.67900000000000005</v>
      </c>
      <c r="K1318" s="3">
        <f>IFERROR(_xlfn.PERCENTRANK.INC(Table4[Percentage of households that are renting (Census)],Table4[[#This Row],[Percentage of households that are renting (Census)]]),"")</f>
        <v>0.34499999999999997</v>
      </c>
      <c r="L13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19" spans="2:12" x14ac:dyDescent="0.65">
      <c r="B1319" s="3">
        <v>35211776004</v>
      </c>
      <c r="C1319" s="3">
        <v>35211776</v>
      </c>
      <c r="D1319" s="3">
        <v>106</v>
      </c>
      <c r="E1319" s="3">
        <v>674</v>
      </c>
      <c r="F1319" s="3">
        <f>_xlfn.LET(
 _xlpm.DataPoint, _xlfn.XLOOKUP(Table4[[#This Row],[DBUID]],PMD[DBUID],PMD[Indexed_Proximity_To_Groceries],"",0),
 IF(_xlpm.DataPoint = "","",VALUE(_xlpm.DataPoint)))</f>
        <v>4.30059351689605E-2</v>
      </c>
      <c r="G1319" s="4">
        <f>_xlfn.LET(
 _xlpm.DataPoint, _xlfn.XLOOKUP(Table4[[#This Row],[DAUID]],Census[ALT_GEO_CODE],Census[Percent_Of_Income_From_Goverment_Transfers],"",0),
 IF(_xlpm.DataPoint = "","",VALUE(_xlpm.DataPoint)))</f>
        <v>13.1</v>
      </c>
      <c r="H1319" s="4">
        <f>_xlfn.LET(
 _xlpm.DataPoint, _xlfn.XLOOKUP(Table4[[#This Row],[DAUID]],Census[ALT_GEO_CODE],Census[Percent_Renters],"",0),
 IF(_xlpm.DataPoint = "","",VALUE(_xlpm.DataPoint)))</f>
        <v>11.4</v>
      </c>
      <c r="I1319" s="3">
        <f>IFERROR(_xlfn.PERCENTRANK.INC(Table4[Proximity to groceries (PMD)],Table4[[#This Row],[Proximity to groceries (PMD)]]),"")</f>
        <v>0.746</v>
      </c>
      <c r="J1319" s="3">
        <f>IFERROR(_xlfn.PERCENTRANK.INC(Table4[Percentage of income from government transfers (Census)],Table4[[#This Row],[Percentage of income from government transfers (Census)]]),"")</f>
        <v>0.67900000000000005</v>
      </c>
      <c r="K1319" s="3">
        <f>IFERROR(_xlfn.PERCENTRANK.INC(Table4[Percentage of households that are renting (Census)],Table4[[#This Row],[Percentage of households that are renting (Census)]]),"")</f>
        <v>0.34499999999999997</v>
      </c>
      <c r="L13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20" spans="2:12" x14ac:dyDescent="0.65">
      <c r="B1320" s="3">
        <v>35211776005</v>
      </c>
      <c r="C1320" s="3">
        <v>35211776</v>
      </c>
      <c r="D1320" s="3">
        <v>74</v>
      </c>
      <c r="E1320" s="3">
        <v>674</v>
      </c>
      <c r="F1320" s="3">
        <f>_xlfn.LET(
 _xlpm.DataPoint, _xlfn.XLOOKUP(Table4[[#This Row],[DBUID]],PMD[DBUID],PMD[Indexed_Proximity_To_Groceries],"",0),
 IF(_xlpm.DataPoint = "","",VALUE(_xlpm.DataPoint)))</f>
        <v>5.3166900871329199E-2</v>
      </c>
      <c r="G1320" s="4">
        <f>_xlfn.LET(
 _xlpm.DataPoint, _xlfn.XLOOKUP(Table4[[#This Row],[DAUID]],Census[ALT_GEO_CODE],Census[Percent_Of_Income_From_Goverment_Transfers],"",0),
 IF(_xlpm.DataPoint = "","",VALUE(_xlpm.DataPoint)))</f>
        <v>13.1</v>
      </c>
      <c r="H1320" s="4">
        <f>_xlfn.LET(
 _xlpm.DataPoint, _xlfn.XLOOKUP(Table4[[#This Row],[DAUID]],Census[ALT_GEO_CODE],Census[Percent_Renters],"",0),
 IF(_xlpm.DataPoint = "","",VALUE(_xlpm.DataPoint)))</f>
        <v>11.4</v>
      </c>
      <c r="I1320" s="3">
        <f>IFERROR(_xlfn.PERCENTRANK.INC(Table4[Proximity to groceries (PMD)],Table4[[#This Row],[Proximity to groceries (PMD)]]),"")</f>
        <v>0.82099999999999995</v>
      </c>
      <c r="J1320" s="3">
        <f>IFERROR(_xlfn.PERCENTRANK.INC(Table4[Percentage of income from government transfers (Census)],Table4[[#This Row],[Percentage of income from government transfers (Census)]]),"")</f>
        <v>0.67900000000000005</v>
      </c>
      <c r="K1320" s="3">
        <f>IFERROR(_xlfn.PERCENTRANK.INC(Table4[Percentage of households that are renting (Census)],Table4[[#This Row],[Percentage of households that are renting (Census)]]),"")</f>
        <v>0.34499999999999997</v>
      </c>
      <c r="L13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21" spans="2:12" x14ac:dyDescent="0.65">
      <c r="B1321" s="3">
        <v>35211777001</v>
      </c>
      <c r="C1321" s="3">
        <v>35211777</v>
      </c>
      <c r="D1321" s="3">
        <v>603</v>
      </c>
      <c r="E1321" s="3">
        <v>861</v>
      </c>
      <c r="F1321" s="3">
        <f>_xlfn.LET(
 _xlpm.DataPoint, _xlfn.XLOOKUP(Table4[[#This Row],[DBUID]],PMD[DBUID],PMD[Indexed_Proximity_To_Groceries],"",0),
 IF(_xlpm.DataPoint = "","",VALUE(_xlpm.DataPoint)))</f>
        <v>6.2589887376765505E-2</v>
      </c>
      <c r="G1321" s="4">
        <f>_xlfn.LET(
 _xlpm.DataPoint, _xlfn.XLOOKUP(Table4[[#This Row],[DAUID]],Census[ALT_GEO_CODE],Census[Percent_Of_Income_From_Goverment_Transfers],"",0),
 IF(_xlpm.DataPoint = "","",VALUE(_xlpm.DataPoint)))</f>
        <v>11.7</v>
      </c>
      <c r="H1321" s="4">
        <f>_xlfn.LET(
 _xlpm.DataPoint, _xlfn.XLOOKUP(Table4[[#This Row],[DAUID]],Census[ALT_GEO_CODE],Census[Percent_Renters],"",0),
 IF(_xlpm.DataPoint = "","",VALUE(_xlpm.DataPoint)))</f>
        <v>8.6999999999999993</v>
      </c>
      <c r="I1321" s="3">
        <f>IFERROR(_xlfn.PERCENTRANK.INC(Table4[Proximity to groceries (PMD)],Table4[[#This Row],[Proximity to groceries (PMD)]]),"")</f>
        <v>0.874</v>
      </c>
      <c r="J1321" s="3">
        <f>IFERROR(_xlfn.PERCENTRANK.INC(Table4[Percentage of income from government transfers (Census)],Table4[[#This Row],[Percentage of income from government transfers (Census)]]),"")</f>
        <v>0.495</v>
      </c>
      <c r="K1321" s="3">
        <f>IFERROR(_xlfn.PERCENTRANK.INC(Table4[Percentage of households that are renting (Census)],Table4[[#This Row],[Percentage of households that are renting (Census)]]),"")</f>
        <v>0.23</v>
      </c>
      <c r="L132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0.24297850747268587</v>
      </c>
    </row>
    <row r="1322" spans="2:12" x14ac:dyDescent="0.65">
      <c r="B1322" s="3">
        <v>35211777002</v>
      </c>
      <c r="C1322" s="3">
        <v>35211777</v>
      </c>
      <c r="D1322" s="3">
        <v>75</v>
      </c>
      <c r="E1322" s="3">
        <v>861</v>
      </c>
      <c r="F1322" s="3">
        <f>_xlfn.LET(
 _xlpm.DataPoint, _xlfn.XLOOKUP(Table4[[#This Row],[DBUID]],PMD[DBUID],PMD[Indexed_Proximity_To_Groceries],"",0),
 IF(_xlpm.DataPoint = "","",VALUE(_xlpm.DataPoint)))</f>
        <v>7.1796594041586198E-2</v>
      </c>
      <c r="G1322" s="4">
        <f>_xlfn.LET(
 _xlpm.DataPoint, _xlfn.XLOOKUP(Table4[[#This Row],[DAUID]],Census[ALT_GEO_CODE],Census[Percent_Of_Income_From_Goverment_Transfers],"",0),
 IF(_xlpm.DataPoint = "","",VALUE(_xlpm.DataPoint)))</f>
        <v>11.7</v>
      </c>
      <c r="H1322" s="4">
        <f>_xlfn.LET(
 _xlpm.DataPoint, _xlfn.XLOOKUP(Table4[[#This Row],[DAUID]],Census[ALT_GEO_CODE],Census[Percent_Renters],"",0),
 IF(_xlpm.DataPoint = "","",VALUE(_xlpm.DataPoint)))</f>
        <v>8.6999999999999993</v>
      </c>
      <c r="I1322" s="3">
        <f>IFERROR(_xlfn.PERCENTRANK.INC(Table4[Proximity to groceries (PMD)],Table4[[#This Row],[Proximity to groceries (PMD)]]),"")</f>
        <v>0.91500000000000004</v>
      </c>
      <c r="J1322" s="3">
        <f>IFERROR(_xlfn.PERCENTRANK.INC(Table4[Percentage of income from government transfers (Census)],Table4[[#This Row],[Percentage of income from government transfers (Census)]]),"")</f>
        <v>0.495</v>
      </c>
      <c r="K1322" s="3">
        <f>IFERROR(_xlfn.PERCENTRANK.INC(Table4[Percentage of households that are renting (Census)],Table4[[#This Row],[Percentage of households that are renting (Census)]]),"")</f>
        <v>0.23</v>
      </c>
      <c r="L13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23" spans="2:12" x14ac:dyDescent="0.65">
      <c r="B1323" s="3">
        <v>35211777003</v>
      </c>
      <c r="C1323" s="3">
        <v>35211777</v>
      </c>
      <c r="D1323" s="3">
        <v>183</v>
      </c>
      <c r="E1323" s="3">
        <v>861</v>
      </c>
      <c r="F1323" s="3">
        <f>_xlfn.LET(
 _xlpm.DataPoint, _xlfn.XLOOKUP(Table4[[#This Row],[DBUID]],PMD[DBUID],PMD[Indexed_Proximity_To_Groceries],"",0),
 IF(_xlpm.DataPoint = "","",VALUE(_xlpm.DataPoint)))</f>
        <v>6.5564545179454495E-2</v>
      </c>
      <c r="G1323" s="4">
        <f>_xlfn.LET(
 _xlpm.DataPoint, _xlfn.XLOOKUP(Table4[[#This Row],[DAUID]],Census[ALT_GEO_CODE],Census[Percent_Of_Income_From_Goverment_Transfers],"",0),
 IF(_xlpm.DataPoint = "","",VALUE(_xlpm.DataPoint)))</f>
        <v>11.7</v>
      </c>
      <c r="H1323" s="4">
        <f>_xlfn.LET(
 _xlpm.DataPoint, _xlfn.XLOOKUP(Table4[[#This Row],[DAUID]],Census[ALT_GEO_CODE],Census[Percent_Renters],"",0),
 IF(_xlpm.DataPoint = "","",VALUE(_xlpm.DataPoint)))</f>
        <v>8.6999999999999993</v>
      </c>
      <c r="I1323" s="3">
        <f>IFERROR(_xlfn.PERCENTRANK.INC(Table4[Proximity to groceries (PMD)],Table4[[#This Row],[Proximity to groceries (PMD)]]),"")</f>
        <v>0.89100000000000001</v>
      </c>
      <c r="J1323" s="3">
        <f>IFERROR(_xlfn.PERCENTRANK.INC(Table4[Percentage of income from government transfers (Census)],Table4[[#This Row],[Percentage of income from government transfers (Census)]]),"")</f>
        <v>0.495</v>
      </c>
      <c r="K1323" s="3">
        <f>IFERROR(_xlfn.PERCENTRANK.INC(Table4[Percentage of households that are renting (Census)],Table4[[#This Row],[Percentage of households that are renting (Census)]]),"")</f>
        <v>0.23</v>
      </c>
      <c r="L13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24" spans="2:12" x14ac:dyDescent="0.65">
      <c r="B1324" s="3">
        <v>35211778001</v>
      </c>
      <c r="C1324" s="3">
        <v>35211778</v>
      </c>
      <c r="D1324" s="3">
        <v>124</v>
      </c>
      <c r="E1324" s="3">
        <v>986</v>
      </c>
      <c r="F1324" s="3">
        <f>_xlfn.LET(
 _xlpm.DataPoint, _xlfn.XLOOKUP(Table4[[#This Row],[DBUID]],PMD[DBUID],PMD[Indexed_Proximity_To_Groceries],"",0),
 IF(_xlpm.DataPoint = "","",VALUE(_xlpm.DataPoint)))</f>
        <v>4.5311895724487503E-2</v>
      </c>
      <c r="G1324" s="4">
        <f>_xlfn.LET(
 _xlpm.DataPoint, _xlfn.XLOOKUP(Table4[[#This Row],[DAUID]],Census[ALT_GEO_CODE],Census[Percent_Of_Income_From_Goverment_Transfers],"",0),
 IF(_xlpm.DataPoint = "","",VALUE(_xlpm.DataPoint)))</f>
        <v>13.9</v>
      </c>
      <c r="H1324" s="4">
        <f>_xlfn.LET(
 _xlpm.DataPoint, _xlfn.XLOOKUP(Table4[[#This Row],[DAUID]],Census[ALT_GEO_CODE],Census[Percent_Renters],"",0),
 IF(_xlpm.DataPoint = "","",VALUE(_xlpm.DataPoint)))</f>
        <v>8.5</v>
      </c>
      <c r="I1324" s="3">
        <f>IFERROR(_xlfn.PERCENTRANK.INC(Table4[Proximity to groceries (PMD)],Table4[[#This Row],[Proximity to groceries (PMD)]]),"")</f>
        <v>0.76200000000000001</v>
      </c>
      <c r="J1324" s="3">
        <f>IFERROR(_xlfn.PERCENTRANK.INC(Table4[Percentage of income from government transfers (Census)],Table4[[#This Row],[Percentage of income from government transfers (Census)]]),"")</f>
        <v>0.753</v>
      </c>
      <c r="K1324" s="3">
        <f>IFERROR(_xlfn.PERCENTRANK.INC(Table4[Percentage of households that are renting (Census)],Table4[[#This Row],[Percentage of households that are renting (Census)]]),"")</f>
        <v>0.223</v>
      </c>
      <c r="L13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25" spans="2:12" x14ac:dyDescent="0.65">
      <c r="B1325" s="3">
        <v>35211778002</v>
      </c>
      <c r="C1325" s="3">
        <v>35211778</v>
      </c>
      <c r="D1325" s="3">
        <v>161</v>
      </c>
      <c r="E1325" s="3">
        <v>986</v>
      </c>
      <c r="F1325" s="3">
        <f>_xlfn.LET(
 _xlpm.DataPoint, _xlfn.XLOOKUP(Table4[[#This Row],[DBUID]],PMD[DBUID],PMD[Indexed_Proximity_To_Groceries],"",0),
 IF(_xlpm.DataPoint = "","",VALUE(_xlpm.DataPoint)))</f>
        <v>4.0687178316585998E-2</v>
      </c>
      <c r="G1325" s="4">
        <f>_xlfn.LET(
 _xlpm.DataPoint, _xlfn.XLOOKUP(Table4[[#This Row],[DAUID]],Census[ALT_GEO_CODE],Census[Percent_Of_Income_From_Goverment_Transfers],"",0),
 IF(_xlpm.DataPoint = "","",VALUE(_xlpm.DataPoint)))</f>
        <v>13.9</v>
      </c>
      <c r="H1325" s="4">
        <f>_xlfn.LET(
 _xlpm.DataPoint, _xlfn.XLOOKUP(Table4[[#This Row],[DAUID]],Census[ALT_GEO_CODE],Census[Percent_Renters],"",0),
 IF(_xlpm.DataPoint = "","",VALUE(_xlpm.DataPoint)))</f>
        <v>8.5</v>
      </c>
      <c r="I1325" s="3">
        <f>IFERROR(_xlfn.PERCENTRANK.INC(Table4[Proximity to groceries (PMD)],Table4[[#This Row],[Proximity to groceries (PMD)]]),"")</f>
        <v>0.72399999999999998</v>
      </c>
      <c r="J1325" s="3">
        <f>IFERROR(_xlfn.PERCENTRANK.INC(Table4[Percentage of income from government transfers (Census)],Table4[[#This Row],[Percentage of income from government transfers (Census)]]),"")</f>
        <v>0.753</v>
      </c>
      <c r="K1325" s="3">
        <f>IFERROR(_xlfn.PERCENTRANK.INC(Table4[Percentage of households that are renting (Census)],Table4[[#This Row],[Percentage of households that are renting (Census)]]),"")</f>
        <v>0.223</v>
      </c>
      <c r="L13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26" spans="2:12" x14ac:dyDescent="0.65">
      <c r="B1326" s="3">
        <v>35211778003</v>
      </c>
      <c r="C1326" s="3">
        <v>35211778</v>
      </c>
      <c r="D1326" s="3">
        <v>406</v>
      </c>
      <c r="E1326" s="3">
        <v>986</v>
      </c>
      <c r="F1326" s="3">
        <f>_xlfn.LET(
 _xlpm.DataPoint, _xlfn.XLOOKUP(Table4[[#This Row],[DBUID]],PMD[DBUID],PMD[Indexed_Proximity_To_Groceries],"",0),
 IF(_xlpm.DataPoint = "","",VALUE(_xlpm.DataPoint)))</f>
        <v>1.4937773043264499E-2</v>
      </c>
      <c r="G1326" s="4">
        <f>_xlfn.LET(
 _xlpm.DataPoint, _xlfn.XLOOKUP(Table4[[#This Row],[DAUID]],Census[ALT_GEO_CODE],Census[Percent_Of_Income_From_Goverment_Transfers],"",0),
 IF(_xlpm.DataPoint = "","",VALUE(_xlpm.DataPoint)))</f>
        <v>13.9</v>
      </c>
      <c r="H1326" s="4">
        <f>_xlfn.LET(
 _xlpm.DataPoint, _xlfn.XLOOKUP(Table4[[#This Row],[DAUID]],Census[ALT_GEO_CODE],Census[Percent_Renters],"",0),
 IF(_xlpm.DataPoint = "","",VALUE(_xlpm.DataPoint)))</f>
        <v>8.5</v>
      </c>
      <c r="I1326" s="3">
        <f>IFERROR(_xlfn.PERCENTRANK.INC(Table4[Proximity to groceries (PMD)],Table4[[#This Row],[Proximity to groceries (PMD)]]),"")</f>
        <v>0.34</v>
      </c>
      <c r="J1326" s="3">
        <f>IFERROR(_xlfn.PERCENTRANK.INC(Table4[Percentage of income from government transfers (Census)],Table4[[#This Row],[Percentage of income from government transfers (Census)]]),"")</f>
        <v>0.753</v>
      </c>
      <c r="K1326" s="3">
        <f>IFERROR(_xlfn.PERCENTRANK.INC(Table4[Percentage of households that are renting (Census)],Table4[[#This Row],[Percentage of households that are renting (Census)]]),"")</f>
        <v>0.223</v>
      </c>
      <c r="L132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0.48033908332380254</v>
      </c>
    </row>
    <row r="1327" spans="2:12" x14ac:dyDescent="0.65">
      <c r="B1327" s="3">
        <v>35211778004</v>
      </c>
      <c r="C1327" s="3">
        <v>35211778</v>
      </c>
      <c r="D1327" s="3">
        <v>64</v>
      </c>
      <c r="E1327" s="3">
        <v>986</v>
      </c>
      <c r="F1327" s="3">
        <f>_xlfn.LET(
 _xlpm.DataPoint, _xlfn.XLOOKUP(Table4[[#This Row],[DBUID]],PMD[DBUID],PMD[Indexed_Proximity_To_Groceries],"",0),
 IF(_xlpm.DataPoint = "","",VALUE(_xlpm.DataPoint)))</f>
        <v>4.3682128488109297E-2</v>
      </c>
      <c r="G1327" s="4">
        <f>_xlfn.LET(
 _xlpm.DataPoint, _xlfn.XLOOKUP(Table4[[#This Row],[DAUID]],Census[ALT_GEO_CODE],Census[Percent_Of_Income_From_Goverment_Transfers],"",0),
 IF(_xlpm.DataPoint = "","",VALUE(_xlpm.DataPoint)))</f>
        <v>13.9</v>
      </c>
      <c r="H1327" s="4">
        <f>_xlfn.LET(
 _xlpm.DataPoint, _xlfn.XLOOKUP(Table4[[#This Row],[DAUID]],Census[ALT_GEO_CODE],Census[Percent_Renters],"",0),
 IF(_xlpm.DataPoint = "","",VALUE(_xlpm.DataPoint)))</f>
        <v>8.5</v>
      </c>
      <c r="I1327" s="3">
        <f>IFERROR(_xlfn.PERCENTRANK.INC(Table4[Proximity to groceries (PMD)],Table4[[#This Row],[Proximity to groceries (PMD)]]),"")</f>
        <v>0.748</v>
      </c>
      <c r="J1327" s="3">
        <f>IFERROR(_xlfn.PERCENTRANK.INC(Table4[Percentage of income from government transfers (Census)],Table4[[#This Row],[Percentage of income from government transfers (Census)]]),"")</f>
        <v>0.753</v>
      </c>
      <c r="K1327" s="3">
        <f>IFERROR(_xlfn.PERCENTRANK.INC(Table4[Percentage of households that are renting (Census)],Table4[[#This Row],[Percentage of households that are renting (Census)]]),"")</f>
        <v>0.223</v>
      </c>
      <c r="L13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28" spans="2:12" x14ac:dyDescent="0.65">
      <c r="B1328" s="3">
        <v>35211778005</v>
      </c>
      <c r="C1328" s="3">
        <v>35211778</v>
      </c>
      <c r="D1328" s="3">
        <v>56</v>
      </c>
      <c r="E1328" s="3">
        <v>986</v>
      </c>
      <c r="F1328" s="3">
        <f>_xlfn.LET(
 _xlpm.DataPoint, _xlfn.XLOOKUP(Table4[[#This Row],[DBUID]],PMD[DBUID],PMD[Indexed_Proximity_To_Groceries],"",0),
 IF(_xlpm.DataPoint = "","",VALUE(_xlpm.DataPoint)))</f>
        <v>2.3191697684272199E-2</v>
      </c>
      <c r="G1328" s="4">
        <f>_xlfn.LET(
 _xlpm.DataPoint, _xlfn.XLOOKUP(Table4[[#This Row],[DAUID]],Census[ALT_GEO_CODE],Census[Percent_Of_Income_From_Goverment_Transfers],"",0),
 IF(_xlpm.DataPoint = "","",VALUE(_xlpm.DataPoint)))</f>
        <v>13.9</v>
      </c>
      <c r="H1328" s="4">
        <f>_xlfn.LET(
 _xlpm.DataPoint, _xlfn.XLOOKUP(Table4[[#This Row],[DAUID]],Census[ALT_GEO_CODE],Census[Percent_Renters],"",0),
 IF(_xlpm.DataPoint = "","",VALUE(_xlpm.DataPoint)))</f>
        <v>8.5</v>
      </c>
      <c r="I1328" s="3">
        <f>IFERROR(_xlfn.PERCENTRANK.INC(Table4[Proximity to groceries (PMD)],Table4[[#This Row],[Proximity to groceries (PMD)]]),"")</f>
        <v>0.5</v>
      </c>
      <c r="J1328" s="3">
        <f>IFERROR(_xlfn.PERCENTRANK.INC(Table4[Percentage of income from government transfers (Census)],Table4[[#This Row],[Percentage of income from government transfers (Census)]]),"")</f>
        <v>0.753</v>
      </c>
      <c r="K1328" s="3">
        <f>IFERROR(_xlfn.PERCENTRANK.INC(Table4[Percentage of households that are renting (Census)],Table4[[#This Row],[Percentage of households that are renting (Census)]]),"")</f>
        <v>0.223</v>
      </c>
      <c r="L13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29" spans="2:12" x14ac:dyDescent="0.65">
      <c r="B1329" s="3">
        <v>35211778006</v>
      </c>
      <c r="C1329" s="3">
        <v>35211778</v>
      </c>
      <c r="D1329" s="3">
        <v>81</v>
      </c>
      <c r="E1329" s="3">
        <v>986</v>
      </c>
      <c r="F1329" s="3">
        <f>_xlfn.LET(
 _xlpm.DataPoint, _xlfn.XLOOKUP(Table4[[#This Row],[DBUID]],PMD[DBUID],PMD[Indexed_Proximity_To_Groceries],"",0),
 IF(_xlpm.DataPoint = "","",VALUE(_xlpm.DataPoint)))</f>
        <v>4.4386318288693098E-2</v>
      </c>
      <c r="G1329" s="4">
        <f>_xlfn.LET(
 _xlpm.DataPoint, _xlfn.XLOOKUP(Table4[[#This Row],[DAUID]],Census[ALT_GEO_CODE],Census[Percent_Of_Income_From_Goverment_Transfers],"",0),
 IF(_xlpm.DataPoint = "","",VALUE(_xlpm.DataPoint)))</f>
        <v>13.9</v>
      </c>
      <c r="H1329" s="4">
        <f>_xlfn.LET(
 _xlpm.DataPoint, _xlfn.XLOOKUP(Table4[[#This Row],[DAUID]],Census[ALT_GEO_CODE],Census[Percent_Renters],"",0),
 IF(_xlpm.DataPoint = "","",VALUE(_xlpm.DataPoint)))</f>
        <v>8.5</v>
      </c>
      <c r="I1329" s="3">
        <f>IFERROR(_xlfn.PERCENTRANK.INC(Table4[Proximity to groceries (PMD)],Table4[[#This Row],[Proximity to groceries (PMD)]]),"")</f>
        <v>0.753</v>
      </c>
      <c r="J1329" s="3">
        <f>IFERROR(_xlfn.PERCENTRANK.INC(Table4[Percentage of income from government transfers (Census)],Table4[[#This Row],[Percentage of income from government transfers (Census)]]),"")</f>
        <v>0.753</v>
      </c>
      <c r="K1329" s="3">
        <f>IFERROR(_xlfn.PERCENTRANK.INC(Table4[Percentage of households that are renting (Census)],Table4[[#This Row],[Percentage of households that are renting (Census)]]),"")</f>
        <v>0.223</v>
      </c>
      <c r="L13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30" spans="2:12" x14ac:dyDescent="0.65">
      <c r="B1330" s="3">
        <v>35211778007</v>
      </c>
      <c r="C1330" s="3">
        <v>35211778</v>
      </c>
      <c r="D1330" s="3">
        <v>94</v>
      </c>
      <c r="E1330" s="3">
        <v>986</v>
      </c>
      <c r="F1330" s="3">
        <f>_xlfn.LET(
 _xlpm.DataPoint, _xlfn.XLOOKUP(Table4[[#This Row],[DBUID]],PMD[DBUID],PMD[Indexed_Proximity_To_Groceries],"",0),
 IF(_xlpm.DataPoint = "","",VALUE(_xlpm.DataPoint)))</f>
        <v>4.4076661249580998E-2</v>
      </c>
      <c r="G1330" s="4">
        <f>_xlfn.LET(
 _xlpm.DataPoint, _xlfn.XLOOKUP(Table4[[#This Row],[DAUID]],Census[ALT_GEO_CODE],Census[Percent_Of_Income_From_Goverment_Transfers],"",0),
 IF(_xlpm.DataPoint = "","",VALUE(_xlpm.DataPoint)))</f>
        <v>13.9</v>
      </c>
      <c r="H1330" s="4">
        <f>_xlfn.LET(
 _xlpm.DataPoint, _xlfn.XLOOKUP(Table4[[#This Row],[DAUID]],Census[ALT_GEO_CODE],Census[Percent_Renters],"",0),
 IF(_xlpm.DataPoint = "","",VALUE(_xlpm.DataPoint)))</f>
        <v>8.5</v>
      </c>
      <c r="I1330" s="3">
        <f>IFERROR(_xlfn.PERCENTRANK.INC(Table4[Proximity to groceries (PMD)],Table4[[#This Row],[Proximity to groceries (PMD)]]),"")</f>
        <v>0.752</v>
      </c>
      <c r="J1330" s="3">
        <f>IFERROR(_xlfn.PERCENTRANK.INC(Table4[Percentage of income from government transfers (Census)],Table4[[#This Row],[Percentage of income from government transfers (Census)]]),"")</f>
        <v>0.753</v>
      </c>
      <c r="K1330" s="3">
        <f>IFERROR(_xlfn.PERCENTRANK.INC(Table4[Percentage of households that are renting (Census)],Table4[[#This Row],[Percentage of households that are renting (Census)]]),"")</f>
        <v>0.223</v>
      </c>
      <c r="L13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31" spans="2:12" x14ac:dyDescent="0.65">
      <c r="B1331" s="3">
        <v>35211779001</v>
      </c>
      <c r="C1331" s="3">
        <v>35211779</v>
      </c>
      <c r="D1331" s="3">
        <v>120</v>
      </c>
      <c r="E1331" s="3">
        <v>703</v>
      </c>
      <c r="F1331" s="3">
        <f>_xlfn.LET(
 _xlpm.DataPoint, _xlfn.XLOOKUP(Table4[[#This Row],[DBUID]],PMD[DBUID],PMD[Indexed_Proximity_To_Groceries],"",0),
 IF(_xlpm.DataPoint = "","",VALUE(_xlpm.DataPoint)))</f>
        <v>6.0725622656949703E-2</v>
      </c>
      <c r="G1331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1331" s="4">
        <f>_xlfn.LET(
 _xlpm.DataPoint, _xlfn.XLOOKUP(Table4[[#This Row],[DAUID]],Census[ALT_GEO_CODE],Census[Percent_Renters],"",0),
 IF(_xlpm.DataPoint = "","",VALUE(_xlpm.DataPoint)))</f>
        <v>7.9</v>
      </c>
      <c r="I1331" s="3">
        <f>IFERROR(_xlfn.PERCENTRANK.INC(Table4[Proximity to groceries (PMD)],Table4[[#This Row],[Proximity to groceries (PMD)]]),"")</f>
        <v>0.86699999999999999</v>
      </c>
      <c r="J1331" s="3">
        <f>IFERROR(_xlfn.PERCENTRANK.INC(Table4[Percentage of income from government transfers (Census)],Table4[[#This Row],[Percentage of income from government transfers (Census)]]),"")</f>
        <v>0.126</v>
      </c>
      <c r="K1331" s="3">
        <f>IFERROR(_xlfn.PERCENTRANK.INC(Table4[Percentage of households that are renting (Census)],Table4[[#This Row],[Percentage of households that are renting (Census)]]),"")</f>
        <v>0.19400000000000001</v>
      </c>
      <c r="L13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32" spans="2:12" x14ac:dyDescent="0.65">
      <c r="B1332" s="3">
        <v>35211779002</v>
      </c>
      <c r="C1332" s="3">
        <v>35211779</v>
      </c>
      <c r="D1332" s="3">
        <v>475</v>
      </c>
      <c r="E1332" s="3">
        <v>703</v>
      </c>
      <c r="F1332" s="3">
        <f>_xlfn.LET(
 _xlpm.DataPoint, _xlfn.XLOOKUP(Table4[[#This Row],[DBUID]],PMD[DBUID],PMD[Indexed_Proximity_To_Groceries],"",0),
 IF(_xlpm.DataPoint = "","",VALUE(_xlpm.DataPoint)))</f>
        <v>6.8647806583321896E-2</v>
      </c>
      <c r="G1332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1332" s="4">
        <f>_xlfn.LET(
 _xlpm.DataPoint, _xlfn.XLOOKUP(Table4[[#This Row],[DAUID]],Census[ALT_GEO_CODE],Census[Percent_Renters],"",0),
 IF(_xlpm.DataPoint = "","",VALUE(_xlpm.DataPoint)))</f>
        <v>7.9</v>
      </c>
      <c r="I1332" s="3">
        <f>IFERROR(_xlfn.PERCENTRANK.INC(Table4[Proximity to groceries (PMD)],Table4[[#This Row],[Proximity to groceries (PMD)]]),"")</f>
        <v>0.90100000000000002</v>
      </c>
      <c r="J1332" s="3">
        <f>IFERROR(_xlfn.PERCENTRANK.INC(Table4[Percentage of income from government transfers (Census)],Table4[[#This Row],[Percentage of income from government transfers (Census)]]),"")</f>
        <v>0.126</v>
      </c>
      <c r="K1332" s="3">
        <f>IFERROR(_xlfn.PERCENTRANK.INC(Table4[Percentage of households that are renting (Census)],Table4[[#This Row],[Percentage of households that are renting (Census)]]),"")</f>
        <v>0.19400000000000001</v>
      </c>
      <c r="L133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0.13425665520517022</v>
      </c>
    </row>
    <row r="1333" spans="2:12" x14ac:dyDescent="0.65">
      <c r="B1333" s="3">
        <v>35211779003</v>
      </c>
      <c r="C1333" s="3">
        <v>35211779</v>
      </c>
      <c r="D1333" s="3">
        <v>108</v>
      </c>
      <c r="E1333" s="3">
        <v>703</v>
      </c>
      <c r="F1333" s="3">
        <f>_xlfn.LET(
 _xlpm.DataPoint, _xlfn.XLOOKUP(Table4[[#This Row],[DBUID]],PMD[DBUID],PMD[Indexed_Proximity_To_Groceries],"",0),
 IF(_xlpm.DataPoint = "","",VALUE(_xlpm.DataPoint)))</f>
        <v>6.9700102802667405E-2</v>
      </c>
      <c r="G1333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1333" s="4">
        <f>_xlfn.LET(
 _xlpm.DataPoint, _xlfn.XLOOKUP(Table4[[#This Row],[DAUID]],Census[ALT_GEO_CODE],Census[Percent_Renters],"",0),
 IF(_xlpm.DataPoint = "","",VALUE(_xlpm.DataPoint)))</f>
        <v>7.9</v>
      </c>
      <c r="I1333" s="3">
        <f>IFERROR(_xlfn.PERCENTRANK.INC(Table4[Proximity to groceries (PMD)],Table4[[#This Row],[Proximity to groceries (PMD)]]),"")</f>
        <v>0.90600000000000003</v>
      </c>
      <c r="J1333" s="3">
        <f>IFERROR(_xlfn.PERCENTRANK.INC(Table4[Percentage of income from government transfers (Census)],Table4[[#This Row],[Percentage of income from government transfers (Census)]]),"")</f>
        <v>0.126</v>
      </c>
      <c r="K1333" s="3">
        <f>IFERROR(_xlfn.PERCENTRANK.INC(Table4[Percentage of households that are renting (Census)],Table4[[#This Row],[Percentage of households that are renting (Census)]]),"")</f>
        <v>0.19400000000000001</v>
      </c>
      <c r="L13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34" spans="2:12" x14ac:dyDescent="0.65">
      <c r="B1334" s="3">
        <v>35211780001</v>
      </c>
      <c r="C1334" s="3">
        <v>35211780</v>
      </c>
      <c r="D1334" s="3">
        <v>59</v>
      </c>
      <c r="E1334" s="3">
        <v>1169</v>
      </c>
      <c r="F1334" s="3">
        <f>_xlfn.LET(
 _xlpm.DataPoint, _xlfn.XLOOKUP(Table4[[#This Row],[DBUID]],PMD[DBUID],PMD[Indexed_Proximity_To_Groceries],"",0),
 IF(_xlpm.DataPoint = "","",VALUE(_xlpm.DataPoint)))</f>
        <v>6.4094069049725894E-2</v>
      </c>
      <c r="G1334" s="4">
        <f>_xlfn.LET(
 _xlpm.DataPoint, _xlfn.XLOOKUP(Table4[[#This Row],[DAUID]],Census[ALT_GEO_CODE],Census[Percent_Of_Income_From_Goverment_Transfers],"",0),
 IF(_xlpm.DataPoint = "","",VALUE(_xlpm.DataPoint)))</f>
        <v>12.8</v>
      </c>
      <c r="H1334" s="4">
        <f>_xlfn.LET(
 _xlpm.DataPoint, _xlfn.XLOOKUP(Table4[[#This Row],[DAUID]],Census[ALT_GEO_CODE],Census[Percent_Renters],"",0),
 IF(_xlpm.DataPoint = "","",VALUE(_xlpm.DataPoint)))</f>
        <v>14.3</v>
      </c>
      <c r="I1334" s="3">
        <f>IFERROR(_xlfn.PERCENTRANK.INC(Table4[Proximity to groceries (PMD)],Table4[[#This Row],[Proximity to groceries (PMD)]]),"")</f>
        <v>0.88400000000000001</v>
      </c>
      <c r="J1334" s="3">
        <f>IFERROR(_xlfn.PERCENTRANK.INC(Table4[Percentage of income from government transfers (Census)],Table4[[#This Row],[Percentage of income from government transfers (Census)]]),"")</f>
        <v>0.63800000000000001</v>
      </c>
      <c r="K1334" s="3">
        <f>IFERROR(_xlfn.PERCENTRANK.INC(Table4[Percentage of households that are renting (Census)],Table4[[#This Row],[Percentage of households that are renting (Census)]]),"")</f>
        <v>0.48799999999999999</v>
      </c>
      <c r="L13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35" spans="2:12" x14ac:dyDescent="0.65">
      <c r="B1335" s="3">
        <v>35211780002</v>
      </c>
      <c r="C1335" s="3">
        <v>35211780</v>
      </c>
      <c r="D1335" s="3">
        <v>1022</v>
      </c>
      <c r="E1335" s="3">
        <v>1169</v>
      </c>
      <c r="F1335" s="3">
        <f>_xlfn.LET(
 _xlpm.DataPoint, _xlfn.XLOOKUP(Table4[[#This Row],[DBUID]],PMD[DBUID],PMD[Indexed_Proximity_To_Groceries],"",0),
 IF(_xlpm.DataPoint = "","",VALUE(_xlpm.DataPoint)))</f>
        <v>6.1836800501280799E-2</v>
      </c>
      <c r="G1335" s="4">
        <f>_xlfn.LET(
 _xlpm.DataPoint, _xlfn.XLOOKUP(Table4[[#This Row],[DAUID]],Census[ALT_GEO_CODE],Census[Percent_Of_Income_From_Goverment_Transfers],"",0),
 IF(_xlpm.DataPoint = "","",VALUE(_xlpm.DataPoint)))</f>
        <v>12.8</v>
      </c>
      <c r="H1335" s="4">
        <f>_xlfn.LET(
 _xlpm.DataPoint, _xlfn.XLOOKUP(Table4[[#This Row],[DAUID]],Census[ALT_GEO_CODE],Census[Percent_Renters],"",0),
 IF(_xlpm.DataPoint = "","",VALUE(_xlpm.DataPoint)))</f>
        <v>14.3</v>
      </c>
      <c r="I1335" s="3">
        <f>IFERROR(_xlfn.PERCENTRANK.INC(Table4[Proximity to groceries (PMD)],Table4[[#This Row],[Proximity to groceries (PMD)]]),"")</f>
        <v>0.872</v>
      </c>
      <c r="J1335" s="3">
        <f>IFERROR(_xlfn.PERCENTRANK.INC(Table4[Percentage of income from government transfers (Census)],Table4[[#This Row],[Percentage of income from government transfers (Census)]]),"")</f>
        <v>0.63800000000000001</v>
      </c>
      <c r="K1335" s="3">
        <f>IFERROR(_xlfn.PERCENTRANK.INC(Table4[Percentage of households that are renting (Census)],Table4[[#This Row],[Percentage of households that are renting (Census)]]),"")</f>
        <v>0.48799999999999999</v>
      </c>
      <c r="L133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0.3415729654081846</v>
      </c>
    </row>
    <row r="1336" spans="2:12" x14ac:dyDescent="0.65">
      <c r="B1336" s="3">
        <v>35211780003</v>
      </c>
      <c r="C1336" s="3">
        <v>35211780</v>
      </c>
      <c r="D1336" s="3">
        <v>88</v>
      </c>
      <c r="E1336" s="3">
        <v>1169</v>
      </c>
      <c r="F1336" s="3">
        <f>_xlfn.LET(
 _xlpm.DataPoint, _xlfn.XLOOKUP(Table4[[#This Row],[DBUID]],PMD[DBUID],PMD[Indexed_Proximity_To_Groceries],"",0),
 IF(_xlpm.DataPoint = "","",VALUE(_xlpm.DataPoint)))</f>
        <v>6.8373193776190305E-2</v>
      </c>
      <c r="G1336" s="4">
        <f>_xlfn.LET(
 _xlpm.DataPoint, _xlfn.XLOOKUP(Table4[[#This Row],[DAUID]],Census[ALT_GEO_CODE],Census[Percent_Of_Income_From_Goverment_Transfers],"",0),
 IF(_xlpm.DataPoint = "","",VALUE(_xlpm.DataPoint)))</f>
        <v>12.8</v>
      </c>
      <c r="H1336" s="4">
        <f>_xlfn.LET(
 _xlpm.DataPoint, _xlfn.XLOOKUP(Table4[[#This Row],[DAUID]],Census[ALT_GEO_CODE],Census[Percent_Renters],"",0),
 IF(_xlpm.DataPoint = "","",VALUE(_xlpm.DataPoint)))</f>
        <v>14.3</v>
      </c>
      <c r="I1336" s="3">
        <f>IFERROR(_xlfn.PERCENTRANK.INC(Table4[Proximity to groceries (PMD)],Table4[[#This Row],[Proximity to groceries (PMD)]]),"")</f>
        <v>0.9</v>
      </c>
      <c r="J1336" s="3">
        <f>IFERROR(_xlfn.PERCENTRANK.INC(Table4[Percentage of income from government transfers (Census)],Table4[[#This Row],[Percentage of income from government transfers (Census)]]),"")</f>
        <v>0.63800000000000001</v>
      </c>
      <c r="K1336" s="3">
        <f>IFERROR(_xlfn.PERCENTRANK.INC(Table4[Percentage of households that are renting (Census)],Table4[[#This Row],[Percentage of households that are renting (Census)]]),"")</f>
        <v>0.48799999999999999</v>
      </c>
      <c r="L13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37" spans="2:12" x14ac:dyDescent="0.65">
      <c r="B1337" s="3">
        <v>35211781001</v>
      </c>
      <c r="C1337" s="3">
        <v>35211781</v>
      </c>
      <c r="D1337" s="3">
        <v>89</v>
      </c>
      <c r="E1337" s="3">
        <v>843</v>
      </c>
      <c r="F1337" s="3">
        <f>_xlfn.LET(
 _xlpm.DataPoint, _xlfn.XLOOKUP(Table4[[#This Row],[DBUID]],PMD[DBUID],PMD[Indexed_Proximity_To_Groceries],"",0),
 IF(_xlpm.DataPoint = "","",VALUE(_xlpm.DataPoint)))</f>
        <v>6.2685534931536904E-2</v>
      </c>
      <c r="G1337" s="4">
        <f>_xlfn.LET(
 _xlpm.DataPoint, _xlfn.XLOOKUP(Table4[[#This Row],[DAUID]],Census[ALT_GEO_CODE],Census[Percent_Of_Income_From_Goverment_Transfers],"",0),
 IF(_xlpm.DataPoint = "","",VALUE(_xlpm.DataPoint)))</f>
        <v>8.6</v>
      </c>
      <c r="H1337" s="4">
        <f>_xlfn.LET(
 _xlpm.DataPoint, _xlfn.XLOOKUP(Table4[[#This Row],[DAUID]],Census[ALT_GEO_CODE],Census[Percent_Renters],"",0),
 IF(_xlpm.DataPoint = "","",VALUE(_xlpm.DataPoint)))</f>
        <v>12.5</v>
      </c>
      <c r="I1337" s="3">
        <f>IFERROR(_xlfn.PERCENTRANK.INC(Table4[Proximity to groceries (PMD)],Table4[[#This Row],[Proximity to groceries (PMD)]]),"")</f>
        <v>0.875</v>
      </c>
      <c r="J1337" s="3">
        <f>IFERROR(_xlfn.PERCENTRANK.INC(Table4[Percentage of income from government transfers (Census)],Table4[[#This Row],[Percentage of income from government transfers (Census)]]),"")</f>
        <v>0.111</v>
      </c>
      <c r="K1337" s="3">
        <f>IFERROR(_xlfn.PERCENTRANK.INC(Table4[Percentage of households that are renting (Census)],Table4[[#This Row],[Percentage of households that are renting (Census)]]),"")</f>
        <v>0.41799999999999998</v>
      </c>
      <c r="L13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38" spans="2:12" x14ac:dyDescent="0.65">
      <c r="B1338" s="3">
        <v>35211781002</v>
      </c>
      <c r="C1338" s="3">
        <v>35211781</v>
      </c>
      <c r="D1338" s="3">
        <v>167</v>
      </c>
      <c r="E1338" s="3">
        <v>843</v>
      </c>
      <c r="F1338" s="3">
        <f>_xlfn.LET(
 _xlpm.DataPoint, _xlfn.XLOOKUP(Table4[[#This Row],[DBUID]],PMD[DBUID],PMD[Indexed_Proximity_To_Groceries],"",0),
 IF(_xlpm.DataPoint = "","",VALUE(_xlpm.DataPoint)))</f>
        <v>6.5946412517517802E-2</v>
      </c>
      <c r="G1338" s="4">
        <f>_xlfn.LET(
 _xlpm.DataPoint, _xlfn.XLOOKUP(Table4[[#This Row],[DAUID]],Census[ALT_GEO_CODE],Census[Percent_Of_Income_From_Goverment_Transfers],"",0),
 IF(_xlpm.DataPoint = "","",VALUE(_xlpm.DataPoint)))</f>
        <v>8.6</v>
      </c>
      <c r="H1338" s="4">
        <f>_xlfn.LET(
 _xlpm.DataPoint, _xlfn.XLOOKUP(Table4[[#This Row],[DAUID]],Census[ALT_GEO_CODE],Census[Percent_Renters],"",0),
 IF(_xlpm.DataPoint = "","",VALUE(_xlpm.DataPoint)))</f>
        <v>12.5</v>
      </c>
      <c r="I1338" s="3">
        <f>IFERROR(_xlfn.PERCENTRANK.INC(Table4[Proximity to groceries (PMD)],Table4[[#This Row],[Proximity to groceries (PMD)]]),"")</f>
        <v>0.89400000000000002</v>
      </c>
      <c r="J1338" s="3">
        <f>IFERROR(_xlfn.PERCENTRANK.INC(Table4[Percentage of income from government transfers (Census)],Table4[[#This Row],[Percentage of income from government transfers (Census)]]),"")</f>
        <v>0.111</v>
      </c>
      <c r="K1338" s="3">
        <f>IFERROR(_xlfn.PERCENTRANK.INC(Table4[Percentage of households that are renting (Census)],Table4[[#This Row],[Percentage of households that are renting (Census)]]),"")</f>
        <v>0.41799999999999998</v>
      </c>
      <c r="L13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39" spans="2:12" x14ac:dyDescent="0.65">
      <c r="B1339" s="3">
        <v>35211781003</v>
      </c>
      <c r="C1339" s="3">
        <v>35211781</v>
      </c>
      <c r="D1339" s="3">
        <v>164</v>
      </c>
      <c r="E1339" s="3">
        <v>843</v>
      </c>
      <c r="F1339" s="3">
        <f>_xlfn.LET(
 _xlpm.DataPoint, _xlfn.XLOOKUP(Table4[[#This Row],[DBUID]],PMD[DBUID],PMD[Indexed_Proximity_To_Groceries],"",0),
 IF(_xlpm.DataPoint = "","",VALUE(_xlpm.DataPoint)))</f>
        <v>5.2750683436351198E-2</v>
      </c>
      <c r="G1339" s="4">
        <f>_xlfn.LET(
 _xlpm.DataPoint, _xlfn.XLOOKUP(Table4[[#This Row],[DAUID]],Census[ALT_GEO_CODE],Census[Percent_Of_Income_From_Goverment_Transfers],"",0),
 IF(_xlpm.DataPoint = "","",VALUE(_xlpm.DataPoint)))</f>
        <v>8.6</v>
      </c>
      <c r="H1339" s="4">
        <f>_xlfn.LET(
 _xlpm.DataPoint, _xlfn.XLOOKUP(Table4[[#This Row],[DAUID]],Census[ALT_GEO_CODE],Census[Percent_Renters],"",0),
 IF(_xlpm.DataPoint = "","",VALUE(_xlpm.DataPoint)))</f>
        <v>12.5</v>
      </c>
      <c r="I1339" s="3">
        <f>IFERROR(_xlfn.PERCENTRANK.INC(Table4[Proximity to groceries (PMD)],Table4[[#This Row],[Proximity to groceries (PMD)]]),"")</f>
        <v>0.81799999999999995</v>
      </c>
      <c r="J1339" s="3">
        <f>IFERROR(_xlfn.PERCENTRANK.INC(Table4[Percentage of income from government transfers (Census)],Table4[[#This Row],[Percentage of income from government transfers (Census)]]),"")</f>
        <v>0.111</v>
      </c>
      <c r="K1339" s="3">
        <f>IFERROR(_xlfn.PERCENTRANK.INC(Table4[Percentage of households that are renting (Census)],Table4[[#This Row],[Percentage of households that are renting (Census)]]),"")</f>
        <v>0.41799999999999998</v>
      </c>
      <c r="L13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40" spans="2:12" x14ac:dyDescent="0.65">
      <c r="B1340" s="3">
        <v>35211781004</v>
      </c>
      <c r="C1340" s="3">
        <v>35211781</v>
      </c>
      <c r="D1340" s="3">
        <v>90</v>
      </c>
      <c r="E1340" s="3">
        <v>843</v>
      </c>
      <c r="F1340" s="3">
        <f>_xlfn.LET(
 _xlpm.DataPoint, _xlfn.XLOOKUP(Table4[[#This Row],[DBUID]],PMD[DBUID],PMD[Indexed_Proximity_To_Groceries],"",0),
 IF(_xlpm.DataPoint = "","",VALUE(_xlpm.DataPoint)))</f>
        <v>4.6794512134162101E-2</v>
      </c>
      <c r="G1340" s="4">
        <f>_xlfn.LET(
 _xlpm.DataPoint, _xlfn.XLOOKUP(Table4[[#This Row],[DAUID]],Census[ALT_GEO_CODE],Census[Percent_Of_Income_From_Goverment_Transfers],"",0),
 IF(_xlpm.DataPoint = "","",VALUE(_xlpm.DataPoint)))</f>
        <v>8.6</v>
      </c>
      <c r="H1340" s="4">
        <f>_xlfn.LET(
 _xlpm.DataPoint, _xlfn.XLOOKUP(Table4[[#This Row],[DAUID]],Census[ALT_GEO_CODE],Census[Percent_Renters],"",0),
 IF(_xlpm.DataPoint = "","",VALUE(_xlpm.DataPoint)))</f>
        <v>12.5</v>
      </c>
      <c r="I1340" s="3">
        <f>IFERROR(_xlfn.PERCENTRANK.INC(Table4[Proximity to groceries (PMD)],Table4[[#This Row],[Proximity to groceries (PMD)]]),"")</f>
        <v>0.77600000000000002</v>
      </c>
      <c r="J1340" s="3">
        <f>IFERROR(_xlfn.PERCENTRANK.INC(Table4[Percentage of income from government transfers (Census)],Table4[[#This Row],[Percentage of income from government transfers (Census)]]),"")</f>
        <v>0.111</v>
      </c>
      <c r="K1340" s="3">
        <f>IFERROR(_xlfn.PERCENTRANK.INC(Table4[Percentage of households that are renting (Census)],Table4[[#This Row],[Percentage of households that are renting (Census)]]),"")</f>
        <v>0.41799999999999998</v>
      </c>
      <c r="L13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41" spans="2:12" x14ac:dyDescent="0.65">
      <c r="B1341" s="3">
        <v>35211781005</v>
      </c>
      <c r="C1341" s="3">
        <v>35211781</v>
      </c>
      <c r="D1341" s="3">
        <v>90</v>
      </c>
      <c r="E1341" s="3">
        <v>843</v>
      </c>
      <c r="F1341" s="3">
        <f>_xlfn.LET(
 _xlpm.DataPoint, _xlfn.XLOOKUP(Table4[[#This Row],[DBUID]],PMD[DBUID],PMD[Indexed_Proximity_To_Groceries],"",0),
 IF(_xlpm.DataPoint = "","",VALUE(_xlpm.DataPoint)))</f>
        <v>6.3743946666862603E-2</v>
      </c>
      <c r="G1341" s="4">
        <f>_xlfn.LET(
 _xlpm.DataPoint, _xlfn.XLOOKUP(Table4[[#This Row],[DAUID]],Census[ALT_GEO_CODE],Census[Percent_Of_Income_From_Goverment_Transfers],"",0),
 IF(_xlpm.DataPoint = "","",VALUE(_xlpm.DataPoint)))</f>
        <v>8.6</v>
      </c>
      <c r="H1341" s="4">
        <f>_xlfn.LET(
 _xlpm.DataPoint, _xlfn.XLOOKUP(Table4[[#This Row],[DAUID]],Census[ALT_GEO_CODE],Census[Percent_Renters],"",0),
 IF(_xlpm.DataPoint = "","",VALUE(_xlpm.DataPoint)))</f>
        <v>12.5</v>
      </c>
      <c r="I1341" s="3">
        <f>IFERROR(_xlfn.PERCENTRANK.INC(Table4[Proximity to groceries (PMD)],Table4[[#This Row],[Proximity to groceries (PMD)]]),"")</f>
        <v>0.88100000000000001</v>
      </c>
      <c r="J1341" s="3">
        <f>IFERROR(_xlfn.PERCENTRANK.INC(Table4[Percentage of income from government transfers (Census)],Table4[[#This Row],[Percentage of income from government transfers (Census)]]),"")</f>
        <v>0.111</v>
      </c>
      <c r="K1341" s="3">
        <f>IFERROR(_xlfn.PERCENTRANK.INC(Table4[Percentage of households that are renting (Census)],Table4[[#This Row],[Percentage of households that are renting (Census)]]),"")</f>
        <v>0.41799999999999998</v>
      </c>
      <c r="L13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42" spans="2:12" x14ac:dyDescent="0.65">
      <c r="B1342" s="3">
        <v>35211781006</v>
      </c>
      <c r="C1342" s="3">
        <v>35211781</v>
      </c>
      <c r="D1342" s="3">
        <v>169</v>
      </c>
      <c r="E1342" s="3">
        <v>843</v>
      </c>
      <c r="F1342" s="3">
        <f>_xlfn.LET(
 _xlpm.DataPoint, _xlfn.XLOOKUP(Table4[[#This Row],[DBUID]],PMD[DBUID],PMD[Indexed_Proximity_To_Groceries],"",0),
 IF(_xlpm.DataPoint = "","",VALUE(_xlpm.DataPoint)))</f>
        <v>4.4521364070577801E-2</v>
      </c>
      <c r="G1342" s="4">
        <f>_xlfn.LET(
 _xlpm.DataPoint, _xlfn.XLOOKUP(Table4[[#This Row],[DAUID]],Census[ALT_GEO_CODE],Census[Percent_Of_Income_From_Goverment_Transfers],"",0),
 IF(_xlpm.DataPoint = "","",VALUE(_xlpm.DataPoint)))</f>
        <v>8.6</v>
      </c>
      <c r="H1342" s="4">
        <f>_xlfn.LET(
 _xlpm.DataPoint, _xlfn.XLOOKUP(Table4[[#This Row],[DAUID]],Census[ALT_GEO_CODE],Census[Percent_Renters],"",0),
 IF(_xlpm.DataPoint = "","",VALUE(_xlpm.DataPoint)))</f>
        <v>12.5</v>
      </c>
      <c r="I1342" s="3">
        <f>IFERROR(_xlfn.PERCENTRANK.INC(Table4[Proximity to groceries (PMD)],Table4[[#This Row],[Proximity to groceries (PMD)]]),"")</f>
        <v>0.754</v>
      </c>
      <c r="J1342" s="3">
        <f>IFERROR(_xlfn.PERCENTRANK.INC(Table4[Percentage of income from government transfers (Census)],Table4[[#This Row],[Percentage of income from government transfers (Census)]]),"")</f>
        <v>0.111</v>
      </c>
      <c r="K1342" s="3">
        <f>IFERROR(_xlfn.PERCENTRANK.INC(Table4[Percentage of households that are renting (Census)],Table4[[#This Row],[Percentage of households that are renting (Census)]]),"")</f>
        <v>0.41799999999999998</v>
      </c>
      <c r="L13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43" spans="2:12" x14ac:dyDescent="0.65">
      <c r="B1343" s="3">
        <v>35211781007</v>
      </c>
      <c r="C1343" s="3">
        <v>35211781</v>
      </c>
      <c r="D1343" s="3">
        <v>74</v>
      </c>
      <c r="E1343" s="3">
        <v>843</v>
      </c>
      <c r="F1343" s="3">
        <f>_xlfn.LET(
 _xlpm.DataPoint, _xlfn.XLOOKUP(Table4[[#This Row],[DBUID]],PMD[DBUID],PMD[Indexed_Proximity_To_Groceries],"",0),
 IF(_xlpm.DataPoint = "","",VALUE(_xlpm.DataPoint)))</f>
        <v>4.9335304823616997E-2</v>
      </c>
      <c r="G1343" s="4">
        <f>_xlfn.LET(
 _xlpm.DataPoint, _xlfn.XLOOKUP(Table4[[#This Row],[DAUID]],Census[ALT_GEO_CODE],Census[Percent_Of_Income_From_Goverment_Transfers],"",0),
 IF(_xlpm.DataPoint = "","",VALUE(_xlpm.DataPoint)))</f>
        <v>8.6</v>
      </c>
      <c r="H1343" s="4">
        <f>_xlfn.LET(
 _xlpm.DataPoint, _xlfn.XLOOKUP(Table4[[#This Row],[DAUID]],Census[ALT_GEO_CODE],Census[Percent_Renters],"",0),
 IF(_xlpm.DataPoint = "","",VALUE(_xlpm.DataPoint)))</f>
        <v>12.5</v>
      </c>
      <c r="I1343" s="3">
        <f>IFERROR(_xlfn.PERCENTRANK.INC(Table4[Proximity to groceries (PMD)],Table4[[#This Row],[Proximity to groceries (PMD)]]),"")</f>
        <v>0.79700000000000004</v>
      </c>
      <c r="J1343" s="3">
        <f>IFERROR(_xlfn.PERCENTRANK.INC(Table4[Percentage of income from government transfers (Census)],Table4[[#This Row],[Percentage of income from government transfers (Census)]]),"")</f>
        <v>0.111</v>
      </c>
      <c r="K1343" s="3">
        <f>IFERROR(_xlfn.PERCENTRANK.INC(Table4[Percentage of households that are renting (Census)],Table4[[#This Row],[Percentage of households that are renting (Census)]]),"")</f>
        <v>0.41799999999999998</v>
      </c>
      <c r="L13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44" spans="2:12" x14ac:dyDescent="0.65">
      <c r="B1344" s="3">
        <v>35211782001</v>
      </c>
      <c r="C1344" s="3">
        <v>35211782</v>
      </c>
      <c r="D1344" s="3">
        <v>634</v>
      </c>
      <c r="E1344" s="3">
        <v>715</v>
      </c>
      <c r="F1344" s="3">
        <f>_xlfn.LET(
 _xlpm.DataPoint, _xlfn.XLOOKUP(Table4[[#This Row],[DBUID]],PMD[DBUID],PMD[Indexed_Proximity_To_Groceries],"",0),
 IF(_xlpm.DataPoint = "","",VALUE(_xlpm.DataPoint)))</f>
        <v>3.1627098337405402E-2</v>
      </c>
      <c r="G1344" s="4">
        <f>_xlfn.LET(
 _xlpm.DataPoint, _xlfn.XLOOKUP(Table4[[#This Row],[DAUID]],Census[ALT_GEO_CODE],Census[Percent_Of_Income_From_Goverment_Transfers],"",0),
 IF(_xlpm.DataPoint = "","",VALUE(_xlpm.DataPoint)))</f>
        <v>12.4</v>
      </c>
      <c r="H1344" s="4">
        <f>_xlfn.LET(
 _xlpm.DataPoint, _xlfn.XLOOKUP(Table4[[#This Row],[DAUID]],Census[ALT_GEO_CODE],Census[Percent_Renters],"",0),
 IF(_xlpm.DataPoint = "","",VALUE(_xlpm.DataPoint)))</f>
        <v>14.6</v>
      </c>
      <c r="I1344" s="3">
        <f>IFERROR(_xlfn.PERCENTRANK.INC(Table4[Proximity to groceries (PMD)],Table4[[#This Row],[Proximity to groceries (PMD)]]),"")</f>
        <v>0.61699999999999999</v>
      </c>
      <c r="J1344" s="3">
        <f>IFERROR(_xlfn.PERCENTRANK.INC(Table4[Percentage of income from government transfers (Census)],Table4[[#This Row],[Percentage of income from government transfers (Census)]]),"")</f>
        <v>0.57799999999999996</v>
      </c>
      <c r="K1344" s="3">
        <f>IFERROR(_xlfn.PERCENTRANK.INC(Table4[Percentage of households that are renting (Census)],Table4[[#This Row],[Percentage of households that are renting (Census)]]),"")</f>
        <v>0.51700000000000002</v>
      </c>
      <c r="L134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0.48551842817664159</v>
      </c>
    </row>
    <row r="1345" spans="2:12" x14ac:dyDescent="0.65">
      <c r="B1345" s="3">
        <v>35211782002</v>
      </c>
      <c r="C1345" s="3">
        <v>35211782</v>
      </c>
      <c r="D1345" s="3">
        <v>81</v>
      </c>
      <c r="E1345" s="3">
        <v>715</v>
      </c>
      <c r="F1345" s="3">
        <f>_xlfn.LET(
 _xlpm.DataPoint, _xlfn.XLOOKUP(Table4[[#This Row],[DBUID]],PMD[DBUID],PMD[Indexed_Proximity_To_Groceries],"",0),
 IF(_xlpm.DataPoint = "","",VALUE(_xlpm.DataPoint)))</f>
        <v>7.9411063412794004E-3</v>
      </c>
      <c r="G1345" s="4">
        <f>_xlfn.LET(
 _xlpm.DataPoint, _xlfn.XLOOKUP(Table4[[#This Row],[DAUID]],Census[ALT_GEO_CODE],Census[Percent_Of_Income_From_Goverment_Transfers],"",0),
 IF(_xlpm.DataPoint = "","",VALUE(_xlpm.DataPoint)))</f>
        <v>12.4</v>
      </c>
      <c r="H1345" s="4">
        <f>_xlfn.LET(
 _xlpm.DataPoint, _xlfn.XLOOKUP(Table4[[#This Row],[DAUID]],Census[ALT_GEO_CODE],Census[Percent_Renters],"",0),
 IF(_xlpm.DataPoint = "","",VALUE(_xlpm.DataPoint)))</f>
        <v>14.6</v>
      </c>
      <c r="I1345" s="3">
        <f>IFERROR(_xlfn.PERCENTRANK.INC(Table4[Proximity to groceries (PMD)],Table4[[#This Row],[Proximity to groceries (PMD)]]),"")</f>
        <v>0.182</v>
      </c>
      <c r="J1345" s="3">
        <f>IFERROR(_xlfn.PERCENTRANK.INC(Table4[Percentage of income from government transfers (Census)],Table4[[#This Row],[Percentage of income from government transfers (Census)]]),"")</f>
        <v>0.57799999999999996</v>
      </c>
      <c r="K1345" s="3">
        <f>IFERROR(_xlfn.PERCENTRANK.INC(Table4[Percentage of households that are renting (Census)],Table4[[#This Row],[Percentage of households that are renting (Census)]]),"")</f>
        <v>0.51700000000000002</v>
      </c>
      <c r="L13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46" spans="2:12" x14ac:dyDescent="0.65">
      <c r="B1346" s="3">
        <v>35211783001</v>
      </c>
      <c r="C1346" s="3">
        <v>35211783</v>
      </c>
      <c r="D1346" s="3">
        <v>67</v>
      </c>
      <c r="E1346" s="3">
        <v>600</v>
      </c>
      <c r="F1346" s="3">
        <f>_xlfn.LET(
 _xlpm.DataPoint, _xlfn.XLOOKUP(Table4[[#This Row],[DBUID]],PMD[DBUID],PMD[Indexed_Proximity_To_Groceries],"",0),
 IF(_xlpm.DataPoint = "","",VALUE(_xlpm.DataPoint)))</f>
        <v>1.03594671294169E-2</v>
      </c>
      <c r="G1346" s="4">
        <f>_xlfn.LET(
 _xlpm.DataPoint, _xlfn.XLOOKUP(Table4[[#This Row],[DAUID]],Census[ALT_GEO_CODE],Census[Percent_Of_Income_From_Goverment_Transfers],"",0),
 IF(_xlpm.DataPoint = "","",VALUE(_xlpm.DataPoint)))</f>
        <v>12.9</v>
      </c>
      <c r="H1346" s="4">
        <f>_xlfn.LET(
 _xlpm.DataPoint, _xlfn.XLOOKUP(Table4[[#This Row],[DAUID]],Census[ALT_GEO_CODE],Census[Percent_Renters],"",0),
 IF(_xlpm.DataPoint = "","",VALUE(_xlpm.DataPoint)))</f>
        <v>9.5</v>
      </c>
      <c r="I1346" s="3">
        <f>IFERROR(_xlfn.PERCENTRANK.INC(Table4[Proximity to groceries (PMD)],Table4[[#This Row],[Proximity to groceries (PMD)]]),"")</f>
        <v>0.24199999999999999</v>
      </c>
      <c r="J1346" s="3">
        <f>IFERROR(_xlfn.PERCENTRANK.INC(Table4[Percentage of income from government transfers (Census)],Table4[[#This Row],[Percentage of income from government transfers (Census)]]),"")</f>
        <v>0.65800000000000003</v>
      </c>
      <c r="K1346" s="3">
        <f>IFERROR(_xlfn.PERCENTRANK.INC(Table4[Percentage of households that are renting (Census)],Table4[[#This Row],[Percentage of households that are renting (Census)]]),"")</f>
        <v>0.26600000000000001</v>
      </c>
      <c r="L13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47" spans="2:12" x14ac:dyDescent="0.65">
      <c r="B1347" s="3">
        <v>35211783002</v>
      </c>
      <c r="C1347" s="3">
        <v>35211783</v>
      </c>
      <c r="D1347" s="3">
        <v>402</v>
      </c>
      <c r="E1347" s="3">
        <v>600</v>
      </c>
      <c r="F1347" s="3">
        <f>_xlfn.LET(
 _xlpm.DataPoint, _xlfn.XLOOKUP(Table4[[#This Row],[DBUID]],PMD[DBUID],PMD[Indexed_Proximity_To_Groceries],"",0),
 IF(_xlpm.DataPoint = "","",VALUE(_xlpm.DataPoint)))</f>
        <v>5.5102498968344002E-3</v>
      </c>
      <c r="G1347" s="4">
        <f>_xlfn.LET(
 _xlpm.DataPoint, _xlfn.XLOOKUP(Table4[[#This Row],[DAUID]],Census[ALT_GEO_CODE],Census[Percent_Of_Income_From_Goverment_Transfers],"",0),
 IF(_xlpm.DataPoint = "","",VALUE(_xlpm.DataPoint)))</f>
        <v>12.9</v>
      </c>
      <c r="H1347" s="4">
        <f>_xlfn.LET(
 _xlpm.DataPoint, _xlfn.XLOOKUP(Table4[[#This Row],[DAUID]],Census[ALT_GEO_CODE],Census[Percent_Renters],"",0),
 IF(_xlpm.DataPoint = "","",VALUE(_xlpm.DataPoint)))</f>
        <v>9.5</v>
      </c>
      <c r="I1347" s="3">
        <f>IFERROR(_xlfn.PERCENTRANK.INC(Table4[Proximity to groceries (PMD)],Table4[[#This Row],[Proximity to groceries (PMD)]]),"")</f>
        <v>0.111</v>
      </c>
      <c r="J1347" s="3">
        <f>IFERROR(_xlfn.PERCENTRANK.INC(Table4[Percentage of income from government transfers (Census)],Table4[[#This Row],[Percentage of income from government transfers (Census)]]),"")</f>
        <v>0.65800000000000003</v>
      </c>
      <c r="K1347" s="3">
        <f>IFERROR(_xlfn.PERCENTRANK.INC(Table4[Percentage of households that are renting (Census)],Table4[[#This Row],[Percentage of households that are renting (Census)]]),"")</f>
        <v>0.26600000000000001</v>
      </c>
      <c r="L134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0.53786063931372519</v>
      </c>
    </row>
    <row r="1348" spans="2:12" x14ac:dyDescent="0.65">
      <c r="B1348" s="3">
        <v>35211783003</v>
      </c>
      <c r="C1348" s="3">
        <v>35211783</v>
      </c>
      <c r="D1348" s="3">
        <v>131</v>
      </c>
      <c r="E1348" s="3">
        <v>600</v>
      </c>
      <c r="F1348" s="3">
        <f>_xlfn.LET(
 _xlpm.DataPoint, _xlfn.XLOOKUP(Table4[[#This Row],[DBUID]],PMD[DBUID],PMD[Indexed_Proximity_To_Groceries],"",0),
 IF(_xlpm.DataPoint = "","",VALUE(_xlpm.DataPoint)))</f>
        <v>1.41493690792244E-2</v>
      </c>
      <c r="G1348" s="4">
        <f>_xlfn.LET(
 _xlpm.DataPoint, _xlfn.XLOOKUP(Table4[[#This Row],[DAUID]],Census[ALT_GEO_CODE],Census[Percent_Of_Income_From_Goverment_Transfers],"",0),
 IF(_xlpm.DataPoint = "","",VALUE(_xlpm.DataPoint)))</f>
        <v>12.9</v>
      </c>
      <c r="H1348" s="4">
        <f>_xlfn.LET(
 _xlpm.DataPoint, _xlfn.XLOOKUP(Table4[[#This Row],[DAUID]],Census[ALT_GEO_CODE],Census[Percent_Renters],"",0),
 IF(_xlpm.DataPoint = "","",VALUE(_xlpm.DataPoint)))</f>
        <v>9.5</v>
      </c>
      <c r="I1348" s="3">
        <f>IFERROR(_xlfn.PERCENTRANK.INC(Table4[Proximity to groceries (PMD)],Table4[[#This Row],[Proximity to groceries (PMD)]]),"")</f>
        <v>0.32200000000000001</v>
      </c>
      <c r="J1348" s="3">
        <f>IFERROR(_xlfn.PERCENTRANK.INC(Table4[Percentage of income from government transfers (Census)],Table4[[#This Row],[Percentage of income from government transfers (Census)]]),"")</f>
        <v>0.65800000000000003</v>
      </c>
      <c r="K1348" s="3">
        <f>IFERROR(_xlfn.PERCENTRANK.INC(Table4[Percentage of households that are renting (Census)],Table4[[#This Row],[Percentage of households that are renting (Census)]]),"")</f>
        <v>0.26600000000000001</v>
      </c>
      <c r="L13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49" spans="2:12" x14ac:dyDescent="0.65">
      <c r="B1349" s="3">
        <v>35211784001</v>
      </c>
      <c r="C1349" s="3">
        <v>35211784</v>
      </c>
      <c r="D1349" s="3">
        <v>36</v>
      </c>
      <c r="E1349" s="3">
        <v>706</v>
      </c>
      <c r="F1349" s="3">
        <f>_xlfn.LET(
 _xlpm.DataPoint, _xlfn.XLOOKUP(Table4[[#This Row],[DBUID]],PMD[DBUID],PMD[Indexed_Proximity_To_Groceries],"",0),
 IF(_xlpm.DataPoint = "","",VALUE(_xlpm.DataPoint)))</f>
        <v>6.9513633023296001E-3</v>
      </c>
      <c r="G1349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1349" s="4">
        <f>_xlfn.LET(
 _xlpm.DataPoint, _xlfn.XLOOKUP(Table4[[#This Row],[DAUID]],Census[ALT_GEO_CODE],Census[Percent_Renters],"",0),
 IF(_xlpm.DataPoint = "","",VALUE(_xlpm.DataPoint)))</f>
        <v>4.8</v>
      </c>
      <c r="I1349" s="3">
        <f>IFERROR(_xlfn.PERCENTRANK.INC(Table4[Proximity to groceries (PMD)],Table4[[#This Row],[Proximity to groceries (PMD)]]),"")</f>
        <v>0.154</v>
      </c>
      <c r="J1349" s="3">
        <f>IFERROR(_xlfn.PERCENTRANK.INC(Table4[Percentage of income from government transfers (Census)],Table4[[#This Row],[Percentage of income from government transfers (Census)]]),"")</f>
        <v>0.29899999999999999</v>
      </c>
      <c r="K1349" s="3">
        <f>IFERROR(_xlfn.PERCENTRANK.INC(Table4[Percentage of households that are renting (Census)],Table4[[#This Row],[Percentage of households that are renting (Census)]]),"")</f>
        <v>7.9000000000000001E-2</v>
      </c>
      <c r="L13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50" spans="2:12" x14ac:dyDescent="0.65">
      <c r="B1350" s="3">
        <v>35211784002</v>
      </c>
      <c r="C1350" s="3">
        <v>35211784</v>
      </c>
      <c r="D1350" s="3">
        <v>670</v>
      </c>
      <c r="E1350" s="3">
        <v>706</v>
      </c>
      <c r="F1350" s="3">
        <f>_xlfn.LET(
 _xlpm.DataPoint, _xlfn.XLOOKUP(Table4[[#This Row],[DBUID]],PMD[DBUID],PMD[Indexed_Proximity_To_Groceries],"",0),
 IF(_xlpm.DataPoint = "","",VALUE(_xlpm.DataPoint)))</f>
        <v>1.0711428150249201E-2</v>
      </c>
      <c r="G1350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1350" s="4">
        <f>_xlfn.LET(
 _xlpm.DataPoint, _xlfn.XLOOKUP(Table4[[#This Row],[DAUID]],Census[ALT_GEO_CODE],Census[Percent_Renters],"",0),
 IF(_xlpm.DataPoint = "","",VALUE(_xlpm.DataPoint)))</f>
        <v>4.8</v>
      </c>
      <c r="I1350" s="3">
        <f>IFERROR(_xlfn.PERCENTRANK.INC(Table4[Proximity to groceries (PMD)],Table4[[#This Row],[Proximity to groceries (PMD)]]),"")</f>
        <v>0.247</v>
      </c>
      <c r="J1350" s="3">
        <f>IFERROR(_xlfn.PERCENTRANK.INC(Table4[Percentage of income from government transfers (Census)],Table4[[#This Row],[Percentage of income from government transfers (Census)]]),"")</f>
        <v>0.29899999999999999</v>
      </c>
      <c r="K1350" s="3">
        <f>IFERROR(_xlfn.PERCENTRANK.INC(Table4[Percentage of households that are renting (Census)],Table4[[#This Row],[Percentage of households that are renting (Census)]]),"")</f>
        <v>7.9000000000000001E-2</v>
      </c>
      <c r="L135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0.26103440482439821</v>
      </c>
    </row>
    <row r="1351" spans="2:12" x14ac:dyDescent="0.65">
      <c r="B1351" s="3">
        <v>35211785001</v>
      </c>
      <c r="C1351" s="3">
        <v>35211785</v>
      </c>
      <c r="D1351" s="3">
        <v>95</v>
      </c>
      <c r="E1351" s="3">
        <v>603</v>
      </c>
      <c r="F1351" s="3">
        <f>_xlfn.LET(
 _xlpm.DataPoint, _xlfn.XLOOKUP(Table4[[#This Row],[DBUID]],PMD[DBUID],PMD[Indexed_Proximity_To_Groceries],"",0),
 IF(_xlpm.DataPoint = "","",VALUE(_xlpm.DataPoint)))</f>
        <v>1.05554236999212E-2</v>
      </c>
      <c r="G1351" s="4">
        <f>_xlfn.LET(
 _xlpm.DataPoint, _xlfn.XLOOKUP(Table4[[#This Row],[DAUID]],Census[ALT_GEO_CODE],Census[Percent_Of_Income_From_Goverment_Transfers],"",0),
 IF(_xlpm.DataPoint = "","",VALUE(_xlpm.DataPoint)))</f>
        <v>10.4</v>
      </c>
      <c r="H1351" s="4">
        <f>_xlfn.LET(
 _xlpm.DataPoint, _xlfn.XLOOKUP(Table4[[#This Row],[DAUID]],Census[ALT_GEO_CODE],Census[Percent_Renters],"",0),
 IF(_xlpm.DataPoint = "","",VALUE(_xlpm.DataPoint)))</f>
        <v>0</v>
      </c>
      <c r="I1351" s="3">
        <f>IFERROR(_xlfn.PERCENTRANK.INC(Table4[Proximity to groceries (PMD)],Table4[[#This Row],[Proximity to groceries (PMD)]]),"")</f>
        <v>0.24399999999999999</v>
      </c>
      <c r="J1351" s="3">
        <f>IFERROR(_xlfn.PERCENTRANK.INC(Table4[Percentage of income from government transfers (Census)],Table4[[#This Row],[Percentage of income from government transfers (Census)]]),"")</f>
        <v>0.312</v>
      </c>
      <c r="K1351" s="3">
        <f>IFERROR(_xlfn.PERCENTRANK.INC(Table4[Percentage of households that are renting (Census)],Table4[[#This Row],[Percentage of households that are renting (Census)]]),"")</f>
        <v>0</v>
      </c>
      <c r="L13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52" spans="2:12" x14ac:dyDescent="0.65">
      <c r="B1352" s="3">
        <v>35211785002</v>
      </c>
      <c r="C1352" s="3">
        <v>35211785</v>
      </c>
      <c r="D1352" s="3">
        <v>197</v>
      </c>
      <c r="E1352" s="3">
        <v>603</v>
      </c>
      <c r="F1352" s="3">
        <f>_xlfn.LET(
 _xlpm.DataPoint, _xlfn.XLOOKUP(Table4[[#This Row],[DBUID]],PMD[DBUID],PMD[Indexed_Proximity_To_Groceries],"",0),
 IF(_xlpm.DataPoint = "","",VALUE(_xlpm.DataPoint)))</f>
        <v>6.5668870137030001E-3</v>
      </c>
      <c r="G1352" s="4">
        <f>_xlfn.LET(
 _xlpm.DataPoint, _xlfn.XLOOKUP(Table4[[#This Row],[DAUID]],Census[ALT_GEO_CODE],Census[Percent_Of_Income_From_Goverment_Transfers],"",0),
 IF(_xlpm.DataPoint = "","",VALUE(_xlpm.DataPoint)))</f>
        <v>10.4</v>
      </c>
      <c r="H1352" s="4">
        <f>_xlfn.LET(
 _xlpm.DataPoint, _xlfn.XLOOKUP(Table4[[#This Row],[DAUID]],Census[ALT_GEO_CODE],Census[Percent_Renters],"",0),
 IF(_xlpm.DataPoint = "","",VALUE(_xlpm.DataPoint)))</f>
        <v>0</v>
      </c>
      <c r="I1352" s="3">
        <f>IFERROR(_xlfn.PERCENTRANK.INC(Table4[Proximity to groceries (PMD)],Table4[[#This Row],[Proximity to groceries (PMD)]]),"")</f>
        <v>0.14299999999999999</v>
      </c>
      <c r="J1352" s="3">
        <f>IFERROR(_xlfn.PERCENTRANK.INC(Table4[Percentage of income from government transfers (Census)],Table4[[#This Row],[Percentage of income from government transfers (Census)]]),"")</f>
        <v>0.312</v>
      </c>
      <c r="K1352" s="3">
        <f>IFERROR(_xlfn.PERCENTRANK.INC(Table4[Percentage of households that are renting (Census)],Table4[[#This Row],[Percentage of households that are renting (Census)]]),"")</f>
        <v>0</v>
      </c>
      <c r="L13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53" spans="2:12" x14ac:dyDescent="0.65">
      <c r="B1353" s="3">
        <v>35211785003</v>
      </c>
      <c r="C1353" s="3">
        <v>35211785</v>
      </c>
      <c r="D1353" s="3">
        <v>311</v>
      </c>
      <c r="E1353" s="3">
        <v>603</v>
      </c>
      <c r="F1353" s="3">
        <f>_xlfn.LET(
 _xlpm.DataPoint, _xlfn.XLOOKUP(Table4[[#This Row],[DBUID]],PMD[DBUID],PMD[Indexed_Proximity_To_Groceries],"",0),
 IF(_xlpm.DataPoint = "","",VALUE(_xlpm.DataPoint)))</f>
        <v>4.7586774146021603E-2</v>
      </c>
      <c r="G1353" s="4">
        <f>_xlfn.LET(
 _xlpm.DataPoint, _xlfn.XLOOKUP(Table4[[#This Row],[DAUID]],Census[ALT_GEO_CODE],Census[Percent_Of_Income_From_Goverment_Transfers],"",0),
 IF(_xlpm.DataPoint = "","",VALUE(_xlpm.DataPoint)))</f>
        <v>10.4</v>
      </c>
      <c r="H1353" s="4">
        <f>_xlfn.LET(
 _xlpm.DataPoint, _xlfn.XLOOKUP(Table4[[#This Row],[DAUID]],Census[ALT_GEO_CODE],Census[Percent_Renters],"",0),
 IF(_xlpm.DataPoint = "","",VALUE(_xlpm.DataPoint)))</f>
        <v>0</v>
      </c>
      <c r="I1353" s="3">
        <f>IFERROR(_xlfn.PERCENTRANK.INC(Table4[Proximity to groceries (PMD)],Table4[[#This Row],[Proximity to groceries (PMD)]]),"")</f>
        <v>0.78300000000000003</v>
      </c>
      <c r="J1353" s="3">
        <f>IFERROR(_xlfn.PERCENTRANK.INC(Table4[Percentage of income from government transfers (Census)],Table4[[#This Row],[Percentage of income from government transfers (Census)]]),"")</f>
        <v>0.312</v>
      </c>
      <c r="K1353" s="3">
        <f>IFERROR(_xlfn.PERCENTRANK.INC(Table4[Percentage of households that are renting (Census)],Table4[[#This Row],[Percentage of households that are renting (Census)]]),"")</f>
        <v>0</v>
      </c>
      <c r="L135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1354" spans="2:12" x14ac:dyDescent="0.65">
      <c r="B1354" s="3">
        <v>35211788002</v>
      </c>
      <c r="C1354" s="3">
        <v>35211788</v>
      </c>
      <c r="D1354" s="3">
        <v>72</v>
      </c>
      <c r="E1354" s="3">
        <v>871</v>
      </c>
      <c r="F1354" s="3" t="str">
        <f>_xlfn.LET(
 _xlpm.DataPoint, _xlfn.XLOOKUP(Table4[[#This Row],[DBUID]],PMD[DBUID],PMD[Indexed_Proximity_To_Groceries],"",0),
 IF(_xlpm.DataPoint = "","",VALUE(_xlpm.DataPoint)))</f>
        <v/>
      </c>
      <c r="G1354" s="4">
        <f>_xlfn.LET(
 _xlpm.DataPoint, _xlfn.XLOOKUP(Table4[[#This Row],[DAUID]],Census[ALT_GEO_CODE],Census[Percent_Of_Income_From_Goverment_Transfers],"",0),
 IF(_xlpm.DataPoint = "","",VALUE(_xlpm.DataPoint)))</f>
        <v>6.7</v>
      </c>
      <c r="H1354" s="4">
        <f>_xlfn.LET(
 _xlpm.DataPoint, _xlfn.XLOOKUP(Table4[[#This Row],[DAUID]],Census[ALT_GEO_CODE],Census[Percent_Renters],"",0),
 IF(_xlpm.DataPoint = "","",VALUE(_xlpm.DataPoint)))</f>
        <v>8.5</v>
      </c>
      <c r="I1354" s="3" t="str">
        <f>IFERROR(_xlfn.PERCENTRANK.INC(Table4[Proximity to groceries (PMD)],Table4[[#This Row],[Proximity to groceries (PMD)]]),"")</f>
        <v/>
      </c>
      <c r="J1354" s="3">
        <f>IFERROR(_xlfn.PERCENTRANK.INC(Table4[Percentage of income from government transfers (Census)],Table4[[#This Row],[Percentage of income from government transfers (Census)]]),"")</f>
        <v>1.0999999999999999E-2</v>
      </c>
      <c r="K1354" s="3">
        <f>IFERROR(_xlfn.PERCENTRANK.INC(Table4[Percentage of households that are renting (Census)],Table4[[#This Row],[Percentage of households that are renting (Census)]]),"")</f>
        <v>0.223</v>
      </c>
      <c r="L13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55" spans="2:12" x14ac:dyDescent="0.65">
      <c r="B1355" s="3">
        <v>35211788004</v>
      </c>
      <c r="C1355" s="3">
        <v>35211788</v>
      </c>
      <c r="D1355" s="3">
        <v>799</v>
      </c>
      <c r="E1355" s="3">
        <v>871</v>
      </c>
      <c r="F1355" s="3">
        <f>_xlfn.LET(
 _xlpm.DataPoint, _xlfn.XLOOKUP(Table4[[#This Row],[DBUID]],PMD[DBUID],PMD[Indexed_Proximity_To_Groceries],"",0),
 IF(_xlpm.DataPoint = "","",VALUE(_xlpm.DataPoint)))</f>
        <v>1.7246505149863E-3</v>
      </c>
      <c r="G1355" s="4">
        <f>_xlfn.LET(
 _xlpm.DataPoint, _xlfn.XLOOKUP(Table4[[#This Row],[DAUID]],Census[ALT_GEO_CODE],Census[Percent_Of_Income_From_Goverment_Transfers],"",0),
 IF(_xlpm.DataPoint = "","",VALUE(_xlpm.DataPoint)))</f>
        <v>6.7</v>
      </c>
      <c r="H1355" s="4">
        <f>_xlfn.LET(
 _xlpm.DataPoint, _xlfn.XLOOKUP(Table4[[#This Row],[DAUID]],Census[ALT_GEO_CODE],Census[Percent_Renters],"",0),
 IF(_xlpm.DataPoint = "","",VALUE(_xlpm.DataPoint)))</f>
        <v>8.5</v>
      </c>
      <c r="I1355" s="3">
        <f>IFERROR(_xlfn.PERCENTRANK.INC(Table4[Proximity to groceries (PMD)],Table4[[#This Row],[Proximity to groceries (PMD)]]),"")</f>
        <v>1.4999999999999999E-2</v>
      </c>
      <c r="J1355" s="3">
        <f>IFERROR(_xlfn.PERCENTRANK.INC(Table4[Percentage of income from government transfers (Census)],Table4[[#This Row],[Percentage of income from government transfers (Census)]]),"")</f>
        <v>1.0999999999999999E-2</v>
      </c>
      <c r="K1355" s="3">
        <f>IFERROR(_xlfn.PERCENTRANK.INC(Table4[Percentage of households that are renting (Census)],Table4[[#This Row],[Percentage of households that are renting (Census)]]),"")</f>
        <v>0.223</v>
      </c>
      <c r="L135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0.13418725213415925</v>
      </c>
    </row>
    <row r="1356" spans="2:12" x14ac:dyDescent="0.65">
      <c r="B1356" s="3">
        <v>35211790001</v>
      </c>
      <c r="C1356" s="3">
        <v>35211790</v>
      </c>
      <c r="D1356" s="3">
        <v>81</v>
      </c>
      <c r="E1356" s="3">
        <v>825</v>
      </c>
      <c r="F1356" s="3">
        <f>_xlfn.LET(
 _xlpm.DataPoint, _xlfn.XLOOKUP(Table4[[#This Row],[DBUID]],PMD[DBUID],PMD[Indexed_Proximity_To_Groceries],"",0),
 IF(_xlpm.DataPoint = "","",VALUE(_xlpm.DataPoint)))</f>
        <v>5.2809977621661598E-2</v>
      </c>
      <c r="G1356" s="4">
        <f>_xlfn.LET(
 _xlpm.DataPoint, _xlfn.XLOOKUP(Table4[[#This Row],[DAUID]],Census[ALT_GEO_CODE],Census[Percent_Of_Income_From_Goverment_Transfers],"",0),
 IF(_xlpm.DataPoint = "","",VALUE(_xlpm.DataPoint)))</f>
        <v>11.4</v>
      </c>
      <c r="H1356" s="4">
        <f>_xlfn.LET(
 _xlpm.DataPoint, _xlfn.XLOOKUP(Table4[[#This Row],[DAUID]],Census[ALT_GEO_CODE],Census[Percent_Renters],"",0),
 IF(_xlpm.DataPoint = "","",VALUE(_xlpm.DataPoint)))</f>
        <v>17.899999999999999</v>
      </c>
      <c r="I1356" s="3">
        <f>IFERROR(_xlfn.PERCENTRANK.INC(Table4[Proximity to groceries (PMD)],Table4[[#This Row],[Proximity to groceries (PMD)]]),"")</f>
        <v>0.81899999999999995</v>
      </c>
      <c r="J1356" s="3">
        <f>IFERROR(_xlfn.PERCENTRANK.INC(Table4[Percentage of income from government transfers (Census)],Table4[[#This Row],[Percentage of income from government transfers (Census)]]),"")</f>
        <v>0.47199999999999998</v>
      </c>
      <c r="K1356" s="3">
        <f>IFERROR(_xlfn.PERCENTRANK.INC(Table4[Percentage of households that are renting (Census)],Table4[[#This Row],[Percentage of households that are renting (Census)]]),"")</f>
        <v>0.65600000000000003</v>
      </c>
      <c r="L13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57" spans="2:12" x14ac:dyDescent="0.65">
      <c r="B1357" s="3">
        <v>35211790002</v>
      </c>
      <c r="C1357" s="3">
        <v>35211790</v>
      </c>
      <c r="D1357" s="3">
        <v>108</v>
      </c>
      <c r="E1357" s="3">
        <v>825</v>
      </c>
      <c r="F1357" s="3">
        <f>_xlfn.LET(
 _xlpm.DataPoint, _xlfn.XLOOKUP(Table4[[#This Row],[DBUID]],PMD[DBUID],PMD[Indexed_Proximity_To_Groceries],"",0),
 IF(_xlpm.DataPoint = "","",VALUE(_xlpm.DataPoint)))</f>
        <v>5.7134139401793599E-2</v>
      </c>
      <c r="G1357" s="4">
        <f>_xlfn.LET(
 _xlpm.DataPoint, _xlfn.XLOOKUP(Table4[[#This Row],[DAUID]],Census[ALT_GEO_CODE],Census[Percent_Of_Income_From_Goverment_Transfers],"",0),
 IF(_xlpm.DataPoint = "","",VALUE(_xlpm.DataPoint)))</f>
        <v>11.4</v>
      </c>
      <c r="H1357" s="4">
        <f>_xlfn.LET(
 _xlpm.DataPoint, _xlfn.XLOOKUP(Table4[[#This Row],[DAUID]],Census[ALT_GEO_CODE],Census[Percent_Renters],"",0),
 IF(_xlpm.DataPoint = "","",VALUE(_xlpm.DataPoint)))</f>
        <v>17.899999999999999</v>
      </c>
      <c r="I1357" s="3">
        <f>IFERROR(_xlfn.PERCENTRANK.INC(Table4[Proximity to groceries (PMD)],Table4[[#This Row],[Proximity to groceries (PMD)]]),"")</f>
        <v>0.84899999999999998</v>
      </c>
      <c r="J1357" s="3">
        <f>IFERROR(_xlfn.PERCENTRANK.INC(Table4[Percentage of income from government transfers (Census)],Table4[[#This Row],[Percentage of income from government transfers (Census)]]),"")</f>
        <v>0.47199999999999998</v>
      </c>
      <c r="K1357" s="3">
        <f>IFERROR(_xlfn.PERCENTRANK.INC(Table4[Percentage of households that are renting (Census)],Table4[[#This Row],[Percentage of households that are renting (Census)]]),"")</f>
        <v>0.65600000000000003</v>
      </c>
      <c r="L13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58" spans="2:12" x14ac:dyDescent="0.65">
      <c r="B1358" s="3">
        <v>35211790003</v>
      </c>
      <c r="C1358" s="3">
        <v>35211790</v>
      </c>
      <c r="D1358" s="3">
        <v>335</v>
      </c>
      <c r="E1358" s="3">
        <v>825</v>
      </c>
      <c r="F1358" s="3">
        <f>_xlfn.LET(
 _xlpm.DataPoint, _xlfn.XLOOKUP(Table4[[#This Row],[DBUID]],PMD[DBUID],PMD[Indexed_Proximity_To_Groceries],"",0),
 IF(_xlpm.DataPoint = "","",VALUE(_xlpm.DataPoint)))</f>
        <v>2.6953577810773999E-2</v>
      </c>
      <c r="G1358" s="4">
        <f>_xlfn.LET(
 _xlpm.DataPoint, _xlfn.XLOOKUP(Table4[[#This Row],[DAUID]],Census[ALT_GEO_CODE],Census[Percent_Of_Income_From_Goverment_Transfers],"",0),
 IF(_xlpm.DataPoint = "","",VALUE(_xlpm.DataPoint)))</f>
        <v>11.4</v>
      </c>
      <c r="H1358" s="4">
        <f>_xlfn.LET(
 _xlpm.DataPoint, _xlfn.XLOOKUP(Table4[[#This Row],[DAUID]],Census[ALT_GEO_CODE],Census[Percent_Renters],"",0),
 IF(_xlpm.DataPoint = "","",VALUE(_xlpm.DataPoint)))</f>
        <v>17.899999999999999</v>
      </c>
      <c r="I1358" s="3">
        <f>IFERROR(_xlfn.PERCENTRANK.INC(Table4[Proximity to groceries (PMD)],Table4[[#This Row],[Proximity to groceries (PMD)]]),"")</f>
        <v>0.56000000000000005</v>
      </c>
      <c r="J1358" s="3">
        <f>IFERROR(_xlfn.PERCENTRANK.INC(Table4[Percentage of income from government transfers (Census)],Table4[[#This Row],[Percentage of income from government transfers (Census)]]),"")</f>
        <v>0.47199999999999998</v>
      </c>
      <c r="K1358" s="3">
        <f>IFERROR(_xlfn.PERCENTRANK.INC(Table4[Percentage of households that are renting (Census)],Table4[[#This Row],[Percentage of households that are renting (Census)]]),"")</f>
        <v>0.65600000000000003</v>
      </c>
      <c r="L135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0.51455622688090774</v>
      </c>
    </row>
    <row r="1359" spans="2:12" x14ac:dyDescent="0.65">
      <c r="B1359" s="3">
        <v>35211790004</v>
      </c>
      <c r="C1359" s="3">
        <v>35211790</v>
      </c>
      <c r="D1359" s="3">
        <v>126</v>
      </c>
      <c r="E1359" s="3">
        <v>825</v>
      </c>
      <c r="F1359" s="3">
        <f>_xlfn.LET(
 _xlpm.DataPoint, _xlfn.XLOOKUP(Table4[[#This Row],[DBUID]],PMD[DBUID],PMD[Indexed_Proximity_To_Groceries],"",0),
 IF(_xlpm.DataPoint = "","",VALUE(_xlpm.DataPoint)))</f>
        <v>5.8929802891350198E-2</v>
      </c>
      <c r="G1359" s="4">
        <f>_xlfn.LET(
 _xlpm.DataPoint, _xlfn.XLOOKUP(Table4[[#This Row],[DAUID]],Census[ALT_GEO_CODE],Census[Percent_Of_Income_From_Goverment_Transfers],"",0),
 IF(_xlpm.DataPoint = "","",VALUE(_xlpm.DataPoint)))</f>
        <v>11.4</v>
      </c>
      <c r="H1359" s="4">
        <f>_xlfn.LET(
 _xlpm.DataPoint, _xlfn.XLOOKUP(Table4[[#This Row],[DAUID]],Census[ALT_GEO_CODE],Census[Percent_Renters],"",0),
 IF(_xlpm.DataPoint = "","",VALUE(_xlpm.DataPoint)))</f>
        <v>17.899999999999999</v>
      </c>
      <c r="I1359" s="3">
        <f>IFERROR(_xlfn.PERCENTRANK.INC(Table4[Proximity to groceries (PMD)],Table4[[#This Row],[Proximity to groceries (PMD)]]),"")</f>
        <v>0.85699999999999998</v>
      </c>
      <c r="J1359" s="3">
        <f>IFERROR(_xlfn.PERCENTRANK.INC(Table4[Percentage of income from government transfers (Census)],Table4[[#This Row],[Percentage of income from government transfers (Census)]]),"")</f>
        <v>0.47199999999999998</v>
      </c>
      <c r="K1359" s="3">
        <f>IFERROR(_xlfn.PERCENTRANK.INC(Table4[Percentage of households that are renting (Census)],Table4[[#This Row],[Percentage of households that are renting (Census)]]),"")</f>
        <v>0.65600000000000003</v>
      </c>
      <c r="L13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60" spans="2:12" x14ac:dyDescent="0.65">
      <c r="B1360" s="3">
        <v>35211790005</v>
      </c>
      <c r="C1360" s="3">
        <v>35211790</v>
      </c>
      <c r="D1360" s="3">
        <v>175</v>
      </c>
      <c r="E1360" s="3">
        <v>825</v>
      </c>
      <c r="F1360" s="3">
        <f>_xlfn.LET(
 _xlpm.DataPoint, _xlfn.XLOOKUP(Table4[[#This Row],[DBUID]],PMD[DBUID],PMD[Indexed_Proximity_To_Groceries],"",0),
 IF(_xlpm.DataPoint = "","",VALUE(_xlpm.DataPoint)))</f>
        <v>3.2565783715644003E-2</v>
      </c>
      <c r="G1360" s="4">
        <f>_xlfn.LET(
 _xlpm.DataPoint, _xlfn.XLOOKUP(Table4[[#This Row],[DAUID]],Census[ALT_GEO_CODE],Census[Percent_Of_Income_From_Goverment_Transfers],"",0),
 IF(_xlpm.DataPoint = "","",VALUE(_xlpm.DataPoint)))</f>
        <v>11.4</v>
      </c>
      <c r="H1360" s="4">
        <f>_xlfn.LET(
 _xlpm.DataPoint, _xlfn.XLOOKUP(Table4[[#This Row],[DAUID]],Census[ALT_GEO_CODE],Census[Percent_Renters],"",0),
 IF(_xlpm.DataPoint = "","",VALUE(_xlpm.DataPoint)))</f>
        <v>17.899999999999999</v>
      </c>
      <c r="I1360" s="3">
        <f>IFERROR(_xlfn.PERCENTRANK.INC(Table4[Proximity to groceries (PMD)],Table4[[#This Row],[Proximity to groceries (PMD)]]),"")</f>
        <v>0.63100000000000001</v>
      </c>
      <c r="J1360" s="3">
        <f>IFERROR(_xlfn.PERCENTRANK.INC(Table4[Percentage of income from government transfers (Census)],Table4[[#This Row],[Percentage of income from government transfers (Census)]]),"")</f>
        <v>0.47199999999999998</v>
      </c>
      <c r="K1360" s="3">
        <f>IFERROR(_xlfn.PERCENTRANK.INC(Table4[Percentage of households that are renting (Census)],Table4[[#This Row],[Percentage of households that are renting (Census)]]),"")</f>
        <v>0.65600000000000003</v>
      </c>
      <c r="L13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61" spans="2:12" x14ac:dyDescent="0.65">
      <c r="B1361" s="3">
        <v>35211791001</v>
      </c>
      <c r="C1361" s="3">
        <v>35211791</v>
      </c>
      <c r="D1361" s="3">
        <v>356</v>
      </c>
      <c r="E1361" s="3">
        <v>1091</v>
      </c>
      <c r="F1361" s="3">
        <f>_xlfn.LET(
 _xlpm.DataPoint, _xlfn.XLOOKUP(Table4[[#This Row],[DBUID]],PMD[DBUID],PMD[Indexed_Proximity_To_Groceries],"",0),
 IF(_xlpm.DataPoint = "","",VALUE(_xlpm.DataPoint)))</f>
        <v>3.1099134634403201E-2</v>
      </c>
      <c r="G1361" s="4">
        <f>_xlfn.LET(
 _xlpm.DataPoint, _xlfn.XLOOKUP(Table4[[#This Row],[DAUID]],Census[ALT_GEO_CODE],Census[Percent_Of_Income_From_Goverment_Transfers],"",0),
 IF(_xlpm.DataPoint = "","",VALUE(_xlpm.DataPoint)))</f>
        <v>10</v>
      </c>
      <c r="H1361" s="4">
        <f>_xlfn.LET(
 _xlpm.DataPoint, _xlfn.XLOOKUP(Table4[[#This Row],[DAUID]],Census[ALT_GEO_CODE],Census[Percent_Renters],"",0),
 IF(_xlpm.DataPoint = "","",VALUE(_xlpm.DataPoint)))</f>
        <v>12.9</v>
      </c>
      <c r="I1361" s="3">
        <f>IFERROR(_xlfn.PERCENTRANK.INC(Table4[Proximity to groceries (PMD)],Table4[[#This Row],[Proximity to groceries (PMD)]]),"")</f>
        <v>0.60899999999999999</v>
      </c>
      <c r="J1361" s="3">
        <f>IFERROR(_xlfn.PERCENTRANK.INC(Table4[Percentage of income from government transfers (Census)],Table4[[#This Row],[Percentage of income from government transfers (Census)]]),"")</f>
        <v>0.27800000000000002</v>
      </c>
      <c r="K1361" s="3">
        <f>IFERROR(_xlfn.PERCENTRANK.INC(Table4[Percentage of households that are renting (Census)],Table4[[#This Row],[Percentage of households that are renting (Census)]]),"")</f>
        <v>0.433</v>
      </c>
      <c r="L136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0.36105205112930217</v>
      </c>
    </row>
    <row r="1362" spans="2:12" x14ac:dyDescent="0.65">
      <c r="B1362" s="3">
        <v>35211791002</v>
      </c>
      <c r="C1362" s="3">
        <v>35211791</v>
      </c>
      <c r="D1362" s="3">
        <v>735</v>
      </c>
      <c r="E1362" s="3">
        <v>1091</v>
      </c>
      <c r="F1362" s="3">
        <f>_xlfn.LET(
 _xlpm.DataPoint, _xlfn.XLOOKUP(Table4[[#This Row],[DBUID]],PMD[DBUID],PMD[Indexed_Proximity_To_Groceries],"",0),
 IF(_xlpm.DataPoint = "","",VALUE(_xlpm.DataPoint)))</f>
        <v>8.2459581639988001E-3</v>
      </c>
      <c r="G1362" s="4">
        <f>_xlfn.LET(
 _xlpm.DataPoint, _xlfn.XLOOKUP(Table4[[#This Row],[DAUID]],Census[ALT_GEO_CODE],Census[Percent_Of_Income_From_Goverment_Transfers],"",0),
 IF(_xlpm.DataPoint = "","",VALUE(_xlpm.DataPoint)))</f>
        <v>10</v>
      </c>
      <c r="H1362" s="4">
        <f>_xlfn.LET(
 _xlpm.DataPoint, _xlfn.XLOOKUP(Table4[[#This Row],[DAUID]],Census[ALT_GEO_CODE],Census[Percent_Renters],"",0),
 IF(_xlpm.DataPoint = "","",VALUE(_xlpm.DataPoint)))</f>
        <v>12.9</v>
      </c>
      <c r="I1362" s="3">
        <f>IFERROR(_xlfn.PERCENTRANK.INC(Table4[Proximity to groceries (PMD)],Table4[[#This Row],[Proximity to groceries (PMD)]]),"")</f>
        <v>0.188</v>
      </c>
      <c r="J1362" s="3">
        <f>IFERROR(_xlfn.PERCENTRANK.INC(Table4[Percentage of income from government transfers (Census)],Table4[[#This Row],[Percentage of income from government transfers (Census)]]),"")</f>
        <v>0.27800000000000002</v>
      </c>
      <c r="K1362" s="3">
        <f>IFERROR(_xlfn.PERCENTRANK.INC(Table4[Percentage of households that are renting (Census)],Table4[[#This Row],[Percentage of households that are renting (Census)]]),"")</f>
        <v>0.433</v>
      </c>
      <c r="L136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0.46064133605189894</v>
      </c>
    </row>
    <row r="1363" spans="2:12" x14ac:dyDescent="0.65">
      <c r="B1363" s="3">
        <v>35211792001</v>
      </c>
      <c r="C1363" s="3">
        <v>35211792</v>
      </c>
      <c r="D1363" s="3">
        <v>196</v>
      </c>
      <c r="E1363" s="3">
        <v>730</v>
      </c>
      <c r="F1363" s="3">
        <f>_xlfn.LET(
 _xlpm.DataPoint, _xlfn.XLOOKUP(Table4[[#This Row],[DBUID]],PMD[DBUID],PMD[Indexed_Proximity_To_Groceries],"",0),
 IF(_xlpm.DataPoint = "","",VALUE(_xlpm.DataPoint)))</f>
        <v>5.6578318096508998E-2</v>
      </c>
      <c r="G1363" s="4">
        <f>_xlfn.LET(
 _xlpm.DataPoint, _xlfn.XLOOKUP(Table4[[#This Row],[DAUID]],Census[ALT_GEO_CODE],Census[Percent_Of_Income_From_Goverment_Transfers],"",0),
 IF(_xlpm.DataPoint = "","",VALUE(_xlpm.DataPoint)))</f>
        <v>9.5</v>
      </c>
      <c r="H1363" s="4">
        <f>_xlfn.LET(
 _xlpm.DataPoint, _xlfn.XLOOKUP(Table4[[#This Row],[DAUID]],Census[ALT_GEO_CODE],Census[Percent_Renters],"",0),
 IF(_xlpm.DataPoint = "","",VALUE(_xlpm.DataPoint)))</f>
        <v>8.1</v>
      </c>
      <c r="I1363" s="3">
        <f>IFERROR(_xlfn.PERCENTRANK.INC(Table4[Proximity to groceries (PMD)],Table4[[#This Row],[Proximity to groceries (PMD)]]),"")</f>
        <v>0.84499999999999997</v>
      </c>
      <c r="J1363" s="3">
        <f>IFERROR(_xlfn.PERCENTRANK.INC(Table4[Percentage of income from government transfers (Census)],Table4[[#This Row],[Percentage of income from government transfers (Census)]]),"")</f>
        <v>0.20599999999999999</v>
      </c>
      <c r="K1363" s="3">
        <f>IFERROR(_xlfn.PERCENTRANK.INC(Table4[Percentage of households that are renting (Census)],Table4[[#This Row],[Percentage of households that are renting (Census)]]),"")</f>
        <v>0.21</v>
      </c>
      <c r="L13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64" spans="2:12" x14ac:dyDescent="0.65">
      <c r="B1364" s="3">
        <v>35211792003</v>
      </c>
      <c r="C1364" s="3">
        <v>35211792</v>
      </c>
      <c r="D1364" s="3">
        <v>0</v>
      </c>
      <c r="E1364" s="3">
        <v>730</v>
      </c>
      <c r="F1364" s="3">
        <f>_xlfn.LET(
 _xlpm.DataPoint, _xlfn.XLOOKUP(Table4[[#This Row],[DBUID]],PMD[DBUID],PMD[Indexed_Proximity_To_Groceries],"",0),
 IF(_xlpm.DataPoint = "","",VALUE(_xlpm.DataPoint)))</f>
        <v>2.7264639660827698E-2</v>
      </c>
      <c r="G1364" s="4">
        <f>_xlfn.LET(
 _xlpm.DataPoint, _xlfn.XLOOKUP(Table4[[#This Row],[DAUID]],Census[ALT_GEO_CODE],Census[Percent_Of_Income_From_Goverment_Transfers],"",0),
 IF(_xlpm.DataPoint = "","",VALUE(_xlpm.DataPoint)))</f>
        <v>9.5</v>
      </c>
      <c r="H1364" s="4">
        <f>_xlfn.LET(
 _xlpm.DataPoint, _xlfn.XLOOKUP(Table4[[#This Row],[DAUID]],Census[ALT_GEO_CODE],Census[Percent_Renters],"",0),
 IF(_xlpm.DataPoint = "","",VALUE(_xlpm.DataPoint)))</f>
        <v>8.1</v>
      </c>
      <c r="I1364" s="3">
        <f>IFERROR(_xlfn.PERCENTRANK.INC(Table4[Proximity to groceries (PMD)],Table4[[#This Row],[Proximity to groceries (PMD)]]),"")</f>
        <v>0.56399999999999995</v>
      </c>
      <c r="J1364" s="3">
        <f>IFERROR(_xlfn.PERCENTRANK.INC(Table4[Percentage of income from government transfers (Census)],Table4[[#This Row],[Percentage of income from government transfers (Census)]]),"")</f>
        <v>0.20599999999999999</v>
      </c>
      <c r="K1364" s="3">
        <f>IFERROR(_xlfn.PERCENTRANK.INC(Table4[Percentage of households that are renting (Census)],Table4[[#This Row],[Percentage of households that are renting (Census)]]),"")</f>
        <v>0.21</v>
      </c>
      <c r="L13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65" spans="2:12" x14ac:dyDescent="0.65">
      <c r="B1365" s="3">
        <v>35211792004</v>
      </c>
      <c r="C1365" s="3">
        <v>35211792</v>
      </c>
      <c r="D1365" s="3">
        <v>534</v>
      </c>
      <c r="E1365" s="3">
        <v>730</v>
      </c>
      <c r="F1365" s="3">
        <f>_xlfn.LET(
 _xlpm.DataPoint, _xlfn.XLOOKUP(Table4[[#This Row],[DBUID]],PMD[DBUID],PMD[Indexed_Proximity_To_Groceries],"",0),
 IF(_xlpm.DataPoint = "","",VALUE(_xlpm.DataPoint)))</f>
        <v>3.7368691577374803E-2</v>
      </c>
      <c r="G1365" s="4">
        <f>_xlfn.LET(
 _xlpm.DataPoint, _xlfn.XLOOKUP(Table4[[#This Row],[DAUID]],Census[ALT_GEO_CODE],Census[Percent_Of_Income_From_Goverment_Transfers],"",0),
 IF(_xlpm.DataPoint = "","",VALUE(_xlpm.DataPoint)))</f>
        <v>9.5</v>
      </c>
      <c r="H1365" s="4">
        <f>_xlfn.LET(
 _xlpm.DataPoint, _xlfn.XLOOKUP(Table4[[#This Row],[DAUID]],Census[ALT_GEO_CODE],Census[Percent_Renters],"",0),
 IF(_xlpm.DataPoint = "","",VALUE(_xlpm.DataPoint)))</f>
        <v>8.1</v>
      </c>
      <c r="I1365" s="3">
        <f>IFERROR(_xlfn.PERCENTRANK.INC(Table4[Proximity to groceries (PMD)],Table4[[#This Row],[Proximity to groceries (PMD)]]),"")</f>
        <v>0.68700000000000006</v>
      </c>
      <c r="J1365" s="3">
        <f>IFERROR(_xlfn.PERCENTRANK.INC(Table4[Percentage of income from government transfers (Census)],Table4[[#This Row],[Percentage of income from government transfers (Census)]]),"")</f>
        <v>0.20599999999999999</v>
      </c>
      <c r="K1365" s="3">
        <f>IFERROR(_xlfn.PERCENTRANK.INC(Table4[Percentage of households that are renting (Census)],Table4[[#This Row],[Percentage of households that are renting (Census)]]),"")</f>
        <v>0.21</v>
      </c>
      <c r="L136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0.23834732613277196</v>
      </c>
    </row>
    <row r="1366" spans="2:12" x14ac:dyDescent="0.65">
      <c r="B1366" s="3">
        <v>35211793001</v>
      </c>
      <c r="C1366" s="3">
        <v>35211793</v>
      </c>
      <c r="D1366" s="3">
        <v>666</v>
      </c>
      <c r="E1366" s="3">
        <v>1014</v>
      </c>
      <c r="F1366" s="3">
        <f>_xlfn.LET(
 _xlpm.DataPoint, _xlfn.XLOOKUP(Table4[[#This Row],[DBUID]],PMD[DBUID],PMD[Indexed_Proximity_To_Groceries],"",0),
 IF(_xlpm.DataPoint = "","",VALUE(_xlpm.DataPoint)))</f>
        <v>0.1205298997995277</v>
      </c>
      <c r="G1366" s="4">
        <f>_xlfn.LET(
 _xlpm.DataPoint, _xlfn.XLOOKUP(Table4[[#This Row],[DAUID]],Census[ALT_GEO_CODE],Census[Percent_Of_Income_From_Goverment_Transfers],"",0),
 IF(_xlpm.DataPoint = "","",VALUE(_xlpm.DataPoint)))</f>
        <v>9.4</v>
      </c>
      <c r="H1366" s="4">
        <f>_xlfn.LET(
 _xlpm.DataPoint, _xlfn.XLOOKUP(Table4[[#This Row],[DAUID]],Census[ALT_GEO_CODE],Census[Percent_Renters],"",0),
 IF(_xlpm.DataPoint = "","",VALUE(_xlpm.DataPoint)))</f>
        <v>18</v>
      </c>
      <c r="I1366" s="3">
        <f>IFERROR(_xlfn.PERCENTRANK.INC(Table4[Proximity to groceries (PMD)],Table4[[#This Row],[Proximity to groceries (PMD)]]),"")</f>
        <v>0.98</v>
      </c>
      <c r="J1366" s="3">
        <f>IFERROR(_xlfn.PERCENTRANK.INC(Table4[Percentage of income from government transfers (Census)],Table4[[#This Row],[Percentage of income from government transfers (Census)]]),"")</f>
        <v>0.192</v>
      </c>
      <c r="K1366" s="3">
        <f>IFERROR(_xlfn.PERCENTRANK.INC(Table4[Percentage of households that are renting (Census)],Table4[[#This Row],[Percentage of households that are renting (Census)]]),"")</f>
        <v>0.66200000000000003</v>
      </c>
      <c r="L136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0.13647813252457602</v>
      </c>
    </row>
    <row r="1367" spans="2:12" x14ac:dyDescent="0.65">
      <c r="B1367" s="3">
        <v>35211793002</v>
      </c>
      <c r="C1367" s="3">
        <v>35211793</v>
      </c>
      <c r="D1367" s="3">
        <v>114</v>
      </c>
      <c r="E1367" s="3">
        <v>1014</v>
      </c>
      <c r="F1367" s="3">
        <f>_xlfn.LET(
 _xlpm.DataPoint, _xlfn.XLOOKUP(Table4[[#This Row],[DBUID]],PMD[DBUID],PMD[Indexed_Proximity_To_Groceries],"",0),
 IF(_xlpm.DataPoint = "","",VALUE(_xlpm.DataPoint)))</f>
        <v>8.8881097018755295E-2</v>
      </c>
      <c r="G1367" s="4">
        <f>_xlfn.LET(
 _xlpm.DataPoint, _xlfn.XLOOKUP(Table4[[#This Row],[DAUID]],Census[ALT_GEO_CODE],Census[Percent_Of_Income_From_Goverment_Transfers],"",0),
 IF(_xlpm.DataPoint = "","",VALUE(_xlpm.DataPoint)))</f>
        <v>9.4</v>
      </c>
      <c r="H1367" s="4">
        <f>_xlfn.LET(
 _xlpm.DataPoint, _xlfn.XLOOKUP(Table4[[#This Row],[DAUID]],Census[ALT_GEO_CODE],Census[Percent_Renters],"",0),
 IF(_xlpm.DataPoint = "","",VALUE(_xlpm.DataPoint)))</f>
        <v>18</v>
      </c>
      <c r="I1367" s="3">
        <f>IFERROR(_xlfn.PERCENTRANK.INC(Table4[Proximity to groceries (PMD)],Table4[[#This Row],[Proximity to groceries (PMD)]]),"")</f>
        <v>0.94899999999999995</v>
      </c>
      <c r="J1367" s="3">
        <f>IFERROR(_xlfn.PERCENTRANK.INC(Table4[Percentage of income from government transfers (Census)],Table4[[#This Row],[Percentage of income from government transfers (Census)]]),"")</f>
        <v>0.192</v>
      </c>
      <c r="K1367" s="3">
        <f>IFERROR(_xlfn.PERCENTRANK.INC(Table4[Percentage of households that are renting (Census)],Table4[[#This Row],[Percentage of households that are renting (Census)]]),"")</f>
        <v>0.66200000000000003</v>
      </c>
      <c r="L13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68" spans="2:12" x14ac:dyDescent="0.65">
      <c r="B1368" s="3">
        <v>35211793003</v>
      </c>
      <c r="C1368" s="3">
        <v>35211793</v>
      </c>
      <c r="D1368" s="3">
        <v>234</v>
      </c>
      <c r="E1368" s="3">
        <v>1014</v>
      </c>
      <c r="F1368" s="3">
        <f>_xlfn.LET(
 _xlpm.DataPoint, _xlfn.XLOOKUP(Table4[[#This Row],[DBUID]],PMD[DBUID],PMD[Indexed_Proximity_To_Groceries],"",0),
 IF(_xlpm.DataPoint = "","",VALUE(_xlpm.DataPoint)))</f>
        <v>0.1000570706613645</v>
      </c>
      <c r="G1368" s="4">
        <f>_xlfn.LET(
 _xlpm.DataPoint, _xlfn.XLOOKUP(Table4[[#This Row],[DAUID]],Census[ALT_GEO_CODE],Census[Percent_Of_Income_From_Goverment_Transfers],"",0),
 IF(_xlpm.DataPoint = "","",VALUE(_xlpm.DataPoint)))</f>
        <v>9.4</v>
      </c>
      <c r="H1368" s="4">
        <f>_xlfn.LET(
 _xlpm.DataPoint, _xlfn.XLOOKUP(Table4[[#This Row],[DAUID]],Census[ALT_GEO_CODE],Census[Percent_Renters],"",0),
 IF(_xlpm.DataPoint = "","",VALUE(_xlpm.DataPoint)))</f>
        <v>18</v>
      </c>
      <c r="I1368" s="3">
        <f>IFERROR(_xlfn.PERCENTRANK.INC(Table4[Proximity to groceries (PMD)],Table4[[#This Row],[Proximity to groceries (PMD)]]),"")</f>
        <v>0.96499999999999997</v>
      </c>
      <c r="J1368" s="3">
        <f>IFERROR(_xlfn.PERCENTRANK.INC(Table4[Percentage of income from government transfers (Census)],Table4[[#This Row],[Percentage of income from government transfers (Census)]]),"")</f>
        <v>0.192</v>
      </c>
      <c r="K1368" s="3">
        <f>IFERROR(_xlfn.PERCENTRANK.INC(Table4[Percentage of households that are renting (Census)],Table4[[#This Row],[Percentage of households that are renting (Census)]]),"")</f>
        <v>0.66200000000000003</v>
      </c>
      <c r="L13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69" spans="2:12" x14ac:dyDescent="0.65">
      <c r="B1369" s="3">
        <v>35211794001</v>
      </c>
      <c r="C1369" s="3">
        <v>35211794</v>
      </c>
      <c r="D1369" s="3">
        <v>126</v>
      </c>
      <c r="E1369" s="3">
        <v>946</v>
      </c>
      <c r="F1369" s="3">
        <f>_xlfn.LET(
 _xlpm.DataPoint, _xlfn.XLOOKUP(Table4[[#This Row],[DBUID]],PMD[DBUID],PMD[Indexed_Proximity_To_Groceries],"",0),
 IF(_xlpm.DataPoint = "","",VALUE(_xlpm.DataPoint)))</f>
        <v>8.0152483742433805E-2</v>
      </c>
      <c r="G1369" s="4">
        <f>_xlfn.LET(
 _xlpm.DataPoint, _xlfn.XLOOKUP(Table4[[#This Row],[DAUID]],Census[ALT_GEO_CODE],Census[Percent_Of_Income_From_Goverment_Transfers],"",0),
 IF(_xlpm.DataPoint = "","",VALUE(_xlpm.DataPoint)))</f>
        <v>11.9</v>
      </c>
      <c r="H1369" s="4">
        <f>_xlfn.LET(
 _xlpm.DataPoint, _xlfn.XLOOKUP(Table4[[#This Row],[DAUID]],Census[ALT_GEO_CODE],Census[Percent_Renters],"",0),
 IF(_xlpm.DataPoint = "","",VALUE(_xlpm.DataPoint)))</f>
        <v>13</v>
      </c>
      <c r="I1369" s="3">
        <f>IFERROR(_xlfn.PERCENTRANK.INC(Table4[Proximity to groceries (PMD)],Table4[[#This Row],[Proximity to groceries (PMD)]]),"")</f>
        <v>0.93300000000000005</v>
      </c>
      <c r="J1369" s="3">
        <f>IFERROR(_xlfn.PERCENTRANK.INC(Table4[Percentage of income from government transfers (Census)],Table4[[#This Row],[Percentage of income from government transfers (Census)]]),"")</f>
        <v>0.504</v>
      </c>
      <c r="K1369" s="3">
        <f>IFERROR(_xlfn.PERCENTRANK.INC(Table4[Percentage of households that are renting (Census)],Table4[[#This Row],[Percentage of households that are renting (Census)]]),"")</f>
        <v>0.45200000000000001</v>
      </c>
      <c r="L13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70" spans="2:12" x14ac:dyDescent="0.65">
      <c r="B1370" s="3">
        <v>35211794002</v>
      </c>
      <c r="C1370" s="3">
        <v>35211794</v>
      </c>
      <c r="D1370" s="3">
        <v>423</v>
      </c>
      <c r="E1370" s="3">
        <v>946</v>
      </c>
      <c r="F1370" s="3">
        <f>_xlfn.LET(
 _xlpm.DataPoint, _xlfn.XLOOKUP(Table4[[#This Row],[DBUID]],PMD[DBUID],PMD[Indexed_Proximity_To_Groceries],"",0),
 IF(_xlpm.DataPoint = "","",VALUE(_xlpm.DataPoint)))</f>
        <v>6.5898905433237898E-2</v>
      </c>
      <c r="G1370" s="4">
        <f>_xlfn.LET(
 _xlpm.DataPoint, _xlfn.XLOOKUP(Table4[[#This Row],[DAUID]],Census[ALT_GEO_CODE],Census[Percent_Of_Income_From_Goverment_Transfers],"",0),
 IF(_xlpm.DataPoint = "","",VALUE(_xlpm.DataPoint)))</f>
        <v>11.9</v>
      </c>
      <c r="H1370" s="4">
        <f>_xlfn.LET(
 _xlpm.DataPoint, _xlfn.XLOOKUP(Table4[[#This Row],[DAUID]],Census[ALT_GEO_CODE],Census[Percent_Renters],"",0),
 IF(_xlpm.DataPoint = "","",VALUE(_xlpm.DataPoint)))</f>
        <v>13</v>
      </c>
      <c r="I1370" s="3">
        <f>IFERROR(_xlfn.PERCENTRANK.INC(Table4[Proximity to groceries (PMD)],Table4[[#This Row],[Proximity to groceries (PMD)]]),"")</f>
        <v>0.89400000000000002</v>
      </c>
      <c r="J1370" s="3">
        <f>IFERROR(_xlfn.PERCENTRANK.INC(Table4[Percentage of income from government transfers (Census)],Table4[[#This Row],[Percentage of income from government transfers (Census)]]),"")</f>
        <v>0.504</v>
      </c>
      <c r="K1370" s="3">
        <f>IFERROR(_xlfn.PERCENTRANK.INC(Table4[Percentage of households that are renting (Census)],Table4[[#This Row],[Percentage of households that are renting (Census)]]),"")</f>
        <v>0.45200000000000001</v>
      </c>
      <c r="L137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0.28904021981476391</v>
      </c>
    </row>
    <row r="1371" spans="2:12" x14ac:dyDescent="0.65">
      <c r="B1371" s="3">
        <v>35211794003</v>
      </c>
      <c r="C1371" s="3">
        <v>35211794</v>
      </c>
      <c r="D1371" s="3">
        <v>214</v>
      </c>
      <c r="E1371" s="3">
        <v>946</v>
      </c>
      <c r="F1371" s="3">
        <f>_xlfn.LET(
 _xlpm.DataPoint, _xlfn.XLOOKUP(Table4[[#This Row],[DBUID]],PMD[DBUID],PMD[Indexed_Proximity_To_Groceries],"",0),
 IF(_xlpm.DataPoint = "","",VALUE(_xlpm.DataPoint)))</f>
        <v>6.4905958870898797E-2</v>
      </c>
      <c r="G1371" s="4">
        <f>_xlfn.LET(
 _xlpm.DataPoint, _xlfn.XLOOKUP(Table4[[#This Row],[DAUID]],Census[ALT_GEO_CODE],Census[Percent_Of_Income_From_Goverment_Transfers],"",0),
 IF(_xlpm.DataPoint = "","",VALUE(_xlpm.DataPoint)))</f>
        <v>11.9</v>
      </c>
      <c r="H1371" s="4">
        <f>_xlfn.LET(
 _xlpm.DataPoint, _xlfn.XLOOKUP(Table4[[#This Row],[DAUID]],Census[ALT_GEO_CODE],Census[Percent_Renters],"",0),
 IF(_xlpm.DataPoint = "","",VALUE(_xlpm.DataPoint)))</f>
        <v>13</v>
      </c>
      <c r="I1371" s="3">
        <f>IFERROR(_xlfn.PERCENTRANK.INC(Table4[Proximity to groceries (PMD)],Table4[[#This Row],[Proximity to groceries (PMD)]]),"")</f>
        <v>0.88700000000000001</v>
      </c>
      <c r="J1371" s="3">
        <f>IFERROR(_xlfn.PERCENTRANK.INC(Table4[Percentage of income from government transfers (Census)],Table4[[#This Row],[Percentage of income from government transfers (Census)]]),"")</f>
        <v>0.504</v>
      </c>
      <c r="K1371" s="3">
        <f>IFERROR(_xlfn.PERCENTRANK.INC(Table4[Percentage of households that are renting (Census)],Table4[[#This Row],[Percentage of households that are renting (Census)]]),"")</f>
        <v>0.45200000000000001</v>
      </c>
      <c r="L13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72" spans="2:12" x14ac:dyDescent="0.65">
      <c r="B1372" s="3">
        <v>35211794004</v>
      </c>
      <c r="C1372" s="3">
        <v>35211794</v>
      </c>
      <c r="D1372" s="3">
        <v>183</v>
      </c>
      <c r="E1372" s="3">
        <v>946</v>
      </c>
      <c r="F1372" s="3">
        <f>_xlfn.LET(
 _xlpm.DataPoint, _xlfn.XLOOKUP(Table4[[#This Row],[DBUID]],PMD[DBUID],PMD[Indexed_Proximity_To_Groceries],"",0),
 IF(_xlpm.DataPoint = "","",VALUE(_xlpm.DataPoint)))</f>
        <v>6.6129210080409701E-2</v>
      </c>
      <c r="G1372" s="4">
        <f>_xlfn.LET(
 _xlpm.DataPoint, _xlfn.XLOOKUP(Table4[[#This Row],[DAUID]],Census[ALT_GEO_CODE],Census[Percent_Of_Income_From_Goverment_Transfers],"",0),
 IF(_xlpm.DataPoint = "","",VALUE(_xlpm.DataPoint)))</f>
        <v>11.9</v>
      </c>
      <c r="H1372" s="4">
        <f>_xlfn.LET(
 _xlpm.DataPoint, _xlfn.XLOOKUP(Table4[[#This Row],[DAUID]],Census[ALT_GEO_CODE],Census[Percent_Renters],"",0),
 IF(_xlpm.DataPoint = "","",VALUE(_xlpm.DataPoint)))</f>
        <v>13</v>
      </c>
      <c r="I1372" s="3">
        <f>IFERROR(_xlfn.PERCENTRANK.INC(Table4[Proximity to groceries (PMD)],Table4[[#This Row],[Proximity to groceries (PMD)]]),"")</f>
        <v>0.89500000000000002</v>
      </c>
      <c r="J1372" s="3">
        <f>IFERROR(_xlfn.PERCENTRANK.INC(Table4[Percentage of income from government transfers (Census)],Table4[[#This Row],[Percentage of income from government transfers (Census)]]),"")</f>
        <v>0.504</v>
      </c>
      <c r="K1372" s="3">
        <f>IFERROR(_xlfn.PERCENTRANK.INC(Table4[Percentage of households that are renting (Census)],Table4[[#This Row],[Percentage of households that are renting (Census)]]),"")</f>
        <v>0.45200000000000001</v>
      </c>
      <c r="L13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73" spans="2:12" x14ac:dyDescent="0.65">
      <c r="B1373" s="3">
        <v>35211795001</v>
      </c>
      <c r="C1373" s="3">
        <v>35211795</v>
      </c>
      <c r="D1373" s="3">
        <v>236</v>
      </c>
      <c r="E1373" s="3">
        <v>772</v>
      </c>
      <c r="F1373" s="3">
        <f>_xlfn.LET(
 _xlpm.DataPoint, _xlfn.XLOOKUP(Table4[[#This Row],[DBUID]],PMD[DBUID],PMD[Indexed_Proximity_To_Groceries],"",0),
 IF(_xlpm.DataPoint = "","",VALUE(_xlpm.DataPoint)))</f>
        <v>8.5515760000825197E-2</v>
      </c>
      <c r="G1373" s="4">
        <f>_xlfn.LET(
 _xlpm.DataPoint, _xlfn.XLOOKUP(Table4[[#This Row],[DAUID]],Census[ALT_GEO_CODE],Census[Percent_Of_Income_From_Goverment_Transfers],"",0),
 IF(_xlpm.DataPoint = "","",VALUE(_xlpm.DataPoint)))</f>
        <v>10.5</v>
      </c>
      <c r="H1373" s="4">
        <f>_xlfn.LET(
 _xlpm.DataPoint, _xlfn.XLOOKUP(Table4[[#This Row],[DAUID]],Census[ALT_GEO_CODE],Census[Percent_Renters],"",0),
 IF(_xlpm.DataPoint = "","",VALUE(_xlpm.DataPoint)))</f>
        <v>9.5</v>
      </c>
      <c r="I1373" s="3">
        <f>IFERROR(_xlfn.PERCENTRANK.INC(Table4[Proximity to groceries (PMD)],Table4[[#This Row],[Proximity to groceries (PMD)]]),"")</f>
        <v>0.94499999999999995</v>
      </c>
      <c r="J1373" s="3">
        <f>IFERROR(_xlfn.PERCENTRANK.INC(Table4[Percentage of income from government transfers (Census)],Table4[[#This Row],[Percentage of income from government transfers (Census)]]),"")</f>
        <v>0.32300000000000001</v>
      </c>
      <c r="K1373" s="3">
        <f>IFERROR(_xlfn.PERCENTRANK.INC(Table4[Percentage of households that are renting (Census)],Table4[[#This Row],[Percentage of households that are renting (Census)]]),"")</f>
        <v>0.26600000000000001</v>
      </c>
      <c r="L13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74" spans="2:12" x14ac:dyDescent="0.65">
      <c r="B1374" s="3">
        <v>35211795002</v>
      </c>
      <c r="C1374" s="3">
        <v>35211795</v>
      </c>
      <c r="D1374" s="3">
        <v>165</v>
      </c>
      <c r="E1374" s="3">
        <v>772</v>
      </c>
      <c r="F1374" s="3">
        <f>_xlfn.LET(
 _xlpm.DataPoint, _xlfn.XLOOKUP(Table4[[#This Row],[DBUID]],PMD[DBUID],PMD[Indexed_Proximity_To_Groceries],"",0),
 IF(_xlpm.DataPoint = "","",VALUE(_xlpm.DataPoint)))</f>
        <v>0.12258617502154311</v>
      </c>
      <c r="G1374" s="4">
        <f>_xlfn.LET(
 _xlpm.DataPoint, _xlfn.XLOOKUP(Table4[[#This Row],[DAUID]],Census[ALT_GEO_CODE],Census[Percent_Of_Income_From_Goverment_Transfers],"",0),
 IF(_xlpm.DataPoint = "","",VALUE(_xlpm.DataPoint)))</f>
        <v>10.5</v>
      </c>
      <c r="H1374" s="4">
        <f>_xlfn.LET(
 _xlpm.DataPoint, _xlfn.XLOOKUP(Table4[[#This Row],[DAUID]],Census[ALT_GEO_CODE],Census[Percent_Renters],"",0),
 IF(_xlpm.DataPoint = "","",VALUE(_xlpm.DataPoint)))</f>
        <v>9.5</v>
      </c>
      <c r="I1374" s="3">
        <f>IFERROR(_xlfn.PERCENTRANK.INC(Table4[Proximity to groceries (PMD)],Table4[[#This Row],[Proximity to groceries (PMD)]]),"")</f>
        <v>0.98199999999999998</v>
      </c>
      <c r="J1374" s="3">
        <f>IFERROR(_xlfn.PERCENTRANK.INC(Table4[Percentage of income from government transfers (Census)],Table4[[#This Row],[Percentage of income from government transfers (Census)]]),"")</f>
        <v>0.32300000000000001</v>
      </c>
      <c r="K1374" s="3">
        <f>IFERROR(_xlfn.PERCENTRANK.INC(Table4[Percentage of households that are renting (Census)],Table4[[#This Row],[Percentage of households that are renting (Census)]]),"")</f>
        <v>0.26600000000000001</v>
      </c>
      <c r="L13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75" spans="2:12" x14ac:dyDescent="0.65">
      <c r="B1375" s="3">
        <v>35211795003</v>
      </c>
      <c r="C1375" s="3">
        <v>35211795</v>
      </c>
      <c r="D1375" s="3">
        <v>371</v>
      </c>
      <c r="E1375" s="3">
        <v>772</v>
      </c>
      <c r="F1375" s="3">
        <f>_xlfn.LET(
 _xlpm.DataPoint, _xlfn.XLOOKUP(Table4[[#This Row],[DBUID]],PMD[DBUID],PMD[Indexed_Proximity_To_Groceries],"",0),
 IF(_xlpm.DataPoint = "","",VALUE(_xlpm.DataPoint)))</f>
        <v>0.19882773326074329</v>
      </c>
      <c r="G1375" s="4">
        <f>_xlfn.LET(
 _xlpm.DataPoint, _xlfn.XLOOKUP(Table4[[#This Row],[DAUID]],Census[ALT_GEO_CODE],Census[Percent_Of_Income_From_Goverment_Transfers],"",0),
 IF(_xlpm.DataPoint = "","",VALUE(_xlpm.DataPoint)))</f>
        <v>10.5</v>
      </c>
      <c r="H1375" s="4">
        <f>_xlfn.LET(
 _xlpm.DataPoint, _xlfn.XLOOKUP(Table4[[#This Row],[DAUID]],Census[ALT_GEO_CODE],Census[Percent_Renters],"",0),
 IF(_xlpm.DataPoint = "","",VALUE(_xlpm.DataPoint)))</f>
        <v>9.5</v>
      </c>
      <c r="I1375" s="3">
        <f>IFERROR(_xlfn.PERCENTRANK.INC(Table4[Proximity to groceries (PMD)],Table4[[#This Row],[Proximity to groceries (PMD)]]),"")</f>
        <v>0.995</v>
      </c>
      <c r="J1375" s="3">
        <f>IFERROR(_xlfn.PERCENTRANK.INC(Table4[Percentage of income from government transfers (Census)],Table4[[#This Row],[Percentage of income from government transfers (Census)]]),"")</f>
        <v>0.32300000000000001</v>
      </c>
      <c r="K1375" s="3">
        <f>IFERROR(_xlfn.PERCENTRANK.INC(Table4[Percentage of households that are renting (Census)],Table4[[#This Row],[Percentage of households that are renting (Census)]]),"")</f>
        <v>0.26600000000000001</v>
      </c>
      <c r="L137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7.5454426248068682E-2</v>
      </c>
    </row>
    <row r="1376" spans="2:12" x14ac:dyDescent="0.65">
      <c r="B1376" s="3">
        <v>35211796001</v>
      </c>
      <c r="C1376" s="3">
        <v>35211796</v>
      </c>
      <c r="D1376" s="3">
        <v>492</v>
      </c>
      <c r="E1376" s="3">
        <v>921</v>
      </c>
      <c r="F1376" s="3">
        <f>_xlfn.LET(
 _xlpm.DataPoint, _xlfn.XLOOKUP(Table4[[#This Row],[DBUID]],PMD[DBUID],PMD[Indexed_Proximity_To_Groceries],"",0),
 IF(_xlpm.DataPoint = "","",VALUE(_xlpm.DataPoint)))</f>
        <v>6.6894635012132095E-2</v>
      </c>
      <c r="G1376" s="4">
        <f>_xlfn.LET(
 _xlpm.DataPoint, _xlfn.XLOOKUP(Table4[[#This Row],[DAUID]],Census[ALT_GEO_CODE],Census[Percent_Of_Income_From_Goverment_Transfers],"",0),
 IF(_xlpm.DataPoint = "","",VALUE(_xlpm.DataPoint)))</f>
        <v>12.1</v>
      </c>
      <c r="H1376" s="4">
        <f>_xlfn.LET(
 _xlpm.DataPoint, _xlfn.XLOOKUP(Table4[[#This Row],[DAUID]],Census[ALT_GEO_CODE],Census[Percent_Renters],"",0),
 IF(_xlpm.DataPoint = "","",VALUE(_xlpm.DataPoint)))</f>
        <v>7.8</v>
      </c>
      <c r="I1376" s="3">
        <f>IFERROR(_xlfn.PERCENTRANK.INC(Table4[Proximity to groceries (PMD)],Table4[[#This Row],[Proximity to groceries (PMD)]]),"")</f>
        <v>0.89700000000000002</v>
      </c>
      <c r="J1376" s="3">
        <f>IFERROR(_xlfn.PERCENTRANK.INC(Table4[Percentage of income from government transfers (Census)],Table4[[#This Row],[Percentage of income from government transfers (Census)]]),"")</f>
        <v>0.53800000000000003</v>
      </c>
      <c r="K1376" s="3">
        <f>IFERROR(_xlfn.PERCENTRANK.INC(Table4[Percentage of households that are renting (Census)],Table4[[#This Row],[Percentage of households that are renting (Census)]]),"")</f>
        <v>0.193</v>
      </c>
      <c r="L137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0.22032254341485188</v>
      </c>
    </row>
    <row r="1377" spans="2:12" x14ac:dyDescent="0.65">
      <c r="B1377" s="3">
        <v>35211796002</v>
      </c>
      <c r="C1377" s="3">
        <v>35211796</v>
      </c>
      <c r="D1377" s="3">
        <v>181</v>
      </c>
      <c r="E1377" s="3">
        <v>921</v>
      </c>
      <c r="F1377" s="3">
        <f>_xlfn.LET(
 _xlpm.DataPoint, _xlfn.XLOOKUP(Table4[[#This Row],[DBUID]],PMD[DBUID],PMD[Indexed_Proximity_To_Groceries],"",0),
 IF(_xlpm.DataPoint = "","",VALUE(_xlpm.DataPoint)))</f>
        <v>6.1070705942800702E-2</v>
      </c>
      <c r="G1377" s="4">
        <f>_xlfn.LET(
 _xlpm.DataPoint, _xlfn.XLOOKUP(Table4[[#This Row],[DAUID]],Census[ALT_GEO_CODE],Census[Percent_Of_Income_From_Goverment_Transfers],"",0),
 IF(_xlpm.DataPoint = "","",VALUE(_xlpm.DataPoint)))</f>
        <v>12.1</v>
      </c>
      <c r="H1377" s="4">
        <f>_xlfn.LET(
 _xlpm.DataPoint, _xlfn.XLOOKUP(Table4[[#This Row],[DAUID]],Census[ALT_GEO_CODE],Census[Percent_Renters],"",0),
 IF(_xlpm.DataPoint = "","",VALUE(_xlpm.DataPoint)))</f>
        <v>7.8</v>
      </c>
      <c r="I1377" s="3">
        <f>IFERROR(_xlfn.PERCENTRANK.INC(Table4[Proximity to groceries (PMD)],Table4[[#This Row],[Proximity to groceries (PMD)]]),"")</f>
        <v>0.86899999999999999</v>
      </c>
      <c r="J1377" s="3">
        <f>IFERROR(_xlfn.PERCENTRANK.INC(Table4[Percentage of income from government transfers (Census)],Table4[[#This Row],[Percentage of income from government transfers (Census)]]),"")</f>
        <v>0.53800000000000003</v>
      </c>
      <c r="K1377" s="3">
        <f>IFERROR(_xlfn.PERCENTRANK.INC(Table4[Percentage of households that are renting (Census)],Table4[[#This Row],[Percentage of households that are renting (Census)]]),"")</f>
        <v>0.193</v>
      </c>
      <c r="L13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78" spans="2:12" x14ac:dyDescent="0.65">
      <c r="B1378" s="3">
        <v>35211796003</v>
      </c>
      <c r="C1378" s="3">
        <v>35211796</v>
      </c>
      <c r="D1378" s="3">
        <v>248</v>
      </c>
      <c r="E1378" s="3">
        <v>921</v>
      </c>
      <c r="F1378" s="3">
        <f>_xlfn.LET(
 _xlpm.DataPoint, _xlfn.XLOOKUP(Table4[[#This Row],[DBUID]],PMD[DBUID],PMD[Indexed_Proximity_To_Groceries],"",0),
 IF(_xlpm.DataPoint = "","",VALUE(_xlpm.DataPoint)))</f>
        <v>5.6516413130186002E-2</v>
      </c>
      <c r="G1378" s="4">
        <f>_xlfn.LET(
 _xlpm.DataPoint, _xlfn.XLOOKUP(Table4[[#This Row],[DAUID]],Census[ALT_GEO_CODE],Census[Percent_Of_Income_From_Goverment_Transfers],"",0),
 IF(_xlpm.DataPoint = "","",VALUE(_xlpm.DataPoint)))</f>
        <v>12.1</v>
      </c>
      <c r="H1378" s="4">
        <f>_xlfn.LET(
 _xlpm.DataPoint, _xlfn.XLOOKUP(Table4[[#This Row],[DAUID]],Census[ALT_GEO_CODE],Census[Percent_Renters],"",0),
 IF(_xlpm.DataPoint = "","",VALUE(_xlpm.DataPoint)))</f>
        <v>7.8</v>
      </c>
      <c r="I1378" s="3">
        <f>IFERROR(_xlfn.PERCENTRANK.INC(Table4[Proximity to groceries (PMD)],Table4[[#This Row],[Proximity to groceries (PMD)]]),"")</f>
        <v>0.84399999999999997</v>
      </c>
      <c r="J1378" s="3">
        <f>IFERROR(_xlfn.PERCENTRANK.INC(Table4[Percentage of income from government transfers (Census)],Table4[[#This Row],[Percentage of income from government transfers (Census)]]),"")</f>
        <v>0.53800000000000003</v>
      </c>
      <c r="K1378" s="3">
        <f>IFERROR(_xlfn.PERCENTRANK.INC(Table4[Percentage of households that are renting (Census)],Table4[[#This Row],[Percentage of households that are renting (Census)]]),"")</f>
        <v>0.193</v>
      </c>
      <c r="L13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79" spans="2:12" x14ac:dyDescent="0.65">
      <c r="B1379" s="3">
        <v>35211797001</v>
      </c>
      <c r="C1379" s="3">
        <v>35211797</v>
      </c>
      <c r="D1379" s="3">
        <v>131</v>
      </c>
      <c r="E1379" s="3">
        <v>1521</v>
      </c>
      <c r="F1379" s="3">
        <f>_xlfn.LET(
 _xlpm.DataPoint, _xlfn.XLOOKUP(Table4[[#This Row],[DBUID]],PMD[DBUID],PMD[Indexed_Proximity_To_Groceries],"",0),
 IF(_xlpm.DataPoint = "","",VALUE(_xlpm.DataPoint)))</f>
        <v>3.9299508129616002E-2</v>
      </c>
      <c r="G1379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379" s="4">
        <f>_xlfn.LET(
 _xlpm.DataPoint, _xlfn.XLOOKUP(Table4[[#This Row],[DAUID]],Census[ALT_GEO_CODE],Census[Percent_Renters],"",0),
 IF(_xlpm.DataPoint = "","",VALUE(_xlpm.DataPoint)))</f>
        <v>12.3</v>
      </c>
      <c r="I1379" s="3">
        <f>IFERROR(_xlfn.PERCENTRANK.INC(Table4[Proximity to groceries (PMD)],Table4[[#This Row],[Proximity to groceries (PMD)]]),"")</f>
        <v>0.71099999999999997</v>
      </c>
      <c r="J1379" s="3">
        <f>IFERROR(_xlfn.PERCENTRANK.INC(Table4[Percentage of income from government transfers (Census)],Table4[[#This Row],[Percentage of income from government transfers (Census)]]),"")</f>
        <v>0.16700000000000001</v>
      </c>
      <c r="K1379" s="3">
        <f>IFERROR(_xlfn.PERCENTRANK.INC(Table4[Percentage of households that are renting (Census)],Table4[[#This Row],[Percentage of households that are renting (Census)]]),"")</f>
        <v>0.41499999999999998</v>
      </c>
      <c r="L13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80" spans="2:12" x14ac:dyDescent="0.65">
      <c r="B1380" s="3">
        <v>35211797003</v>
      </c>
      <c r="C1380" s="3">
        <v>35211797</v>
      </c>
      <c r="D1380" s="3">
        <v>206</v>
      </c>
      <c r="E1380" s="3">
        <v>1521</v>
      </c>
      <c r="F1380" s="3">
        <f>_xlfn.LET(
 _xlpm.DataPoint, _xlfn.XLOOKUP(Table4[[#This Row],[DBUID]],PMD[DBUID],PMD[Indexed_Proximity_To_Groceries],"",0),
 IF(_xlpm.DataPoint = "","",VALUE(_xlpm.DataPoint)))</f>
        <v>6.1115670051678103E-2</v>
      </c>
      <c r="G1380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380" s="4">
        <f>_xlfn.LET(
 _xlpm.DataPoint, _xlfn.XLOOKUP(Table4[[#This Row],[DAUID]],Census[ALT_GEO_CODE],Census[Percent_Renters],"",0),
 IF(_xlpm.DataPoint = "","",VALUE(_xlpm.DataPoint)))</f>
        <v>12.3</v>
      </c>
      <c r="I1380" s="3">
        <f>IFERROR(_xlfn.PERCENTRANK.INC(Table4[Proximity to groceries (PMD)],Table4[[#This Row],[Proximity to groceries (PMD)]]),"")</f>
        <v>0.87</v>
      </c>
      <c r="J1380" s="3">
        <f>IFERROR(_xlfn.PERCENTRANK.INC(Table4[Percentage of income from government transfers (Census)],Table4[[#This Row],[Percentage of income from government transfers (Census)]]),"")</f>
        <v>0.16700000000000001</v>
      </c>
      <c r="K1380" s="3">
        <f>IFERROR(_xlfn.PERCENTRANK.INC(Table4[Percentage of households that are renting (Census)],Table4[[#This Row],[Percentage of households that are renting (Census)]]),"")</f>
        <v>0.41499999999999998</v>
      </c>
      <c r="L13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81" spans="2:12" x14ac:dyDescent="0.65">
      <c r="B1381" s="3">
        <v>35211797004</v>
      </c>
      <c r="C1381" s="3">
        <v>35211797</v>
      </c>
      <c r="D1381" s="3">
        <v>246</v>
      </c>
      <c r="E1381" s="3">
        <v>1521</v>
      </c>
      <c r="F1381" s="3">
        <f>_xlfn.LET(
 _xlpm.DataPoint, _xlfn.XLOOKUP(Table4[[#This Row],[DBUID]],PMD[DBUID],PMD[Indexed_Proximity_To_Groceries],"",0),
 IF(_xlpm.DataPoint = "","",VALUE(_xlpm.DataPoint)))</f>
        <v>6.0984345768107601E-2</v>
      </c>
      <c r="G1381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381" s="4">
        <f>_xlfn.LET(
 _xlpm.DataPoint, _xlfn.XLOOKUP(Table4[[#This Row],[DAUID]],Census[ALT_GEO_CODE],Census[Percent_Renters],"",0),
 IF(_xlpm.DataPoint = "","",VALUE(_xlpm.DataPoint)))</f>
        <v>12.3</v>
      </c>
      <c r="I1381" s="3">
        <f>IFERROR(_xlfn.PERCENTRANK.INC(Table4[Proximity to groceries (PMD)],Table4[[#This Row],[Proximity to groceries (PMD)]]),"")</f>
        <v>0.86699999999999999</v>
      </c>
      <c r="J1381" s="3">
        <f>IFERROR(_xlfn.PERCENTRANK.INC(Table4[Percentage of income from government transfers (Census)],Table4[[#This Row],[Percentage of income from government transfers (Census)]]),"")</f>
        <v>0.16700000000000001</v>
      </c>
      <c r="K1381" s="3">
        <f>IFERROR(_xlfn.PERCENTRANK.INC(Table4[Percentage of households that are renting (Census)],Table4[[#This Row],[Percentage of households that are renting (Census)]]),"")</f>
        <v>0.41499999999999998</v>
      </c>
      <c r="L13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82" spans="2:12" x14ac:dyDescent="0.65">
      <c r="B1382" s="3">
        <v>35211797005</v>
      </c>
      <c r="C1382" s="3">
        <v>35211797</v>
      </c>
      <c r="D1382" s="3">
        <v>938</v>
      </c>
      <c r="E1382" s="3">
        <v>1521</v>
      </c>
      <c r="F1382" s="3">
        <f>_xlfn.LET(
 _xlpm.DataPoint, _xlfn.XLOOKUP(Table4[[#This Row],[DBUID]],PMD[DBUID],PMD[Indexed_Proximity_To_Groceries],"",0),
 IF(_xlpm.DataPoint = "","",VALUE(_xlpm.DataPoint)))</f>
        <v>3.4609116685997698E-2</v>
      </c>
      <c r="G1382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382" s="4">
        <f>_xlfn.LET(
 _xlpm.DataPoint, _xlfn.XLOOKUP(Table4[[#This Row],[DAUID]],Census[ALT_GEO_CODE],Census[Percent_Renters],"",0),
 IF(_xlpm.DataPoint = "","",VALUE(_xlpm.DataPoint)))</f>
        <v>12.3</v>
      </c>
      <c r="I1382" s="3">
        <f>IFERROR(_xlfn.PERCENTRANK.INC(Table4[Proximity to groceries (PMD)],Table4[[#This Row],[Proximity to groceries (PMD)]]),"")</f>
        <v>0.65900000000000003</v>
      </c>
      <c r="J1382" s="3">
        <f>IFERROR(_xlfn.PERCENTRANK.INC(Table4[Percentage of income from government transfers (Census)],Table4[[#This Row],[Percentage of income from government transfers (Census)]]),"")</f>
        <v>0.16700000000000001</v>
      </c>
      <c r="K1382" s="3">
        <f>IFERROR(_xlfn.PERCENTRANK.INC(Table4[Percentage of households that are renting (Census)],Table4[[#This Row],[Percentage of households that are renting (Census)]]),"")</f>
        <v>0.41499999999999998</v>
      </c>
      <c r="L138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0.28697208225164722</v>
      </c>
    </row>
    <row r="1383" spans="2:12" x14ac:dyDescent="0.65">
      <c r="B1383" s="3">
        <v>35211797006</v>
      </c>
      <c r="C1383" s="3">
        <v>35211797</v>
      </c>
      <c r="D1383" s="3">
        <v>0</v>
      </c>
      <c r="E1383" s="3">
        <v>1521</v>
      </c>
      <c r="F1383" s="3" t="str">
        <f>_xlfn.LET(
 _xlpm.DataPoint, _xlfn.XLOOKUP(Table4[[#This Row],[DBUID]],PMD[DBUID],PMD[Indexed_Proximity_To_Groceries],"",0),
 IF(_xlpm.DataPoint = "","",VALUE(_xlpm.DataPoint)))</f>
        <v/>
      </c>
      <c r="G1383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383" s="4">
        <f>_xlfn.LET(
 _xlpm.DataPoint, _xlfn.XLOOKUP(Table4[[#This Row],[DAUID]],Census[ALT_GEO_CODE],Census[Percent_Renters],"",0),
 IF(_xlpm.DataPoint = "","",VALUE(_xlpm.DataPoint)))</f>
        <v>12.3</v>
      </c>
      <c r="I1383" s="3" t="str">
        <f>IFERROR(_xlfn.PERCENTRANK.INC(Table4[Proximity to groceries (PMD)],Table4[[#This Row],[Proximity to groceries (PMD)]]),"")</f>
        <v/>
      </c>
      <c r="J1383" s="3">
        <f>IFERROR(_xlfn.PERCENTRANK.INC(Table4[Percentage of income from government transfers (Census)],Table4[[#This Row],[Percentage of income from government transfers (Census)]]),"")</f>
        <v>0.16700000000000001</v>
      </c>
      <c r="K1383" s="3">
        <f>IFERROR(_xlfn.PERCENTRANK.INC(Table4[Percentage of households that are renting (Census)],Table4[[#This Row],[Percentage of households that are renting (Census)]]),"")</f>
        <v>0.41499999999999998</v>
      </c>
      <c r="L13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84" spans="2:12" x14ac:dyDescent="0.65">
      <c r="B1384" s="3">
        <v>35211801001</v>
      </c>
      <c r="C1384" s="3">
        <v>35211801</v>
      </c>
      <c r="D1384" s="3">
        <v>496</v>
      </c>
      <c r="E1384" s="3">
        <v>496</v>
      </c>
      <c r="F1384" s="3">
        <f>_xlfn.LET(
 _xlpm.DataPoint, _xlfn.XLOOKUP(Table4[[#This Row],[DBUID]],PMD[DBUID],PMD[Indexed_Proximity_To_Groceries],"",0),
 IF(_xlpm.DataPoint = "","",VALUE(_xlpm.DataPoint)))</f>
        <v>3.6545331544288002E-3</v>
      </c>
      <c r="G1384" s="4">
        <f>_xlfn.LET(
 _xlpm.DataPoint, _xlfn.XLOOKUP(Table4[[#This Row],[DAUID]],Census[ALT_GEO_CODE],Census[Percent_Of_Income_From_Goverment_Transfers],"",0),
 IF(_xlpm.DataPoint = "","",VALUE(_xlpm.DataPoint)))</f>
        <v>14.3</v>
      </c>
      <c r="H1384" s="4">
        <f>_xlfn.LET(
 _xlpm.DataPoint, _xlfn.XLOOKUP(Table4[[#This Row],[DAUID]],Census[ALT_GEO_CODE],Census[Percent_Renters],"",0),
 IF(_xlpm.DataPoint = "","",VALUE(_xlpm.DataPoint)))</f>
        <v>10.3</v>
      </c>
      <c r="I1384" s="3">
        <f>IFERROR(_xlfn.PERCENTRANK.INC(Table4[Proximity to groceries (PMD)],Table4[[#This Row],[Proximity to groceries (PMD)]]),"")</f>
        <v>6.0999999999999999E-2</v>
      </c>
      <c r="J1384" s="3">
        <f>IFERROR(_xlfn.PERCENTRANK.INC(Table4[Percentage of income from government transfers (Census)],Table4[[#This Row],[Percentage of income from government transfers (Census)]]),"")</f>
        <v>0.78400000000000003</v>
      </c>
      <c r="K1384" s="3">
        <f>IFERROR(_xlfn.PERCENTRANK.INC(Table4[Percentage of households that are renting (Census)],Table4[[#This Row],[Percentage of households that are renting (Census)]]),"")</f>
        <v>0.29499999999999998</v>
      </c>
      <c r="L13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85" spans="2:12" x14ac:dyDescent="0.65">
      <c r="B1385" s="3">
        <v>35211802001</v>
      </c>
      <c r="C1385" s="3">
        <v>35211802</v>
      </c>
      <c r="D1385" s="3">
        <v>424</v>
      </c>
      <c r="E1385" s="3">
        <v>668</v>
      </c>
      <c r="F1385" s="3">
        <f>_xlfn.LET(
 _xlpm.DataPoint, _xlfn.XLOOKUP(Table4[[#This Row],[DBUID]],PMD[DBUID],PMD[Indexed_Proximity_To_Groceries],"",0),
 IF(_xlpm.DataPoint = "","",VALUE(_xlpm.DataPoint)))</f>
        <v>3.0904452503736999E-3</v>
      </c>
      <c r="G1385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385" s="4">
        <f>_xlfn.LET(
 _xlpm.DataPoint, _xlfn.XLOOKUP(Table4[[#This Row],[DAUID]],Census[ALT_GEO_CODE],Census[Percent_Renters],"",0),
 IF(_xlpm.DataPoint = "","",VALUE(_xlpm.DataPoint)))</f>
        <v>13.9</v>
      </c>
      <c r="I1385" s="3">
        <f>IFERROR(_xlfn.PERCENTRANK.INC(Table4[Proximity to groceries (PMD)],Table4[[#This Row],[Proximity to groceries (PMD)]]),"")</f>
        <v>4.4999999999999998E-2</v>
      </c>
      <c r="J1385" s="3">
        <f>IFERROR(_xlfn.PERCENTRANK.INC(Table4[Percentage of income from government transfers (Census)],Table4[[#This Row],[Percentage of income from government transfers (Census)]]),"")</f>
        <v>0.246</v>
      </c>
      <c r="K1385" s="3">
        <f>IFERROR(_xlfn.PERCENTRANK.INC(Table4[Percentage of households that are renting (Census)],Table4[[#This Row],[Percentage of households that are renting (Census)]]),"")</f>
        <v>0.47699999999999998</v>
      </c>
      <c r="L138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0.48211682286232921</v>
      </c>
    </row>
    <row r="1386" spans="2:12" x14ac:dyDescent="0.65">
      <c r="B1386" s="3">
        <v>35211802002</v>
      </c>
      <c r="C1386" s="3">
        <v>35211802</v>
      </c>
      <c r="D1386" s="3">
        <v>244</v>
      </c>
      <c r="E1386" s="3">
        <v>668</v>
      </c>
      <c r="F1386" s="3">
        <f>_xlfn.LET(
 _xlpm.DataPoint, _xlfn.XLOOKUP(Table4[[#This Row],[DBUID]],PMD[DBUID],PMD[Indexed_Proximity_To_Groceries],"",0),
 IF(_xlpm.DataPoint = "","",VALUE(_xlpm.DataPoint)))</f>
        <v>3.1396709168293999E-3</v>
      </c>
      <c r="G1386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386" s="4">
        <f>_xlfn.LET(
 _xlpm.DataPoint, _xlfn.XLOOKUP(Table4[[#This Row],[DAUID]],Census[ALT_GEO_CODE],Census[Percent_Renters],"",0),
 IF(_xlpm.DataPoint = "","",VALUE(_xlpm.DataPoint)))</f>
        <v>13.9</v>
      </c>
      <c r="I1386" s="3">
        <f>IFERROR(_xlfn.PERCENTRANK.INC(Table4[Proximity to groceries (PMD)],Table4[[#This Row],[Proximity to groceries (PMD)]]),"")</f>
        <v>4.7E-2</v>
      </c>
      <c r="J1386" s="3">
        <f>IFERROR(_xlfn.PERCENTRANK.INC(Table4[Percentage of income from government transfers (Census)],Table4[[#This Row],[Percentage of income from government transfers (Census)]]),"")</f>
        <v>0.246</v>
      </c>
      <c r="K1386" s="3">
        <f>IFERROR(_xlfn.PERCENTRANK.INC(Table4[Percentage of households that are renting (Census)],Table4[[#This Row],[Percentage of households that are renting (Census)]]),"")</f>
        <v>0.47699999999999998</v>
      </c>
      <c r="L13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87" spans="2:12" x14ac:dyDescent="0.65">
      <c r="B1387" s="3">
        <v>35211803001</v>
      </c>
      <c r="C1387" s="3">
        <v>35211803</v>
      </c>
      <c r="D1387" s="3">
        <v>153</v>
      </c>
      <c r="E1387" s="3">
        <v>534</v>
      </c>
      <c r="F1387" s="3">
        <f>_xlfn.LET(
 _xlpm.DataPoint, _xlfn.XLOOKUP(Table4[[#This Row],[DBUID]],PMD[DBUID],PMD[Indexed_Proximity_To_Groceries],"",0),
 IF(_xlpm.DataPoint = "","",VALUE(_xlpm.DataPoint)))</f>
        <v>3.7752371907973999E-3</v>
      </c>
      <c r="G1387" s="4">
        <f>_xlfn.LET(
 _xlpm.DataPoint, _xlfn.XLOOKUP(Table4[[#This Row],[DAUID]],Census[ALT_GEO_CODE],Census[Percent_Of_Income_From_Goverment_Transfers],"",0),
 IF(_xlpm.DataPoint = "","",VALUE(_xlpm.DataPoint)))</f>
        <v>13.8</v>
      </c>
      <c r="H1387" s="4">
        <f>_xlfn.LET(
 _xlpm.DataPoint, _xlfn.XLOOKUP(Table4[[#This Row],[DAUID]],Census[ALT_GEO_CODE],Census[Percent_Renters],"",0),
 IF(_xlpm.DataPoint = "","",VALUE(_xlpm.DataPoint)))</f>
        <v>38.1</v>
      </c>
      <c r="I1387" s="3">
        <f>IFERROR(_xlfn.PERCENTRANK.INC(Table4[Proximity to groceries (PMD)],Table4[[#This Row],[Proximity to groceries (PMD)]]),"")</f>
        <v>6.5000000000000002E-2</v>
      </c>
      <c r="J1387" s="3">
        <f>IFERROR(_xlfn.PERCENTRANK.INC(Table4[Percentage of income from government transfers (Census)],Table4[[#This Row],[Percentage of income from government transfers (Census)]]),"")</f>
        <v>0.748</v>
      </c>
      <c r="K1387" s="3">
        <f>IFERROR(_xlfn.PERCENTRANK.INC(Table4[Percentage of households that are renting (Census)],Table4[[#This Row],[Percentage of households that are renting (Census)]]),"")</f>
        <v>0.92</v>
      </c>
      <c r="L13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88" spans="2:12" x14ac:dyDescent="0.65">
      <c r="B1388" s="3">
        <v>35211803002</v>
      </c>
      <c r="C1388" s="3">
        <v>35211803</v>
      </c>
      <c r="D1388" s="3">
        <v>381</v>
      </c>
      <c r="E1388" s="3">
        <v>534</v>
      </c>
      <c r="F1388" s="3">
        <f>_xlfn.LET(
 _xlpm.DataPoint, _xlfn.XLOOKUP(Table4[[#This Row],[DBUID]],PMD[DBUID],PMD[Indexed_Proximity_To_Groceries],"",0),
 IF(_xlpm.DataPoint = "","",VALUE(_xlpm.DataPoint)))</f>
        <v>3.3606419085081001E-3</v>
      </c>
      <c r="G1388" s="4">
        <f>_xlfn.LET(
 _xlpm.DataPoint, _xlfn.XLOOKUP(Table4[[#This Row],[DAUID]],Census[ALT_GEO_CODE],Census[Percent_Of_Income_From_Goverment_Transfers],"",0),
 IF(_xlpm.DataPoint = "","",VALUE(_xlpm.DataPoint)))</f>
        <v>13.8</v>
      </c>
      <c r="H1388" s="4">
        <f>_xlfn.LET(
 _xlpm.DataPoint, _xlfn.XLOOKUP(Table4[[#This Row],[DAUID]],Census[ALT_GEO_CODE],Census[Percent_Renters],"",0),
 IF(_xlpm.DataPoint = "","",VALUE(_xlpm.DataPoint)))</f>
        <v>38.1</v>
      </c>
      <c r="I1388" s="3">
        <f>IFERROR(_xlfn.PERCENTRANK.INC(Table4[Proximity to groceries (PMD)],Table4[[#This Row],[Proximity to groceries (PMD)]]),"")</f>
        <v>5.6000000000000001E-2</v>
      </c>
      <c r="J1388" s="3">
        <f>IFERROR(_xlfn.PERCENTRANK.INC(Table4[Percentage of income from government transfers (Census)],Table4[[#This Row],[Percentage of income from government transfers (Census)]]),"")</f>
        <v>0.748</v>
      </c>
      <c r="K1388" s="3">
        <f>IFERROR(_xlfn.PERCENTRANK.INC(Table4[Percentage of households that are renting (Census)],Table4[[#This Row],[Percentage of households that are renting (Census)]]),"")</f>
        <v>0.92</v>
      </c>
      <c r="L138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0.86607161783455477</v>
      </c>
    </row>
    <row r="1389" spans="2:12" x14ac:dyDescent="0.65">
      <c r="B1389" s="3">
        <v>35211804001</v>
      </c>
      <c r="C1389" s="3">
        <v>35211804</v>
      </c>
      <c r="D1389" s="3">
        <v>291</v>
      </c>
      <c r="E1389" s="3">
        <v>422</v>
      </c>
      <c r="F1389" s="3">
        <f>_xlfn.LET(
 _xlpm.DataPoint, _xlfn.XLOOKUP(Table4[[#This Row],[DBUID]],PMD[DBUID],PMD[Indexed_Proximity_To_Groceries],"",0),
 IF(_xlpm.DataPoint = "","",VALUE(_xlpm.DataPoint)))</f>
        <v>5.0803700654874998E-3</v>
      </c>
      <c r="G1389" s="4">
        <f>_xlfn.LET(
 _xlpm.DataPoint, _xlfn.XLOOKUP(Table4[[#This Row],[DAUID]],Census[ALT_GEO_CODE],Census[Percent_Of_Income_From_Goverment_Transfers],"",0),
 IF(_xlpm.DataPoint = "","",VALUE(_xlpm.DataPoint)))</f>
        <v>15.6</v>
      </c>
      <c r="H1389" s="4">
        <f>_xlfn.LET(
 _xlpm.DataPoint, _xlfn.XLOOKUP(Table4[[#This Row],[DAUID]],Census[ALT_GEO_CODE],Census[Percent_Renters],"",0),
 IF(_xlpm.DataPoint = "","",VALUE(_xlpm.DataPoint)))</f>
        <v>18.2</v>
      </c>
      <c r="I1389" s="3">
        <f>IFERROR(_xlfn.PERCENTRANK.INC(Table4[Proximity to groceries (PMD)],Table4[[#This Row],[Proximity to groceries (PMD)]]),"")</f>
        <v>9.9000000000000005E-2</v>
      </c>
      <c r="J1389" s="3">
        <f>IFERROR(_xlfn.PERCENTRANK.INC(Table4[Percentage of income from government transfers (Census)],Table4[[#This Row],[Percentage of income from government transfers (Census)]]),"")</f>
        <v>0.84399999999999997</v>
      </c>
      <c r="K1389" s="3">
        <f>IFERROR(_xlfn.PERCENTRANK.INC(Table4[Percentage of households that are renting (Census)],Table4[[#This Row],[Percentage of households that are renting (Census)]]),"")</f>
        <v>0.66600000000000004</v>
      </c>
      <c r="L13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90" spans="2:12" x14ac:dyDescent="0.65">
      <c r="B1390" s="3">
        <v>35211804002</v>
      </c>
      <c r="C1390" s="3">
        <v>35211804</v>
      </c>
      <c r="D1390" s="3">
        <v>131</v>
      </c>
      <c r="E1390" s="3">
        <v>422</v>
      </c>
      <c r="F1390" s="3">
        <f>_xlfn.LET(
 _xlpm.DataPoint, _xlfn.XLOOKUP(Table4[[#This Row],[DBUID]],PMD[DBUID],PMD[Indexed_Proximity_To_Groceries],"",0),
 IF(_xlpm.DataPoint = "","",VALUE(_xlpm.DataPoint)))</f>
        <v>4.8974340989239003E-3</v>
      </c>
      <c r="G1390" s="4">
        <f>_xlfn.LET(
 _xlpm.DataPoint, _xlfn.XLOOKUP(Table4[[#This Row],[DAUID]],Census[ALT_GEO_CODE],Census[Percent_Of_Income_From_Goverment_Transfers],"",0),
 IF(_xlpm.DataPoint = "","",VALUE(_xlpm.DataPoint)))</f>
        <v>15.6</v>
      </c>
      <c r="H1390" s="4">
        <f>_xlfn.LET(
 _xlpm.DataPoint, _xlfn.XLOOKUP(Table4[[#This Row],[DAUID]],Census[ALT_GEO_CODE],Census[Percent_Renters],"",0),
 IF(_xlpm.DataPoint = "","",VALUE(_xlpm.DataPoint)))</f>
        <v>18.2</v>
      </c>
      <c r="I1390" s="3">
        <f>IFERROR(_xlfn.PERCENTRANK.INC(Table4[Proximity to groceries (PMD)],Table4[[#This Row],[Proximity to groceries (PMD)]]),"")</f>
        <v>9.1999999999999998E-2</v>
      </c>
      <c r="J1390" s="3">
        <f>IFERROR(_xlfn.PERCENTRANK.INC(Table4[Percentage of income from government transfers (Census)],Table4[[#This Row],[Percentage of income from government transfers (Census)]]),"")</f>
        <v>0.84399999999999997</v>
      </c>
      <c r="K1390" s="3">
        <f>IFERROR(_xlfn.PERCENTRANK.INC(Table4[Percentage of households that are renting (Census)],Table4[[#This Row],[Percentage of households that are renting (Census)]]),"")</f>
        <v>0.66600000000000004</v>
      </c>
      <c r="L13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91" spans="2:12" x14ac:dyDescent="0.65">
      <c r="B1391" s="3">
        <v>35211805001</v>
      </c>
      <c r="C1391" s="3">
        <v>35211805</v>
      </c>
      <c r="D1391" s="3">
        <v>91</v>
      </c>
      <c r="E1391" s="3">
        <v>563</v>
      </c>
      <c r="F1391" s="3">
        <f>_xlfn.LET(
 _xlpm.DataPoint, _xlfn.XLOOKUP(Table4[[#This Row],[DBUID]],PMD[DBUID],PMD[Indexed_Proximity_To_Groceries],"",0),
 IF(_xlpm.DataPoint = "","",VALUE(_xlpm.DataPoint)))</f>
        <v>1.6049255710148799E-2</v>
      </c>
      <c r="G1391" s="4">
        <f>_xlfn.LET(
 _xlpm.DataPoint, _xlfn.XLOOKUP(Table4[[#This Row],[DAUID]],Census[ALT_GEO_CODE],Census[Percent_Of_Income_From_Goverment_Transfers],"",0),
 IF(_xlpm.DataPoint = "","",VALUE(_xlpm.DataPoint)))</f>
        <v>15.7</v>
      </c>
      <c r="H1391" s="4">
        <f>_xlfn.LET(
 _xlpm.DataPoint, _xlfn.XLOOKUP(Table4[[#This Row],[DAUID]],Census[ALT_GEO_CODE],Census[Percent_Renters],"",0),
 IF(_xlpm.DataPoint = "","",VALUE(_xlpm.DataPoint)))</f>
        <v>30.6</v>
      </c>
      <c r="I1391" s="3">
        <f>IFERROR(_xlfn.PERCENTRANK.INC(Table4[Proximity to groceries (PMD)],Table4[[#This Row],[Proximity to groceries (PMD)]]),"")</f>
        <v>0.36899999999999999</v>
      </c>
      <c r="J1391" s="3">
        <f>IFERROR(_xlfn.PERCENTRANK.INC(Table4[Percentage of income from government transfers (Census)],Table4[[#This Row],[Percentage of income from government transfers (Census)]]),"")</f>
        <v>0.85</v>
      </c>
      <c r="K1391" s="3">
        <f>IFERROR(_xlfn.PERCENTRANK.INC(Table4[Percentage of households that are renting (Census)],Table4[[#This Row],[Percentage of households that are renting (Census)]]),"")</f>
        <v>0.89300000000000002</v>
      </c>
      <c r="L13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92" spans="2:12" x14ac:dyDescent="0.65">
      <c r="B1392" s="3">
        <v>35211805002</v>
      </c>
      <c r="C1392" s="3">
        <v>35211805</v>
      </c>
      <c r="D1392" s="3">
        <v>472</v>
      </c>
      <c r="E1392" s="3">
        <v>563</v>
      </c>
      <c r="F1392" s="3">
        <f>_xlfn.LET(
 _xlpm.DataPoint, _xlfn.XLOOKUP(Table4[[#This Row],[DBUID]],PMD[DBUID],PMD[Indexed_Proximity_To_Groceries],"",0),
 IF(_xlpm.DataPoint = "","",VALUE(_xlpm.DataPoint)))</f>
        <v>5.9827741916019996E-3</v>
      </c>
      <c r="G1392" s="4">
        <f>_xlfn.LET(
 _xlpm.DataPoint, _xlfn.XLOOKUP(Table4[[#This Row],[DAUID]],Census[ALT_GEO_CODE],Census[Percent_Of_Income_From_Goverment_Transfers],"",0),
 IF(_xlpm.DataPoint = "","",VALUE(_xlpm.DataPoint)))</f>
        <v>15.7</v>
      </c>
      <c r="H1392" s="4">
        <f>_xlfn.LET(
 _xlpm.DataPoint, _xlfn.XLOOKUP(Table4[[#This Row],[DAUID]],Census[ALT_GEO_CODE],Census[Percent_Renters],"",0),
 IF(_xlpm.DataPoint = "","",VALUE(_xlpm.DataPoint)))</f>
        <v>30.6</v>
      </c>
      <c r="I1392" s="3">
        <f>IFERROR(_xlfn.PERCENTRANK.INC(Table4[Proximity to groceries (PMD)],Table4[[#This Row],[Proximity to groceries (PMD)]]),"")</f>
        <v>0.124</v>
      </c>
      <c r="J1392" s="3">
        <f>IFERROR(_xlfn.PERCENTRANK.INC(Table4[Percentage of income from government transfers (Census)],Table4[[#This Row],[Percentage of income from government transfers (Census)]]),"")</f>
        <v>0.85</v>
      </c>
      <c r="K1392" s="3">
        <f>IFERROR(_xlfn.PERCENTRANK.INC(Table4[Percentage of households that are renting (Census)],Table4[[#This Row],[Percentage of households that are renting (Census)]]),"")</f>
        <v>0.89300000000000002</v>
      </c>
      <c r="L139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0.87282028345037055</v>
      </c>
    </row>
    <row r="1393" spans="2:12" x14ac:dyDescent="0.65">
      <c r="B1393" s="3">
        <v>35211806001</v>
      </c>
      <c r="C1393" s="3">
        <v>35211806</v>
      </c>
      <c r="D1393" s="3">
        <v>38</v>
      </c>
      <c r="E1393" s="3">
        <v>389</v>
      </c>
      <c r="F1393" s="3">
        <f>_xlfn.LET(
 _xlpm.DataPoint, _xlfn.XLOOKUP(Table4[[#This Row],[DBUID]],PMD[DBUID],PMD[Indexed_Proximity_To_Groceries],"",0),
 IF(_xlpm.DataPoint = "","",VALUE(_xlpm.DataPoint)))</f>
        <v>6.6207356044563001E-3</v>
      </c>
      <c r="G1393" s="4">
        <f>_xlfn.LET(
 _xlpm.DataPoint, _xlfn.XLOOKUP(Table4[[#This Row],[DAUID]],Census[ALT_GEO_CODE],Census[Percent_Of_Income_From_Goverment_Transfers],"",0),
 IF(_xlpm.DataPoint = "","",VALUE(_xlpm.DataPoint)))</f>
        <v>15.4</v>
      </c>
      <c r="H1393" s="4">
        <f>_xlfn.LET(
 _xlpm.DataPoint, _xlfn.XLOOKUP(Table4[[#This Row],[DAUID]],Census[ALT_GEO_CODE],Census[Percent_Renters],"",0),
 IF(_xlpm.DataPoint = "","",VALUE(_xlpm.DataPoint)))</f>
        <v>8</v>
      </c>
      <c r="I1393" s="3">
        <f>IFERROR(_xlfn.PERCENTRANK.INC(Table4[Proximity to groceries (PMD)],Table4[[#This Row],[Proximity to groceries (PMD)]]),"")</f>
        <v>0.14499999999999999</v>
      </c>
      <c r="J1393" s="3">
        <f>IFERROR(_xlfn.PERCENTRANK.INC(Table4[Percentage of income from government transfers (Census)],Table4[[#This Row],[Percentage of income from government transfers (Census)]]),"")</f>
        <v>0.83399999999999996</v>
      </c>
      <c r="K1393" s="3">
        <f>IFERROR(_xlfn.PERCENTRANK.INC(Table4[Percentage of households that are renting (Census)],Table4[[#This Row],[Percentage of households that are renting (Census)]]),"")</f>
        <v>0.20399999999999999</v>
      </c>
      <c r="L13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94" spans="2:12" x14ac:dyDescent="0.65">
      <c r="B1394" s="3">
        <v>35211806002</v>
      </c>
      <c r="C1394" s="3">
        <v>35211806</v>
      </c>
      <c r="D1394" s="3">
        <v>124</v>
      </c>
      <c r="E1394" s="3">
        <v>389</v>
      </c>
      <c r="F1394" s="3">
        <f>_xlfn.LET(
 _xlpm.DataPoint, _xlfn.XLOOKUP(Table4[[#This Row],[DBUID]],PMD[DBUID],PMD[Indexed_Proximity_To_Groceries],"",0),
 IF(_xlpm.DataPoint = "","",VALUE(_xlpm.DataPoint)))</f>
        <v>5.6486334475673999E-3</v>
      </c>
      <c r="G1394" s="4">
        <f>_xlfn.LET(
 _xlpm.DataPoint, _xlfn.XLOOKUP(Table4[[#This Row],[DAUID]],Census[ALT_GEO_CODE],Census[Percent_Of_Income_From_Goverment_Transfers],"",0),
 IF(_xlpm.DataPoint = "","",VALUE(_xlpm.DataPoint)))</f>
        <v>15.4</v>
      </c>
      <c r="H1394" s="4">
        <f>_xlfn.LET(
 _xlpm.DataPoint, _xlfn.XLOOKUP(Table4[[#This Row],[DAUID]],Census[ALT_GEO_CODE],Census[Percent_Renters],"",0),
 IF(_xlpm.DataPoint = "","",VALUE(_xlpm.DataPoint)))</f>
        <v>8</v>
      </c>
      <c r="I1394" s="3">
        <f>IFERROR(_xlfn.PERCENTRANK.INC(Table4[Proximity to groceries (PMD)],Table4[[#This Row],[Proximity to groceries (PMD)]]),"")</f>
        <v>0.115</v>
      </c>
      <c r="J1394" s="3">
        <f>IFERROR(_xlfn.PERCENTRANK.INC(Table4[Percentage of income from government transfers (Census)],Table4[[#This Row],[Percentage of income from government transfers (Census)]]),"")</f>
        <v>0.83399999999999996</v>
      </c>
      <c r="K1394" s="3">
        <f>IFERROR(_xlfn.PERCENTRANK.INC(Table4[Percentage of households that are renting (Census)],Table4[[#This Row],[Percentage of households that are renting (Census)]]),"")</f>
        <v>0.20399999999999999</v>
      </c>
      <c r="L13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95" spans="2:12" x14ac:dyDescent="0.65">
      <c r="B1395" s="3">
        <v>35211806003</v>
      </c>
      <c r="C1395" s="3">
        <v>35211806</v>
      </c>
      <c r="D1395" s="3">
        <v>154</v>
      </c>
      <c r="E1395" s="3">
        <v>389</v>
      </c>
      <c r="F1395" s="3">
        <f>_xlfn.LET(
 _xlpm.DataPoint, _xlfn.XLOOKUP(Table4[[#This Row],[DBUID]],PMD[DBUID],PMD[Indexed_Proximity_To_Groceries],"",0),
 IF(_xlpm.DataPoint = "","",VALUE(_xlpm.DataPoint)))</f>
        <v>1.1833853916945801E-2</v>
      </c>
      <c r="G1395" s="4">
        <f>_xlfn.LET(
 _xlpm.DataPoint, _xlfn.XLOOKUP(Table4[[#This Row],[DAUID]],Census[ALT_GEO_CODE],Census[Percent_Of_Income_From_Goverment_Transfers],"",0),
 IF(_xlpm.DataPoint = "","",VALUE(_xlpm.DataPoint)))</f>
        <v>15.4</v>
      </c>
      <c r="H1395" s="4">
        <f>_xlfn.LET(
 _xlpm.DataPoint, _xlfn.XLOOKUP(Table4[[#This Row],[DAUID]],Census[ALT_GEO_CODE],Census[Percent_Renters],"",0),
 IF(_xlpm.DataPoint = "","",VALUE(_xlpm.DataPoint)))</f>
        <v>8</v>
      </c>
      <c r="I1395" s="3">
        <f>IFERROR(_xlfn.PERCENTRANK.INC(Table4[Proximity to groceries (PMD)],Table4[[#This Row],[Proximity to groceries (PMD)]]),"")</f>
        <v>0.27200000000000002</v>
      </c>
      <c r="J1395" s="3">
        <f>IFERROR(_xlfn.PERCENTRANK.INC(Table4[Percentage of income from government transfers (Census)],Table4[[#This Row],[Percentage of income from government transfers (Census)]]),"")</f>
        <v>0.83399999999999996</v>
      </c>
      <c r="K1395" s="3">
        <f>IFERROR(_xlfn.PERCENTRANK.INC(Table4[Percentage of households that are renting (Census)],Table4[[#This Row],[Percentage of households that are renting (Census)]]),"")</f>
        <v>0.20399999999999999</v>
      </c>
      <c r="L13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96" spans="2:12" x14ac:dyDescent="0.65">
      <c r="B1396" s="3">
        <v>35211806004</v>
      </c>
      <c r="C1396" s="3">
        <v>35211806</v>
      </c>
      <c r="D1396" s="3">
        <v>73</v>
      </c>
      <c r="E1396" s="3">
        <v>389</v>
      </c>
      <c r="F1396" s="3">
        <f>_xlfn.LET(
 _xlpm.DataPoint, _xlfn.XLOOKUP(Table4[[#This Row],[DBUID]],PMD[DBUID],PMD[Indexed_Proximity_To_Groceries],"",0),
 IF(_xlpm.DataPoint = "","",VALUE(_xlpm.DataPoint)))</f>
        <v>1.20622143798822E-2</v>
      </c>
      <c r="G1396" s="4">
        <f>_xlfn.LET(
 _xlpm.DataPoint, _xlfn.XLOOKUP(Table4[[#This Row],[DAUID]],Census[ALT_GEO_CODE],Census[Percent_Of_Income_From_Goverment_Transfers],"",0),
 IF(_xlpm.DataPoint = "","",VALUE(_xlpm.DataPoint)))</f>
        <v>15.4</v>
      </c>
      <c r="H1396" s="4">
        <f>_xlfn.LET(
 _xlpm.DataPoint, _xlfn.XLOOKUP(Table4[[#This Row],[DAUID]],Census[ALT_GEO_CODE],Census[Percent_Renters],"",0),
 IF(_xlpm.DataPoint = "","",VALUE(_xlpm.DataPoint)))</f>
        <v>8</v>
      </c>
      <c r="I1396" s="3">
        <f>IFERROR(_xlfn.PERCENTRANK.INC(Table4[Proximity to groceries (PMD)],Table4[[#This Row],[Proximity to groceries (PMD)]]),"")</f>
        <v>0.27600000000000002</v>
      </c>
      <c r="J1396" s="3">
        <f>IFERROR(_xlfn.PERCENTRANK.INC(Table4[Percentage of income from government transfers (Census)],Table4[[#This Row],[Percentage of income from government transfers (Census)]]),"")</f>
        <v>0.83399999999999996</v>
      </c>
      <c r="K1396" s="3">
        <f>IFERROR(_xlfn.PERCENTRANK.INC(Table4[Percentage of households that are renting (Census)],Table4[[#This Row],[Percentage of households that are renting (Census)]]),"")</f>
        <v>0.20399999999999999</v>
      </c>
      <c r="L13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97" spans="2:12" x14ac:dyDescent="0.65">
      <c r="B1397" s="3">
        <v>35211808001</v>
      </c>
      <c r="C1397" s="3">
        <v>35211808</v>
      </c>
      <c r="D1397" s="3">
        <v>254</v>
      </c>
      <c r="E1397" s="3">
        <v>820</v>
      </c>
      <c r="F1397" s="3">
        <f>_xlfn.LET(
 _xlpm.DataPoint, _xlfn.XLOOKUP(Table4[[#This Row],[DBUID]],PMD[DBUID],PMD[Indexed_Proximity_To_Groceries],"",0),
 IF(_xlpm.DataPoint = "","",VALUE(_xlpm.DataPoint)))</f>
        <v>1.7098744383294201E-2</v>
      </c>
      <c r="G1397" s="4">
        <f>_xlfn.LET(
 _xlpm.DataPoint, _xlfn.XLOOKUP(Table4[[#This Row],[DAUID]],Census[ALT_GEO_CODE],Census[Percent_Of_Income_From_Goverment_Transfers],"",0),
 IF(_xlpm.DataPoint = "","",VALUE(_xlpm.DataPoint)))</f>
        <v>11.2</v>
      </c>
      <c r="H1397" s="4">
        <f>_xlfn.LET(
 _xlpm.DataPoint, _xlfn.XLOOKUP(Table4[[#This Row],[DAUID]],Census[ALT_GEO_CODE],Census[Percent_Renters],"",0),
 IF(_xlpm.DataPoint = "","",VALUE(_xlpm.DataPoint)))</f>
        <v>11.6</v>
      </c>
      <c r="I1397" s="3">
        <f>IFERROR(_xlfn.PERCENTRANK.INC(Table4[Proximity to groceries (PMD)],Table4[[#This Row],[Proximity to groceries (PMD)]]),"")</f>
        <v>0.39100000000000001</v>
      </c>
      <c r="J1397" s="3">
        <f>IFERROR(_xlfn.PERCENTRANK.INC(Table4[Percentage of income from government transfers (Census)],Table4[[#This Row],[Percentage of income from government transfers (Census)]]),"")</f>
        <v>0.39700000000000002</v>
      </c>
      <c r="K1397" s="3">
        <f>IFERROR(_xlfn.PERCENTRANK.INC(Table4[Percentage of households that are renting (Census)],Table4[[#This Row],[Percentage of households that are renting (Census)]]),"")</f>
        <v>0.36499999999999999</v>
      </c>
      <c r="L13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398" spans="2:12" x14ac:dyDescent="0.65">
      <c r="B1398" s="3">
        <v>35211808002</v>
      </c>
      <c r="C1398" s="3">
        <v>35211808</v>
      </c>
      <c r="D1398" s="3">
        <v>566</v>
      </c>
      <c r="E1398" s="3">
        <v>820</v>
      </c>
      <c r="F1398" s="3">
        <f>_xlfn.LET(
 _xlpm.DataPoint, _xlfn.XLOOKUP(Table4[[#This Row],[DBUID]],PMD[DBUID],PMD[Indexed_Proximity_To_Groceries],"",0),
 IF(_xlpm.DataPoint = "","",VALUE(_xlpm.DataPoint)))</f>
        <v>1.28595707980738E-2</v>
      </c>
      <c r="G1398" s="4">
        <f>_xlfn.LET(
 _xlpm.DataPoint, _xlfn.XLOOKUP(Table4[[#This Row],[DAUID]],Census[ALT_GEO_CODE],Census[Percent_Of_Income_From_Goverment_Transfers],"",0),
 IF(_xlpm.DataPoint = "","",VALUE(_xlpm.DataPoint)))</f>
        <v>11.2</v>
      </c>
      <c r="H1398" s="4">
        <f>_xlfn.LET(
 _xlpm.DataPoint, _xlfn.XLOOKUP(Table4[[#This Row],[DAUID]],Census[ALT_GEO_CODE],Census[Percent_Renters],"",0),
 IF(_xlpm.DataPoint = "","",VALUE(_xlpm.DataPoint)))</f>
        <v>11.6</v>
      </c>
      <c r="I1398" s="3">
        <f>IFERROR(_xlfn.PERCENTRANK.INC(Table4[Proximity to groceries (PMD)],Table4[[#This Row],[Proximity to groceries (PMD)]]),"")</f>
        <v>0.29499999999999998</v>
      </c>
      <c r="J1398" s="3">
        <f>IFERROR(_xlfn.PERCENTRANK.INC(Table4[Percentage of income from government transfers (Census)],Table4[[#This Row],[Percentage of income from government transfers (Census)]]),"")</f>
        <v>0.39700000000000002</v>
      </c>
      <c r="K1398" s="3">
        <f>IFERROR(_xlfn.PERCENTRANK.INC(Table4[Percentage of households that are renting (Census)],Table4[[#This Row],[Percentage of households that are renting (Census)]]),"")</f>
        <v>0.36499999999999999</v>
      </c>
      <c r="L139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0.46747403746885624</v>
      </c>
    </row>
    <row r="1399" spans="2:12" x14ac:dyDescent="0.65">
      <c r="B1399" s="3">
        <v>35211809001</v>
      </c>
      <c r="C1399" s="3">
        <v>35211809</v>
      </c>
      <c r="D1399" s="3">
        <v>414</v>
      </c>
      <c r="E1399" s="3">
        <v>813</v>
      </c>
      <c r="F1399" s="3">
        <f>_xlfn.LET(
 _xlpm.DataPoint, _xlfn.XLOOKUP(Table4[[#This Row],[DBUID]],PMD[DBUID],PMD[Indexed_Proximity_To_Groceries],"",0),
 IF(_xlpm.DataPoint = "","",VALUE(_xlpm.DataPoint)))</f>
        <v>8.1851286453059006E-3</v>
      </c>
      <c r="G1399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399" s="4">
        <f>_xlfn.LET(
 _xlpm.DataPoint, _xlfn.XLOOKUP(Table4[[#This Row],[DAUID]],Census[ALT_GEO_CODE],Census[Percent_Renters],"",0),
 IF(_xlpm.DataPoint = "","",VALUE(_xlpm.DataPoint)))</f>
        <v>19</v>
      </c>
      <c r="I1399" s="3">
        <f>IFERROR(_xlfn.PERCENTRANK.INC(Table4[Proximity to groceries (PMD)],Table4[[#This Row],[Proximity to groceries (PMD)]]),"")</f>
        <v>0.185</v>
      </c>
      <c r="J1399" s="3">
        <f>IFERROR(_xlfn.PERCENTRANK.INC(Table4[Percentage of income from government transfers (Census)],Table4[[#This Row],[Percentage of income from government transfers (Census)]]),"")</f>
        <v>0.188</v>
      </c>
      <c r="K1399" s="3">
        <f>IFERROR(_xlfn.PERCENTRANK.INC(Table4[Percentage of households that are renting (Census)],Table4[[#This Row],[Percentage of households that are renting (Census)]]),"")</f>
        <v>0.68500000000000005</v>
      </c>
      <c r="L139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0.47170304144687497</v>
      </c>
    </row>
    <row r="1400" spans="2:12" x14ac:dyDescent="0.65">
      <c r="B1400" s="3">
        <v>35211809002</v>
      </c>
      <c r="C1400" s="3">
        <v>35211809</v>
      </c>
      <c r="D1400" s="3">
        <v>209</v>
      </c>
      <c r="E1400" s="3">
        <v>813</v>
      </c>
      <c r="F1400" s="3">
        <f>_xlfn.LET(
 _xlpm.DataPoint, _xlfn.XLOOKUP(Table4[[#This Row],[DBUID]],PMD[DBUID],PMD[Indexed_Proximity_To_Groceries],"",0),
 IF(_xlpm.DataPoint = "","",VALUE(_xlpm.DataPoint)))</f>
        <v>3.2533793593653403E-2</v>
      </c>
      <c r="G1400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400" s="4">
        <f>_xlfn.LET(
 _xlpm.DataPoint, _xlfn.XLOOKUP(Table4[[#This Row],[DAUID]],Census[ALT_GEO_CODE],Census[Percent_Renters],"",0),
 IF(_xlpm.DataPoint = "","",VALUE(_xlpm.DataPoint)))</f>
        <v>19</v>
      </c>
      <c r="I1400" s="3">
        <f>IFERROR(_xlfn.PERCENTRANK.INC(Table4[Proximity to groceries (PMD)],Table4[[#This Row],[Proximity to groceries (PMD)]]),"")</f>
        <v>0.63100000000000001</v>
      </c>
      <c r="J1400" s="3">
        <f>IFERROR(_xlfn.PERCENTRANK.INC(Table4[Percentage of income from government transfers (Census)],Table4[[#This Row],[Percentage of income from government transfers (Census)]]),"")</f>
        <v>0.188</v>
      </c>
      <c r="K1400" s="3">
        <f>IFERROR(_xlfn.PERCENTRANK.INC(Table4[Percentage of households that are renting (Census)],Table4[[#This Row],[Percentage of households that are renting (Census)]]),"")</f>
        <v>0.68500000000000005</v>
      </c>
      <c r="L14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01" spans="2:12" x14ac:dyDescent="0.65">
      <c r="B1401" s="3">
        <v>35211809003</v>
      </c>
      <c r="C1401" s="3">
        <v>35211809</v>
      </c>
      <c r="D1401" s="3">
        <v>190</v>
      </c>
      <c r="E1401" s="3">
        <v>813</v>
      </c>
      <c r="F1401" s="3">
        <f>_xlfn.LET(
 _xlpm.DataPoint, _xlfn.XLOOKUP(Table4[[#This Row],[DBUID]],PMD[DBUID],PMD[Indexed_Proximity_To_Groceries],"",0),
 IF(_xlpm.DataPoint = "","",VALUE(_xlpm.DataPoint)))</f>
        <v>1.56874120519284E-2</v>
      </c>
      <c r="G1401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401" s="4">
        <f>_xlfn.LET(
 _xlpm.DataPoint, _xlfn.XLOOKUP(Table4[[#This Row],[DAUID]],Census[ALT_GEO_CODE],Census[Percent_Renters],"",0),
 IF(_xlpm.DataPoint = "","",VALUE(_xlpm.DataPoint)))</f>
        <v>19</v>
      </c>
      <c r="I1401" s="3">
        <f>IFERROR(_xlfn.PERCENTRANK.INC(Table4[Proximity to groceries (PMD)],Table4[[#This Row],[Proximity to groceries (PMD)]]),"")</f>
        <v>0.35899999999999999</v>
      </c>
      <c r="J1401" s="3">
        <f>IFERROR(_xlfn.PERCENTRANK.INC(Table4[Percentage of income from government transfers (Census)],Table4[[#This Row],[Percentage of income from government transfers (Census)]]),"")</f>
        <v>0.188</v>
      </c>
      <c r="K1401" s="3">
        <f>IFERROR(_xlfn.PERCENTRANK.INC(Table4[Percentage of households that are renting (Census)],Table4[[#This Row],[Percentage of households that are renting (Census)]]),"")</f>
        <v>0.68500000000000005</v>
      </c>
      <c r="L14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02" spans="2:12" x14ac:dyDescent="0.65">
      <c r="B1402" s="3">
        <v>35211812005</v>
      </c>
      <c r="C1402" s="3">
        <v>35211812</v>
      </c>
      <c r="D1402" s="3">
        <v>0</v>
      </c>
      <c r="E1402" s="3">
        <v>7385</v>
      </c>
      <c r="F1402" s="3">
        <f>_xlfn.LET(
 _xlpm.DataPoint, _xlfn.XLOOKUP(Table4[[#This Row],[DBUID]],PMD[DBUID],PMD[Indexed_Proximity_To_Groceries],"",0),
 IF(_xlpm.DataPoint = "","",VALUE(_xlpm.DataPoint)))</f>
        <v>5.2293094480179002E-3</v>
      </c>
      <c r="G1402" s="4">
        <f>_xlfn.LET(
 _xlpm.DataPoint, _xlfn.XLOOKUP(Table4[[#This Row],[DAUID]],Census[ALT_GEO_CODE],Census[Percent_Of_Income_From_Goverment_Transfers],"",0),
 IF(_xlpm.DataPoint = "","",VALUE(_xlpm.DataPoint)))</f>
        <v>7.2</v>
      </c>
      <c r="H1402" s="4">
        <f>_xlfn.LET(
 _xlpm.DataPoint, _xlfn.XLOOKUP(Table4[[#This Row],[DAUID]],Census[ALT_GEO_CODE],Census[Percent_Renters],"",0),
 IF(_xlpm.DataPoint = "","",VALUE(_xlpm.DataPoint)))</f>
        <v>15</v>
      </c>
      <c r="I1402" s="3">
        <f>IFERROR(_xlfn.PERCENTRANK.INC(Table4[Proximity to groceries (PMD)],Table4[[#This Row],[Proximity to groceries (PMD)]]),"")</f>
        <v>0.104</v>
      </c>
      <c r="J1402" s="3">
        <f>IFERROR(_xlfn.PERCENTRANK.INC(Table4[Percentage of income from government transfers (Census)],Table4[[#This Row],[Percentage of income from government transfers (Census)]]),"")</f>
        <v>3.5999999999999997E-2</v>
      </c>
      <c r="K1402" s="3">
        <f>IFERROR(_xlfn.PERCENTRANK.INC(Table4[Percentage of households that are renting (Census)],Table4[[#This Row],[Percentage of households that are renting (Census)]]),"")</f>
        <v>0.53</v>
      </c>
      <c r="L14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03" spans="2:12" x14ac:dyDescent="0.65">
      <c r="B1403" s="3">
        <v>35211812006</v>
      </c>
      <c r="C1403" s="3">
        <v>35211812</v>
      </c>
      <c r="D1403" s="3">
        <v>175</v>
      </c>
      <c r="E1403" s="3">
        <v>7385</v>
      </c>
      <c r="F1403" s="3">
        <f>_xlfn.LET(
 _xlpm.DataPoint, _xlfn.XLOOKUP(Table4[[#This Row],[DBUID]],PMD[DBUID],PMD[Indexed_Proximity_To_Groceries],"",0),
 IF(_xlpm.DataPoint = "","",VALUE(_xlpm.DataPoint)))</f>
        <v>2.0628177474496599E-2</v>
      </c>
      <c r="G1403" s="4">
        <f>_xlfn.LET(
 _xlpm.DataPoint, _xlfn.XLOOKUP(Table4[[#This Row],[DAUID]],Census[ALT_GEO_CODE],Census[Percent_Of_Income_From_Goverment_Transfers],"",0),
 IF(_xlpm.DataPoint = "","",VALUE(_xlpm.DataPoint)))</f>
        <v>7.2</v>
      </c>
      <c r="H1403" s="4">
        <f>_xlfn.LET(
 _xlpm.DataPoint, _xlfn.XLOOKUP(Table4[[#This Row],[DAUID]],Census[ALT_GEO_CODE],Census[Percent_Renters],"",0),
 IF(_xlpm.DataPoint = "","",VALUE(_xlpm.DataPoint)))</f>
        <v>15</v>
      </c>
      <c r="I1403" s="3">
        <f>IFERROR(_xlfn.PERCENTRANK.INC(Table4[Proximity to groceries (PMD)],Table4[[#This Row],[Proximity to groceries (PMD)]]),"")</f>
        <v>0.45700000000000002</v>
      </c>
      <c r="J1403" s="3">
        <f>IFERROR(_xlfn.PERCENTRANK.INC(Table4[Percentage of income from government transfers (Census)],Table4[[#This Row],[Percentage of income from government transfers (Census)]]),"")</f>
        <v>3.5999999999999997E-2</v>
      </c>
      <c r="K1403" s="3">
        <f>IFERROR(_xlfn.PERCENTRANK.INC(Table4[Percentage of households that are renting (Census)],Table4[[#This Row],[Percentage of households that are renting (Census)]]),"")</f>
        <v>0.53</v>
      </c>
      <c r="L14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04" spans="2:12" x14ac:dyDescent="0.65">
      <c r="B1404" s="3">
        <v>35211812007</v>
      </c>
      <c r="C1404" s="3">
        <v>35211812</v>
      </c>
      <c r="D1404" s="3">
        <v>240</v>
      </c>
      <c r="E1404" s="3">
        <v>7385</v>
      </c>
      <c r="F1404" s="3">
        <f>_xlfn.LET(
 _xlpm.DataPoint, _xlfn.XLOOKUP(Table4[[#This Row],[DBUID]],PMD[DBUID],PMD[Indexed_Proximity_To_Groceries],"",0),
 IF(_xlpm.DataPoint = "","",VALUE(_xlpm.DataPoint)))</f>
        <v>3.15575216391017E-2</v>
      </c>
      <c r="G1404" s="4">
        <f>_xlfn.LET(
 _xlpm.DataPoint, _xlfn.XLOOKUP(Table4[[#This Row],[DAUID]],Census[ALT_GEO_CODE],Census[Percent_Of_Income_From_Goverment_Transfers],"",0),
 IF(_xlpm.DataPoint = "","",VALUE(_xlpm.DataPoint)))</f>
        <v>7.2</v>
      </c>
      <c r="H1404" s="4">
        <f>_xlfn.LET(
 _xlpm.DataPoint, _xlfn.XLOOKUP(Table4[[#This Row],[DAUID]],Census[ALT_GEO_CODE],Census[Percent_Renters],"",0),
 IF(_xlpm.DataPoint = "","",VALUE(_xlpm.DataPoint)))</f>
        <v>15</v>
      </c>
      <c r="I1404" s="3">
        <f>IFERROR(_xlfn.PERCENTRANK.INC(Table4[Proximity to groceries (PMD)],Table4[[#This Row],[Proximity to groceries (PMD)]]),"")</f>
        <v>0.61499999999999999</v>
      </c>
      <c r="J1404" s="3">
        <f>IFERROR(_xlfn.PERCENTRANK.INC(Table4[Percentage of income from government transfers (Census)],Table4[[#This Row],[Percentage of income from government transfers (Census)]]),"")</f>
        <v>3.5999999999999997E-2</v>
      </c>
      <c r="K1404" s="3">
        <f>IFERROR(_xlfn.PERCENTRANK.INC(Table4[Percentage of households that are renting (Census)],Table4[[#This Row],[Percentage of households that are renting (Census)]]),"")</f>
        <v>0.53</v>
      </c>
      <c r="L14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05" spans="2:12" x14ac:dyDescent="0.65">
      <c r="B1405" s="3">
        <v>35211812008</v>
      </c>
      <c r="C1405" s="3">
        <v>35211812</v>
      </c>
      <c r="D1405" s="3">
        <v>200</v>
      </c>
      <c r="E1405" s="3">
        <v>7385</v>
      </c>
      <c r="F1405" s="3">
        <f>_xlfn.LET(
 _xlpm.DataPoint, _xlfn.XLOOKUP(Table4[[#This Row],[DBUID]],PMD[DBUID],PMD[Indexed_Proximity_To_Groceries],"",0),
 IF(_xlpm.DataPoint = "","",VALUE(_xlpm.DataPoint)))</f>
        <v>2.3089083408546599E-2</v>
      </c>
      <c r="G1405" s="4">
        <f>_xlfn.LET(
 _xlpm.DataPoint, _xlfn.XLOOKUP(Table4[[#This Row],[DAUID]],Census[ALT_GEO_CODE],Census[Percent_Of_Income_From_Goverment_Transfers],"",0),
 IF(_xlpm.DataPoint = "","",VALUE(_xlpm.DataPoint)))</f>
        <v>7.2</v>
      </c>
      <c r="H1405" s="4">
        <f>_xlfn.LET(
 _xlpm.DataPoint, _xlfn.XLOOKUP(Table4[[#This Row],[DAUID]],Census[ALT_GEO_CODE],Census[Percent_Renters],"",0),
 IF(_xlpm.DataPoint = "","",VALUE(_xlpm.DataPoint)))</f>
        <v>15</v>
      </c>
      <c r="I1405" s="3">
        <f>IFERROR(_xlfn.PERCENTRANK.INC(Table4[Proximity to groceries (PMD)],Table4[[#This Row],[Proximity to groceries (PMD)]]),"")</f>
        <v>0.498</v>
      </c>
      <c r="J1405" s="3">
        <f>IFERROR(_xlfn.PERCENTRANK.INC(Table4[Percentage of income from government transfers (Census)],Table4[[#This Row],[Percentage of income from government transfers (Census)]]),"")</f>
        <v>3.5999999999999997E-2</v>
      </c>
      <c r="K1405" s="3">
        <f>IFERROR(_xlfn.PERCENTRANK.INC(Table4[Percentage of households that are renting (Census)],Table4[[#This Row],[Percentage of households that are renting (Census)]]),"")</f>
        <v>0.53</v>
      </c>
      <c r="L14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06" spans="2:12" x14ac:dyDescent="0.65">
      <c r="B1406" s="3">
        <v>35211812009</v>
      </c>
      <c r="C1406" s="3">
        <v>35211812</v>
      </c>
      <c r="D1406" s="3">
        <v>186</v>
      </c>
      <c r="E1406" s="3">
        <v>7385</v>
      </c>
      <c r="F1406" s="3">
        <f>_xlfn.LET(
 _xlpm.DataPoint, _xlfn.XLOOKUP(Table4[[#This Row],[DBUID]],PMD[DBUID],PMD[Indexed_Proximity_To_Groceries],"",0),
 IF(_xlpm.DataPoint = "","",VALUE(_xlpm.DataPoint)))</f>
        <v>3.3308797483580302E-2</v>
      </c>
      <c r="G1406" s="4">
        <f>_xlfn.LET(
 _xlpm.DataPoint, _xlfn.XLOOKUP(Table4[[#This Row],[DAUID]],Census[ALT_GEO_CODE],Census[Percent_Of_Income_From_Goverment_Transfers],"",0),
 IF(_xlpm.DataPoint = "","",VALUE(_xlpm.DataPoint)))</f>
        <v>7.2</v>
      </c>
      <c r="H1406" s="4">
        <f>_xlfn.LET(
 _xlpm.DataPoint, _xlfn.XLOOKUP(Table4[[#This Row],[DAUID]],Census[ALT_GEO_CODE],Census[Percent_Renters],"",0),
 IF(_xlpm.DataPoint = "","",VALUE(_xlpm.DataPoint)))</f>
        <v>15</v>
      </c>
      <c r="I1406" s="3">
        <f>IFERROR(_xlfn.PERCENTRANK.INC(Table4[Proximity to groceries (PMD)],Table4[[#This Row],[Proximity to groceries (PMD)]]),"")</f>
        <v>0.64300000000000002</v>
      </c>
      <c r="J1406" s="3">
        <f>IFERROR(_xlfn.PERCENTRANK.INC(Table4[Percentage of income from government transfers (Census)],Table4[[#This Row],[Percentage of income from government transfers (Census)]]),"")</f>
        <v>3.5999999999999997E-2</v>
      </c>
      <c r="K1406" s="3">
        <f>IFERROR(_xlfn.PERCENTRANK.INC(Table4[Percentage of households that are renting (Census)],Table4[[#This Row],[Percentage of households that are renting (Census)]]),"")</f>
        <v>0.53</v>
      </c>
      <c r="L14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07" spans="2:12" x14ac:dyDescent="0.65">
      <c r="B1407" s="3">
        <v>35211812010</v>
      </c>
      <c r="C1407" s="3">
        <v>35211812</v>
      </c>
      <c r="D1407" s="3">
        <v>117</v>
      </c>
      <c r="E1407" s="3">
        <v>7385</v>
      </c>
      <c r="F1407" s="3">
        <f>_xlfn.LET(
 _xlpm.DataPoint, _xlfn.XLOOKUP(Table4[[#This Row],[DBUID]],PMD[DBUID],PMD[Indexed_Proximity_To_Groceries],"",0),
 IF(_xlpm.DataPoint = "","",VALUE(_xlpm.DataPoint)))</f>
        <v>3.2708893974060703E-2</v>
      </c>
      <c r="G1407" s="4">
        <f>_xlfn.LET(
 _xlpm.DataPoint, _xlfn.XLOOKUP(Table4[[#This Row],[DAUID]],Census[ALT_GEO_CODE],Census[Percent_Of_Income_From_Goverment_Transfers],"",0),
 IF(_xlpm.DataPoint = "","",VALUE(_xlpm.DataPoint)))</f>
        <v>7.2</v>
      </c>
      <c r="H1407" s="4">
        <f>_xlfn.LET(
 _xlpm.DataPoint, _xlfn.XLOOKUP(Table4[[#This Row],[DAUID]],Census[ALT_GEO_CODE],Census[Percent_Renters],"",0),
 IF(_xlpm.DataPoint = "","",VALUE(_xlpm.DataPoint)))</f>
        <v>15</v>
      </c>
      <c r="I1407" s="3">
        <f>IFERROR(_xlfn.PERCENTRANK.INC(Table4[Proximity to groceries (PMD)],Table4[[#This Row],[Proximity to groceries (PMD)]]),"")</f>
        <v>0.63200000000000001</v>
      </c>
      <c r="J1407" s="3">
        <f>IFERROR(_xlfn.PERCENTRANK.INC(Table4[Percentage of income from government transfers (Census)],Table4[[#This Row],[Percentage of income from government transfers (Census)]]),"")</f>
        <v>3.5999999999999997E-2</v>
      </c>
      <c r="K1407" s="3">
        <f>IFERROR(_xlfn.PERCENTRANK.INC(Table4[Percentage of households that are renting (Census)],Table4[[#This Row],[Percentage of households that are renting (Census)]]),"")</f>
        <v>0.53</v>
      </c>
      <c r="L14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08" spans="2:12" x14ac:dyDescent="0.65">
      <c r="B1408" s="3">
        <v>35211812011</v>
      </c>
      <c r="C1408" s="3">
        <v>35211812</v>
      </c>
      <c r="D1408" s="3">
        <v>160</v>
      </c>
      <c r="E1408" s="3">
        <v>7385</v>
      </c>
      <c r="F1408" s="3">
        <f>_xlfn.LET(
 _xlpm.DataPoint, _xlfn.XLOOKUP(Table4[[#This Row],[DBUID]],PMD[DBUID],PMD[Indexed_Proximity_To_Groceries],"",0),
 IF(_xlpm.DataPoint = "","",VALUE(_xlpm.DataPoint)))</f>
        <v>3.1290262021340103E-2</v>
      </c>
      <c r="G1408" s="4">
        <f>_xlfn.LET(
 _xlpm.DataPoint, _xlfn.XLOOKUP(Table4[[#This Row],[DAUID]],Census[ALT_GEO_CODE],Census[Percent_Of_Income_From_Goverment_Transfers],"",0),
 IF(_xlpm.DataPoint = "","",VALUE(_xlpm.DataPoint)))</f>
        <v>7.2</v>
      </c>
      <c r="H1408" s="4">
        <f>_xlfn.LET(
 _xlpm.DataPoint, _xlfn.XLOOKUP(Table4[[#This Row],[DAUID]],Census[ALT_GEO_CODE],Census[Percent_Renters],"",0),
 IF(_xlpm.DataPoint = "","",VALUE(_xlpm.DataPoint)))</f>
        <v>15</v>
      </c>
      <c r="I1408" s="3">
        <f>IFERROR(_xlfn.PERCENTRANK.INC(Table4[Proximity to groceries (PMD)],Table4[[#This Row],[Proximity to groceries (PMD)]]),"")</f>
        <v>0.61199999999999999</v>
      </c>
      <c r="J1408" s="3">
        <f>IFERROR(_xlfn.PERCENTRANK.INC(Table4[Percentage of income from government transfers (Census)],Table4[[#This Row],[Percentage of income from government transfers (Census)]]),"")</f>
        <v>3.5999999999999997E-2</v>
      </c>
      <c r="K1408" s="3">
        <f>IFERROR(_xlfn.PERCENTRANK.INC(Table4[Percentage of households that are renting (Census)],Table4[[#This Row],[Percentage of households that are renting (Census)]]),"")</f>
        <v>0.53</v>
      </c>
      <c r="L14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09" spans="2:12" x14ac:dyDescent="0.65">
      <c r="B1409" s="3">
        <v>35211812012</v>
      </c>
      <c r="C1409" s="3">
        <v>35211812</v>
      </c>
      <c r="D1409" s="3">
        <v>213</v>
      </c>
      <c r="E1409" s="3">
        <v>7385</v>
      </c>
      <c r="F1409" s="3">
        <f>_xlfn.LET(
 _xlpm.DataPoint, _xlfn.XLOOKUP(Table4[[#This Row],[DBUID]],PMD[DBUID],PMD[Indexed_Proximity_To_Groceries],"",0),
 IF(_xlpm.DataPoint = "","",VALUE(_xlpm.DataPoint)))</f>
        <v>4.0000539059453E-2</v>
      </c>
      <c r="G1409" s="4">
        <f>_xlfn.LET(
 _xlpm.DataPoint, _xlfn.XLOOKUP(Table4[[#This Row],[DAUID]],Census[ALT_GEO_CODE],Census[Percent_Of_Income_From_Goverment_Transfers],"",0),
 IF(_xlpm.DataPoint = "","",VALUE(_xlpm.DataPoint)))</f>
        <v>7.2</v>
      </c>
      <c r="H1409" s="4">
        <f>_xlfn.LET(
 _xlpm.DataPoint, _xlfn.XLOOKUP(Table4[[#This Row],[DAUID]],Census[ALT_GEO_CODE],Census[Percent_Renters],"",0),
 IF(_xlpm.DataPoint = "","",VALUE(_xlpm.DataPoint)))</f>
        <v>15</v>
      </c>
      <c r="I1409" s="3">
        <f>IFERROR(_xlfn.PERCENTRANK.INC(Table4[Proximity to groceries (PMD)],Table4[[#This Row],[Proximity to groceries (PMD)]]),"")</f>
        <v>0.71599999999999997</v>
      </c>
      <c r="J1409" s="3">
        <f>IFERROR(_xlfn.PERCENTRANK.INC(Table4[Percentage of income from government transfers (Census)],Table4[[#This Row],[Percentage of income from government transfers (Census)]]),"")</f>
        <v>3.5999999999999997E-2</v>
      </c>
      <c r="K1409" s="3">
        <f>IFERROR(_xlfn.PERCENTRANK.INC(Table4[Percentage of households that are renting (Census)],Table4[[#This Row],[Percentage of households that are renting (Census)]]),"")</f>
        <v>0.53</v>
      </c>
      <c r="L14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10" spans="2:12" x14ac:dyDescent="0.65">
      <c r="B1410" s="3">
        <v>35211812013</v>
      </c>
      <c r="C1410" s="3">
        <v>35211812</v>
      </c>
      <c r="D1410" s="3">
        <v>49</v>
      </c>
      <c r="E1410" s="3">
        <v>7385</v>
      </c>
      <c r="F1410" s="3">
        <f>_xlfn.LET(
 _xlpm.DataPoint, _xlfn.XLOOKUP(Table4[[#This Row],[DBUID]],PMD[DBUID],PMD[Indexed_Proximity_To_Groceries],"",0),
 IF(_xlpm.DataPoint = "","",VALUE(_xlpm.DataPoint)))</f>
        <v>2.7277436753844201E-2</v>
      </c>
      <c r="G1410" s="4">
        <f>_xlfn.LET(
 _xlpm.DataPoint, _xlfn.XLOOKUP(Table4[[#This Row],[DAUID]],Census[ALT_GEO_CODE],Census[Percent_Of_Income_From_Goverment_Transfers],"",0),
 IF(_xlpm.DataPoint = "","",VALUE(_xlpm.DataPoint)))</f>
        <v>7.2</v>
      </c>
      <c r="H1410" s="4">
        <f>_xlfn.LET(
 _xlpm.DataPoint, _xlfn.XLOOKUP(Table4[[#This Row],[DAUID]],Census[ALT_GEO_CODE],Census[Percent_Renters],"",0),
 IF(_xlpm.DataPoint = "","",VALUE(_xlpm.DataPoint)))</f>
        <v>15</v>
      </c>
      <c r="I1410" s="3">
        <f>IFERROR(_xlfn.PERCENTRANK.INC(Table4[Proximity to groceries (PMD)],Table4[[#This Row],[Proximity to groceries (PMD)]]),"")</f>
        <v>0.56499999999999995</v>
      </c>
      <c r="J1410" s="3">
        <f>IFERROR(_xlfn.PERCENTRANK.INC(Table4[Percentage of income from government transfers (Census)],Table4[[#This Row],[Percentage of income from government transfers (Census)]]),"")</f>
        <v>3.5999999999999997E-2</v>
      </c>
      <c r="K1410" s="3">
        <f>IFERROR(_xlfn.PERCENTRANK.INC(Table4[Percentage of households that are renting (Census)],Table4[[#This Row],[Percentage of households that are renting (Census)]]),"")</f>
        <v>0.53</v>
      </c>
      <c r="L14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11" spans="2:12" x14ac:dyDescent="0.65">
      <c r="B1411" s="3">
        <v>35211812014</v>
      </c>
      <c r="C1411" s="3">
        <v>35211812</v>
      </c>
      <c r="D1411" s="3">
        <v>0</v>
      </c>
      <c r="E1411" s="3">
        <v>7385</v>
      </c>
      <c r="F1411" s="3">
        <f>_xlfn.LET(
 _xlpm.DataPoint, _xlfn.XLOOKUP(Table4[[#This Row],[DBUID]],PMD[DBUID],PMD[Indexed_Proximity_To_Groceries],"",0),
 IF(_xlpm.DataPoint = "","",VALUE(_xlpm.DataPoint)))</f>
        <v>2.54297934921415E-2</v>
      </c>
      <c r="G1411" s="4">
        <f>_xlfn.LET(
 _xlpm.DataPoint, _xlfn.XLOOKUP(Table4[[#This Row],[DAUID]],Census[ALT_GEO_CODE],Census[Percent_Of_Income_From_Goverment_Transfers],"",0),
 IF(_xlpm.DataPoint = "","",VALUE(_xlpm.DataPoint)))</f>
        <v>7.2</v>
      </c>
      <c r="H1411" s="4">
        <f>_xlfn.LET(
 _xlpm.DataPoint, _xlfn.XLOOKUP(Table4[[#This Row],[DAUID]],Census[ALT_GEO_CODE],Census[Percent_Renters],"",0),
 IF(_xlpm.DataPoint = "","",VALUE(_xlpm.DataPoint)))</f>
        <v>15</v>
      </c>
      <c r="I1411" s="3">
        <f>IFERROR(_xlfn.PERCENTRANK.INC(Table4[Proximity to groceries (PMD)],Table4[[#This Row],[Proximity to groceries (PMD)]]),"")</f>
        <v>0.53700000000000003</v>
      </c>
      <c r="J1411" s="3">
        <f>IFERROR(_xlfn.PERCENTRANK.INC(Table4[Percentage of income from government transfers (Census)],Table4[[#This Row],[Percentage of income from government transfers (Census)]]),"")</f>
        <v>3.5999999999999997E-2</v>
      </c>
      <c r="K1411" s="3">
        <f>IFERROR(_xlfn.PERCENTRANK.INC(Table4[Percentage of households that are renting (Census)],Table4[[#This Row],[Percentage of households that are renting (Census)]]),"")</f>
        <v>0.53</v>
      </c>
      <c r="L14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12" spans="2:12" x14ac:dyDescent="0.65">
      <c r="B1412" s="3">
        <v>35211812015</v>
      </c>
      <c r="C1412" s="3">
        <v>35211812</v>
      </c>
      <c r="D1412" s="3">
        <v>81</v>
      </c>
      <c r="E1412" s="3">
        <v>7385</v>
      </c>
      <c r="F1412" s="3">
        <f>_xlfn.LET(
 _xlpm.DataPoint, _xlfn.XLOOKUP(Table4[[#This Row],[DBUID]],PMD[DBUID],PMD[Indexed_Proximity_To_Groceries],"",0),
 IF(_xlpm.DataPoint = "","",VALUE(_xlpm.DataPoint)))</f>
        <v>9.3356840287587995E-3</v>
      </c>
      <c r="G1412" s="4">
        <f>_xlfn.LET(
 _xlpm.DataPoint, _xlfn.XLOOKUP(Table4[[#This Row],[DAUID]],Census[ALT_GEO_CODE],Census[Percent_Of_Income_From_Goverment_Transfers],"",0),
 IF(_xlpm.DataPoint = "","",VALUE(_xlpm.DataPoint)))</f>
        <v>7.2</v>
      </c>
      <c r="H1412" s="4">
        <f>_xlfn.LET(
 _xlpm.DataPoint, _xlfn.XLOOKUP(Table4[[#This Row],[DAUID]],Census[ALT_GEO_CODE],Census[Percent_Renters],"",0),
 IF(_xlpm.DataPoint = "","",VALUE(_xlpm.DataPoint)))</f>
        <v>15</v>
      </c>
      <c r="I1412" s="3">
        <f>IFERROR(_xlfn.PERCENTRANK.INC(Table4[Proximity to groceries (PMD)],Table4[[#This Row],[Proximity to groceries (PMD)]]),"")</f>
        <v>0.221</v>
      </c>
      <c r="J1412" s="3">
        <f>IFERROR(_xlfn.PERCENTRANK.INC(Table4[Percentage of income from government transfers (Census)],Table4[[#This Row],[Percentage of income from government transfers (Census)]]),"")</f>
        <v>3.5999999999999997E-2</v>
      </c>
      <c r="K1412" s="3">
        <f>IFERROR(_xlfn.PERCENTRANK.INC(Table4[Percentage of households that are renting (Census)],Table4[[#This Row],[Percentage of households that are renting (Census)]]),"")</f>
        <v>0.53</v>
      </c>
      <c r="L14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13" spans="2:12" x14ac:dyDescent="0.65">
      <c r="B1413" s="3">
        <v>35211812016</v>
      </c>
      <c r="C1413" s="3">
        <v>35211812</v>
      </c>
      <c r="D1413" s="3">
        <v>202</v>
      </c>
      <c r="E1413" s="3">
        <v>7385</v>
      </c>
      <c r="F1413" s="3">
        <f>_xlfn.LET(
 _xlpm.DataPoint, _xlfn.XLOOKUP(Table4[[#This Row],[DBUID]],PMD[DBUID],PMD[Indexed_Proximity_To_Groceries],"",0),
 IF(_xlpm.DataPoint = "","",VALUE(_xlpm.DataPoint)))</f>
        <v>8.8460076340725995E-3</v>
      </c>
      <c r="G1413" s="4">
        <f>_xlfn.LET(
 _xlpm.DataPoint, _xlfn.XLOOKUP(Table4[[#This Row],[DAUID]],Census[ALT_GEO_CODE],Census[Percent_Of_Income_From_Goverment_Transfers],"",0),
 IF(_xlpm.DataPoint = "","",VALUE(_xlpm.DataPoint)))</f>
        <v>7.2</v>
      </c>
      <c r="H1413" s="4">
        <f>_xlfn.LET(
 _xlpm.DataPoint, _xlfn.XLOOKUP(Table4[[#This Row],[DAUID]],Census[ALT_GEO_CODE],Census[Percent_Renters],"",0),
 IF(_xlpm.DataPoint = "","",VALUE(_xlpm.DataPoint)))</f>
        <v>15</v>
      </c>
      <c r="I1413" s="3">
        <f>IFERROR(_xlfn.PERCENTRANK.INC(Table4[Proximity to groceries (PMD)],Table4[[#This Row],[Proximity to groceries (PMD)]]),"")</f>
        <v>0.21099999999999999</v>
      </c>
      <c r="J1413" s="3">
        <f>IFERROR(_xlfn.PERCENTRANK.INC(Table4[Percentage of income from government transfers (Census)],Table4[[#This Row],[Percentage of income from government transfers (Census)]]),"")</f>
        <v>3.5999999999999997E-2</v>
      </c>
      <c r="K1413" s="3">
        <f>IFERROR(_xlfn.PERCENTRANK.INC(Table4[Percentage of households that are renting (Census)],Table4[[#This Row],[Percentage of households that are renting (Census)]]),"")</f>
        <v>0.53</v>
      </c>
      <c r="L14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14" spans="2:12" x14ac:dyDescent="0.65">
      <c r="B1414" s="3">
        <v>35211812017</v>
      </c>
      <c r="C1414" s="3">
        <v>35211812</v>
      </c>
      <c r="D1414" s="3">
        <v>105</v>
      </c>
      <c r="E1414" s="3">
        <v>7385</v>
      </c>
      <c r="F1414" s="3">
        <f>_xlfn.LET(
 _xlpm.DataPoint, _xlfn.XLOOKUP(Table4[[#This Row],[DBUID]],PMD[DBUID],PMD[Indexed_Proximity_To_Groceries],"",0),
 IF(_xlpm.DataPoint = "","",VALUE(_xlpm.DataPoint)))</f>
        <v>1.3060959209606701E-2</v>
      </c>
      <c r="G1414" s="4">
        <f>_xlfn.LET(
 _xlpm.DataPoint, _xlfn.XLOOKUP(Table4[[#This Row],[DAUID]],Census[ALT_GEO_CODE],Census[Percent_Of_Income_From_Goverment_Transfers],"",0),
 IF(_xlpm.DataPoint = "","",VALUE(_xlpm.DataPoint)))</f>
        <v>7.2</v>
      </c>
      <c r="H1414" s="4">
        <f>_xlfn.LET(
 _xlpm.DataPoint, _xlfn.XLOOKUP(Table4[[#This Row],[DAUID]],Census[ALT_GEO_CODE],Census[Percent_Renters],"",0),
 IF(_xlpm.DataPoint = "","",VALUE(_xlpm.DataPoint)))</f>
        <v>15</v>
      </c>
      <c r="I1414" s="3">
        <f>IFERROR(_xlfn.PERCENTRANK.INC(Table4[Proximity to groceries (PMD)],Table4[[#This Row],[Proximity to groceries (PMD)]]),"")</f>
        <v>0.3</v>
      </c>
      <c r="J1414" s="3">
        <f>IFERROR(_xlfn.PERCENTRANK.INC(Table4[Percentage of income from government transfers (Census)],Table4[[#This Row],[Percentage of income from government transfers (Census)]]),"")</f>
        <v>3.5999999999999997E-2</v>
      </c>
      <c r="K1414" s="3">
        <f>IFERROR(_xlfn.PERCENTRANK.INC(Table4[Percentage of households that are renting (Census)],Table4[[#This Row],[Percentage of households that are renting (Census)]]),"")</f>
        <v>0.53</v>
      </c>
      <c r="L14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15" spans="2:12" x14ac:dyDescent="0.65">
      <c r="B1415" s="3">
        <v>35211812018</v>
      </c>
      <c r="C1415" s="3">
        <v>35211812</v>
      </c>
      <c r="D1415" s="3">
        <v>107</v>
      </c>
      <c r="E1415" s="3">
        <v>7385</v>
      </c>
      <c r="F1415" s="3">
        <f>_xlfn.LET(
 _xlpm.DataPoint, _xlfn.XLOOKUP(Table4[[#This Row],[DBUID]],PMD[DBUID],PMD[Indexed_Proximity_To_Groceries],"",0),
 IF(_xlpm.DataPoint = "","",VALUE(_xlpm.DataPoint)))</f>
        <v>1.3915604582619199E-2</v>
      </c>
      <c r="G1415" s="4">
        <f>_xlfn.LET(
 _xlpm.DataPoint, _xlfn.XLOOKUP(Table4[[#This Row],[DAUID]],Census[ALT_GEO_CODE],Census[Percent_Of_Income_From_Goverment_Transfers],"",0),
 IF(_xlpm.DataPoint = "","",VALUE(_xlpm.DataPoint)))</f>
        <v>7.2</v>
      </c>
      <c r="H1415" s="4">
        <f>_xlfn.LET(
 _xlpm.DataPoint, _xlfn.XLOOKUP(Table4[[#This Row],[DAUID]],Census[ALT_GEO_CODE],Census[Percent_Renters],"",0),
 IF(_xlpm.DataPoint = "","",VALUE(_xlpm.DataPoint)))</f>
        <v>15</v>
      </c>
      <c r="I1415" s="3">
        <f>IFERROR(_xlfn.PERCENTRANK.INC(Table4[Proximity to groceries (PMD)],Table4[[#This Row],[Proximity to groceries (PMD)]]),"")</f>
        <v>0.31900000000000001</v>
      </c>
      <c r="J1415" s="3">
        <f>IFERROR(_xlfn.PERCENTRANK.INC(Table4[Percentage of income from government transfers (Census)],Table4[[#This Row],[Percentage of income from government transfers (Census)]]),"")</f>
        <v>3.5999999999999997E-2</v>
      </c>
      <c r="K1415" s="3">
        <f>IFERROR(_xlfn.PERCENTRANK.INC(Table4[Percentage of households that are renting (Census)],Table4[[#This Row],[Percentage of households that are renting (Census)]]),"")</f>
        <v>0.53</v>
      </c>
      <c r="L14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16" spans="2:12" x14ac:dyDescent="0.65">
      <c r="B1416" s="3">
        <v>35211812019</v>
      </c>
      <c r="C1416" s="3">
        <v>35211812</v>
      </c>
      <c r="D1416" s="3">
        <v>76</v>
      </c>
      <c r="E1416" s="3">
        <v>7385</v>
      </c>
      <c r="F1416" s="3">
        <f>_xlfn.LET(
 _xlpm.DataPoint, _xlfn.XLOOKUP(Table4[[#This Row],[DBUID]],PMD[DBUID],PMD[Indexed_Proximity_To_Groceries],"",0),
 IF(_xlpm.DataPoint = "","",VALUE(_xlpm.DataPoint)))</f>
        <v>1.5149470786666799E-2</v>
      </c>
      <c r="G1416" s="4">
        <f>_xlfn.LET(
 _xlpm.DataPoint, _xlfn.XLOOKUP(Table4[[#This Row],[DAUID]],Census[ALT_GEO_CODE],Census[Percent_Of_Income_From_Goverment_Transfers],"",0),
 IF(_xlpm.DataPoint = "","",VALUE(_xlpm.DataPoint)))</f>
        <v>7.2</v>
      </c>
      <c r="H1416" s="4">
        <f>_xlfn.LET(
 _xlpm.DataPoint, _xlfn.XLOOKUP(Table4[[#This Row],[DAUID]],Census[ALT_GEO_CODE],Census[Percent_Renters],"",0),
 IF(_xlpm.DataPoint = "","",VALUE(_xlpm.DataPoint)))</f>
        <v>15</v>
      </c>
      <c r="I1416" s="3">
        <f>IFERROR(_xlfn.PERCENTRANK.INC(Table4[Proximity to groceries (PMD)],Table4[[#This Row],[Proximity to groceries (PMD)]]),"")</f>
        <v>0.34399999999999997</v>
      </c>
      <c r="J1416" s="3">
        <f>IFERROR(_xlfn.PERCENTRANK.INC(Table4[Percentage of income from government transfers (Census)],Table4[[#This Row],[Percentage of income from government transfers (Census)]]),"")</f>
        <v>3.5999999999999997E-2</v>
      </c>
      <c r="K1416" s="3">
        <f>IFERROR(_xlfn.PERCENTRANK.INC(Table4[Percentage of households that are renting (Census)],Table4[[#This Row],[Percentage of households that are renting (Census)]]),"")</f>
        <v>0.53</v>
      </c>
      <c r="L14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17" spans="2:12" x14ac:dyDescent="0.65">
      <c r="B1417" s="3">
        <v>35211812020</v>
      </c>
      <c r="C1417" s="3">
        <v>35211812</v>
      </c>
      <c r="D1417" s="3">
        <v>92</v>
      </c>
      <c r="E1417" s="3">
        <v>7385</v>
      </c>
      <c r="F1417" s="3">
        <f>_xlfn.LET(
 _xlpm.DataPoint, _xlfn.XLOOKUP(Table4[[#This Row],[DBUID]],PMD[DBUID],PMD[Indexed_Proximity_To_Groceries],"",0),
 IF(_xlpm.DataPoint = "","",VALUE(_xlpm.DataPoint)))</f>
        <v>1.12769749635903E-2</v>
      </c>
      <c r="G1417" s="4">
        <f>_xlfn.LET(
 _xlpm.DataPoint, _xlfn.XLOOKUP(Table4[[#This Row],[DAUID]],Census[ALT_GEO_CODE],Census[Percent_Of_Income_From_Goverment_Transfers],"",0),
 IF(_xlpm.DataPoint = "","",VALUE(_xlpm.DataPoint)))</f>
        <v>7.2</v>
      </c>
      <c r="H1417" s="4">
        <f>_xlfn.LET(
 _xlpm.DataPoint, _xlfn.XLOOKUP(Table4[[#This Row],[DAUID]],Census[ALT_GEO_CODE],Census[Percent_Renters],"",0),
 IF(_xlpm.DataPoint = "","",VALUE(_xlpm.DataPoint)))</f>
        <v>15</v>
      </c>
      <c r="I1417" s="3">
        <f>IFERROR(_xlfn.PERCENTRANK.INC(Table4[Proximity to groceries (PMD)],Table4[[#This Row],[Proximity to groceries (PMD)]]),"")</f>
        <v>0.26</v>
      </c>
      <c r="J1417" s="3">
        <f>IFERROR(_xlfn.PERCENTRANK.INC(Table4[Percentage of income from government transfers (Census)],Table4[[#This Row],[Percentage of income from government transfers (Census)]]),"")</f>
        <v>3.5999999999999997E-2</v>
      </c>
      <c r="K1417" s="3">
        <f>IFERROR(_xlfn.PERCENTRANK.INC(Table4[Percentage of households that are renting (Census)],Table4[[#This Row],[Percentage of households that are renting (Census)]]),"")</f>
        <v>0.53</v>
      </c>
      <c r="L14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18" spans="2:12" x14ac:dyDescent="0.65">
      <c r="B1418" s="3">
        <v>35211812021</v>
      </c>
      <c r="C1418" s="3">
        <v>35211812</v>
      </c>
      <c r="D1418" s="3">
        <v>33</v>
      </c>
      <c r="E1418" s="3">
        <v>7385</v>
      </c>
      <c r="F1418" s="3">
        <f>_xlfn.LET(
 _xlpm.DataPoint, _xlfn.XLOOKUP(Table4[[#This Row],[DBUID]],PMD[DBUID],PMD[Indexed_Proximity_To_Groceries],"",0),
 IF(_xlpm.DataPoint = "","",VALUE(_xlpm.DataPoint)))</f>
        <v>1.2967590968529299E-2</v>
      </c>
      <c r="G1418" s="4">
        <f>_xlfn.LET(
 _xlpm.DataPoint, _xlfn.XLOOKUP(Table4[[#This Row],[DAUID]],Census[ALT_GEO_CODE],Census[Percent_Of_Income_From_Goverment_Transfers],"",0),
 IF(_xlpm.DataPoint = "","",VALUE(_xlpm.DataPoint)))</f>
        <v>7.2</v>
      </c>
      <c r="H1418" s="4">
        <f>_xlfn.LET(
 _xlpm.DataPoint, _xlfn.XLOOKUP(Table4[[#This Row],[DAUID]],Census[ALT_GEO_CODE],Census[Percent_Renters],"",0),
 IF(_xlpm.DataPoint = "","",VALUE(_xlpm.DataPoint)))</f>
        <v>15</v>
      </c>
      <c r="I1418" s="3">
        <f>IFERROR(_xlfn.PERCENTRANK.INC(Table4[Proximity to groceries (PMD)],Table4[[#This Row],[Proximity to groceries (PMD)]]),"")</f>
        <v>0.29699999999999999</v>
      </c>
      <c r="J1418" s="3">
        <f>IFERROR(_xlfn.PERCENTRANK.INC(Table4[Percentage of income from government transfers (Census)],Table4[[#This Row],[Percentage of income from government transfers (Census)]]),"")</f>
        <v>3.5999999999999997E-2</v>
      </c>
      <c r="K1418" s="3">
        <f>IFERROR(_xlfn.PERCENTRANK.INC(Table4[Percentage of households that are renting (Census)],Table4[[#This Row],[Percentage of households that are renting (Census)]]),"")</f>
        <v>0.53</v>
      </c>
      <c r="L14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19" spans="2:12" x14ac:dyDescent="0.65">
      <c r="B1419" s="3">
        <v>35211812022</v>
      </c>
      <c r="C1419" s="3">
        <v>35211812</v>
      </c>
      <c r="D1419" s="3">
        <v>57</v>
      </c>
      <c r="E1419" s="3">
        <v>7385</v>
      </c>
      <c r="F1419" s="3">
        <f>_xlfn.LET(
 _xlpm.DataPoint, _xlfn.XLOOKUP(Table4[[#This Row],[DBUID]],PMD[DBUID],PMD[Indexed_Proximity_To_Groceries],"",0),
 IF(_xlpm.DataPoint = "","",VALUE(_xlpm.DataPoint)))</f>
        <v>1.31078683741115E-2</v>
      </c>
      <c r="G1419" s="4">
        <f>_xlfn.LET(
 _xlpm.DataPoint, _xlfn.XLOOKUP(Table4[[#This Row],[DAUID]],Census[ALT_GEO_CODE],Census[Percent_Of_Income_From_Goverment_Transfers],"",0),
 IF(_xlpm.DataPoint = "","",VALUE(_xlpm.DataPoint)))</f>
        <v>7.2</v>
      </c>
      <c r="H1419" s="4">
        <f>_xlfn.LET(
 _xlpm.DataPoint, _xlfn.XLOOKUP(Table4[[#This Row],[DAUID]],Census[ALT_GEO_CODE],Census[Percent_Renters],"",0),
 IF(_xlpm.DataPoint = "","",VALUE(_xlpm.DataPoint)))</f>
        <v>15</v>
      </c>
      <c r="I1419" s="3">
        <f>IFERROR(_xlfn.PERCENTRANK.INC(Table4[Proximity to groceries (PMD)],Table4[[#This Row],[Proximity to groceries (PMD)]]),"")</f>
        <v>0.30099999999999999</v>
      </c>
      <c r="J1419" s="3">
        <f>IFERROR(_xlfn.PERCENTRANK.INC(Table4[Percentage of income from government transfers (Census)],Table4[[#This Row],[Percentage of income from government transfers (Census)]]),"")</f>
        <v>3.5999999999999997E-2</v>
      </c>
      <c r="K1419" s="3">
        <f>IFERROR(_xlfn.PERCENTRANK.INC(Table4[Percentage of households that are renting (Census)],Table4[[#This Row],[Percentage of households that are renting (Census)]]),"")</f>
        <v>0.53</v>
      </c>
      <c r="L14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20" spans="2:12" x14ac:dyDescent="0.65">
      <c r="B1420" s="3">
        <v>35211812023</v>
      </c>
      <c r="C1420" s="3">
        <v>35211812</v>
      </c>
      <c r="D1420" s="3">
        <v>16</v>
      </c>
      <c r="E1420" s="3">
        <v>7385</v>
      </c>
      <c r="F1420" s="3">
        <f>_xlfn.LET(
 _xlpm.DataPoint, _xlfn.XLOOKUP(Table4[[#This Row],[DBUID]],PMD[DBUID],PMD[Indexed_Proximity_To_Groceries],"",0),
 IF(_xlpm.DataPoint = "","",VALUE(_xlpm.DataPoint)))</f>
        <v>2.3310694338205901E-2</v>
      </c>
      <c r="G1420" s="4">
        <f>_xlfn.LET(
 _xlpm.DataPoint, _xlfn.XLOOKUP(Table4[[#This Row],[DAUID]],Census[ALT_GEO_CODE],Census[Percent_Of_Income_From_Goverment_Transfers],"",0),
 IF(_xlpm.DataPoint = "","",VALUE(_xlpm.DataPoint)))</f>
        <v>7.2</v>
      </c>
      <c r="H1420" s="4">
        <f>_xlfn.LET(
 _xlpm.DataPoint, _xlfn.XLOOKUP(Table4[[#This Row],[DAUID]],Census[ALT_GEO_CODE],Census[Percent_Renters],"",0),
 IF(_xlpm.DataPoint = "","",VALUE(_xlpm.DataPoint)))</f>
        <v>15</v>
      </c>
      <c r="I1420" s="3">
        <f>IFERROR(_xlfn.PERCENTRANK.INC(Table4[Proximity to groceries (PMD)],Table4[[#This Row],[Proximity to groceries (PMD)]]),"")</f>
        <v>0.503</v>
      </c>
      <c r="J1420" s="3">
        <f>IFERROR(_xlfn.PERCENTRANK.INC(Table4[Percentage of income from government transfers (Census)],Table4[[#This Row],[Percentage of income from government transfers (Census)]]),"")</f>
        <v>3.5999999999999997E-2</v>
      </c>
      <c r="K1420" s="3">
        <f>IFERROR(_xlfn.PERCENTRANK.INC(Table4[Percentage of households that are renting (Census)],Table4[[#This Row],[Percentage of households that are renting (Census)]]),"")</f>
        <v>0.53</v>
      </c>
      <c r="L14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21" spans="2:12" x14ac:dyDescent="0.65">
      <c r="B1421" s="3">
        <v>35211812024</v>
      </c>
      <c r="C1421" s="3">
        <v>35211812</v>
      </c>
      <c r="D1421" s="3">
        <v>64</v>
      </c>
      <c r="E1421" s="3">
        <v>7385</v>
      </c>
      <c r="F1421" s="3">
        <f>_xlfn.LET(
 _xlpm.DataPoint, _xlfn.XLOOKUP(Table4[[#This Row],[DBUID]],PMD[DBUID],PMD[Indexed_Proximity_To_Groceries],"",0),
 IF(_xlpm.DataPoint = "","",VALUE(_xlpm.DataPoint)))</f>
        <v>1.7103210807402E-3</v>
      </c>
      <c r="G1421" s="4">
        <f>_xlfn.LET(
 _xlpm.DataPoint, _xlfn.XLOOKUP(Table4[[#This Row],[DAUID]],Census[ALT_GEO_CODE],Census[Percent_Of_Income_From_Goverment_Transfers],"",0),
 IF(_xlpm.DataPoint = "","",VALUE(_xlpm.DataPoint)))</f>
        <v>7.2</v>
      </c>
      <c r="H1421" s="4">
        <f>_xlfn.LET(
 _xlpm.DataPoint, _xlfn.XLOOKUP(Table4[[#This Row],[DAUID]],Census[ALT_GEO_CODE],Census[Percent_Renters],"",0),
 IF(_xlpm.DataPoint = "","",VALUE(_xlpm.DataPoint)))</f>
        <v>15</v>
      </c>
      <c r="I1421" s="3">
        <f>IFERROR(_xlfn.PERCENTRANK.INC(Table4[Proximity to groceries (PMD)],Table4[[#This Row],[Proximity to groceries (PMD)]]),"")</f>
        <v>1.2999999999999999E-2</v>
      </c>
      <c r="J1421" s="3">
        <f>IFERROR(_xlfn.PERCENTRANK.INC(Table4[Percentage of income from government transfers (Census)],Table4[[#This Row],[Percentage of income from government transfers (Census)]]),"")</f>
        <v>3.5999999999999997E-2</v>
      </c>
      <c r="K1421" s="3">
        <f>IFERROR(_xlfn.PERCENTRANK.INC(Table4[Percentage of households that are renting (Census)],Table4[[#This Row],[Percentage of households that are renting (Census)]]),"")</f>
        <v>0.53</v>
      </c>
      <c r="L14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22" spans="2:12" x14ac:dyDescent="0.65">
      <c r="B1422" s="3">
        <v>35211812025</v>
      </c>
      <c r="C1422" s="3">
        <v>35211812</v>
      </c>
      <c r="D1422" s="3">
        <v>413</v>
      </c>
      <c r="E1422" s="3">
        <v>7385</v>
      </c>
      <c r="F1422" s="3">
        <f>_xlfn.LET(
 _xlpm.DataPoint, _xlfn.XLOOKUP(Table4[[#This Row],[DBUID]],PMD[DBUID],PMD[Indexed_Proximity_To_Groceries],"",0),
 IF(_xlpm.DataPoint = "","",VALUE(_xlpm.DataPoint)))</f>
        <v>1.6035101299129999E-3</v>
      </c>
      <c r="G1422" s="4">
        <f>_xlfn.LET(
 _xlpm.DataPoint, _xlfn.XLOOKUP(Table4[[#This Row],[DAUID]],Census[ALT_GEO_CODE],Census[Percent_Of_Income_From_Goverment_Transfers],"",0),
 IF(_xlpm.DataPoint = "","",VALUE(_xlpm.DataPoint)))</f>
        <v>7.2</v>
      </c>
      <c r="H1422" s="4">
        <f>_xlfn.LET(
 _xlpm.DataPoint, _xlfn.XLOOKUP(Table4[[#This Row],[DAUID]],Census[ALT_GEO_CODE],Census[Percent_Renters],"",0),
 IF(_xlpm.DataPoint = "","",VALUE(_xlpm.DataPoint)))</f>
        <v>15</v>
      </c>
      <c r="I1422" s="3">
        <f>IFERROR(_xlfn.PERCENTRANK.INC(Table4[Proximity to groceries (PMD)],Table4[[#This Row],[Proximity to groceries (PMD)]]),"")</f>
        <v>0.01</v>
      </c>
      <c r="J1422" s="3">
        <f>IFERROR(_xlfn.PERCENTRANK.INC(Table4[Percentage of income from government transfers (Census)],Table4[[#This Row],[Percentage of income from government transfers (Census)]]),"")</f>
        <v>3.5999999999999997E-2</v>
      </c>
      <c r="K1422" s="3">
        <f>IFERROR(_xlfn.PERCENTRANK.INC(Table4[Percentage of households that are renting (Census)],Table4[[#This Row],[Percentage of households that are renting (Census)]]),"")</f>
        <v>0.53</v>
      </c>
      <c r="L142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0.26632045348392158</v>
      </c>
    </row>
    <row r="1423" spans="2:12" x14ac:dyDescent="0.65">
      <c r="B1423" s="3">
        <v>35211812026</v>
      </c>
      <c r="C1423" s="3">
        <v>35211812</v>
      </c>
      <c r="D1423" s="3">
        <v>96</v>
      </c>
      <c r="E1423" s="3">
        <v>7385</v>
      </c>
      <c r="F1423" s="3" t="str">
        <f>_xlfn.LET(
 _xlpm.DataPoint, _xlfn.XLOOKUP(Table4[[#This Row],[DBUID]],PMD[DBUID],PMD[Indexed_Proximity_To_Groceries],"",0),
 IF(_xlpm.DataPoint = "","",VALUE(_xlpm.DataPoint)))</f>
        <v/>
      </c>
      <c r="G1423" s="4">
        <f>_xlfn.LET(
 _xlpm.DataPoint, _xlfn.XLOOKUP(Table4[[#This Row],[DAUID]],Census[ALT_GEO_CODE],Census[Percent_Of_Income_From_Goverment_Transfers],"",0),
 IF(_xlpm.DataPoint = "","",VALUE(_xlpm.DataPoint)))</f>
        <v>7.2</v>
      </c>
      <c r="H1423" s="4">
        <f>_xlfn.LET(
 _xlpm.DataPoint, _xlfn.XLOOKUP(Table4[[#This Row],[DAUID]],Census[ALT_GEO_CODE],Census[Percent_Renters],"",0),
 IF(_xlpm.DataPoint = "","",VALUE(_xlpm.DataPoint)))</f>
        <v>15</v>
      </c>
      <c r="I1423" s="3" t="str">
        <f>IFERROR(_xlfn.PERCENTRANK.INC(Table4[Proximity to groceries (PMD)],Table4[[#This Row],[Proximity to groceries (PMD)]]),"")</f>
        <v/>
      </c>
      <c r="J1423" s="3">
        <f>IFERROR(_xlfn.PERCENTRANK.INC(Table4[Percentage of income from government transfers (Census)],Table4[[#This Row],[Percentage of income from government transfers (Census)]]),"")</f>
        <v>3.5999999999999997E-2</v>
      </c>
      <c r="K1423" s="3">
        <f>IFERROR(_xlfn.PERCENTRANK.INC(Table4[Percentage of households that are renting (Census)],Table4[[#This Row],[Percentage of households that are renting (Census)]]),"")</f>
        <v>0.53</v>
      </c>
      <c r="L14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24" spans="2:12" x14ac:dyDescent="0.65">
      <c r="B1424" s="3">
        <v>35211812027</v>
      </c>
      <c r="C1424" s="3">
        <v>35211812</v>
      </c>
      <c r="D1424" s="3">
        <v>79</v>
      </c>
      <c r="E1424" s="3">
        <v>7385</v>
      </c>
      <c r="F1424" s="3">
        <f>_xlfn.LET(
 _xlpm.DataPoint, _xlfn.XLOOKUP(Table4[[#This Row],[DBUID]],PMD[DBUID],PMD[Indexed_Proximity_To_Groceries],"",0),
 IF(_xlpm.DataPoint = "","",VALUE(_xlpm.DataPoint)))</f>
        <v>1.6909074337821801E-2</v>
      </c>
      <c r="G1424" s="4">
        <f>_xlfn.LET(
 _xlpm.DataPoint, _xlfn.XLOOKUP(Table4[[#This Row],[DAUID]],Census[ALT_GEO_CODE],Census[Percent_Of_Income_From_Goverment_Transfers],"",0),
 IF(_xlpm.DataPoint = "","",VALUE(_xlpm.DataPoint)))</f>
        <v>7.2</v>
      </c>
      <c r="H1424" s="4">
        <f>_xlfn.LET(
 _xlpm.DataPoint, _xlfn.XLOOKUP(Table4[[#This Row],[DAUID]],Census[ALT_GEO_CODE],Census[Percent_Renters],"",0),
 IF(_xlpm.DataPoint = "","",VALUE(_xlpm.DataPoint)))</f>
        <v>15</v>
      </c>
      <c r="I1424" s="3">
        <f>IFERROR(_xlfn.PERCENTRANK.INC(Table4[Proximity to groceries (PMD)],Table4[[#This Row],[Proximity to groceries (PMD)]]),"")</f>
        <v>0.38500000000000001</v>
      </c>
      <c r="J1424" s="3">
        <f>IFERROR(_xlfn.PERCENTRANK.INC(Table4[Percentage of income from government transfers (Census)],Table4[[#This Row],[Percentage of income from government transfers (Census)]]),"")</f>
        <v>3.5999999999999997E-2</v>
      </c>
      <c r="K1424" s="3">
        <f>IFERROR(_xlfn.PERCENTRANK.INC(Table4[Percentage of households that are renting (Census)],Table4[[#This Row],[Percentage of households that are renting (Census)]]),"")</f>
        <v>0.53</v>
      </c>
      <c r="L14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25" spans="2:12" x14ac:dyDescent="0.65">
      <c r="B1425" s="3">
        <v>35211812028</v>
      </c>
      <c r="C1425" s="3">
        <v>35211812</v>
      </c>
      <c r="D1425" s="3">
        <v>54</v>
      </c>
      <c r="E1425" s="3">
        <v>7385</v>
      </c>
      <c r="F1425" s="3">
        <f>_xlfn.LET(
 _xlpm.DataPoint, _xlfn.XLOOKUP(Table4[[#This Row],[DBUID]],PMD[DBUID],PMD[Indexed_Proximity_To_Groceries],"",0),
 IF(_xlpm.DataPoint = "","",VALUE(_xlpm.DataPoint)))</f>
        <v>2.1297125977478699E-2</v>
      </c>
      <c r="G1425" s="4">
        <f>_xlfn.LET(
 _xlpm.DataPoint, _xlfn.XLOOKUP(Table4[[#This Row],[DAUID]],Census[ALT_GEO_CODE],Census[Percent_Of_Income_From_Goverment_Transfers],"",0),
 IF(_xlpm.DataPoint = "","",VALUE(_xlpm.DataPoint)))</f>
        <v>7.2</v>
      </c>
      <c r="H1425" s="4">
        <f>_xlfn.LET(
 _xlpm.DataPoint, _xlfn.XLOOKUP(Table4[[#This Row],[DAUID]],Census[ALT_GEO_CODE],Census[Percent_Renters],"",0),
 IF(_xlpm.DataPoint = "","",VALUE(_xlpm.DataPoint)))</f>
        <v>15</v>
      </c>
      <c r="I1425" s="3">
        <f>IFERROR(_xlfn.PERCENTRANK.INC(Table4[Proximity to groceries (PMD)],Table4[[#This Row],[Proximity to groceries (PMD)]]),"")</f>
        <v>0.46700000000000003</v>
      </c>
      <c r="J1425" s="3">
        <f>IFERROR(_xlfn.PERCENTRANK.INC(Table4[Percentage of income from government transfers (Census)],Table4[[#This Row],[Percentage of income from government transfers (Census)]]),"")</f>
        <v>3.5999999999999997E-2</v>
      </c>
      <c r="K1425" s="3">
        <f>IFERROR(_xlfn.PERCENTRANK.INC(Table4[Percentage of households that are renting (Census)],Table4[[#This Row],[Percentage of households that are renting (Census)]]),"")</f>
        <v>0.53</v>
      </c>
      <c r="L14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26" spans="2:12" x14ac:dyDescent="0.65">
      <c r="B1426" s="3">
        <v>35211812029</v>
      </c>
      <c r="C1426" s="3">
        <v>35211812</v>
      </c>
      <c r="D1426" s="3">
        <v>136</v>
      </c>
      <c r="E1426" s="3">
        <v>7385</v>
      </c>
      <c r="F1426" s="3">
        <f>_xlfn.LET(
 _xlpm.DataPoint, _xlfn.XLOOKUP(Table4[[#This Row],[DBUID]],PMD[DBUID],PMD[Indexed_Proximity_To_Groceries],"",0),
 IF(_xlpm.DataPoint = "","",VALUE(_xlpm.DataPoint)))</f>
        <v>6.1003063516860898E-2</v>
      </c>
      <c r="G1426" s="4">
        <f>_xlfn.LET(
 _xlpm.DataPoint, _xlfn.XLOOKUP(Table4[[#This Row],[DAUID]],Census[ALT_GEO_CODE],Census[Percent_Of_Income_From_Goverment_Transfers],"",0),
 IF(_xlpm.DataPoint = "","",VALUE(_xlpm.DataPoint)))</f>
        <v>7.2</v>
      </c>
      <c r="H1426" s="4">
        <f>_xlfn.LET(
 _xlpm.DataPoint, _xlfn.XLOOKUP(Table4[[#This Row],[DAUID]],Census[ALT_GEO_CODE],Census[Percent_Renters],"",0),
 IF(_xlpm.DataPoint = "","",VALUE(_xlpm.DataPoint)))</f>
        <v>15</v>
      </c>
      <c r="I1426" s="3">
        <f>IFERROR(_xlfn.PERCENTRANK.INC(Table4[Proximity to groceries (PMD)],Table4[[#This Row],[Proximity to groceries (PMD)]]),"")</f>
        <v>0.86799999999999999</v>
      </c>
      <c r="J1426" s="3">
        <f>IFERROR(_xlfn.PERCENTRANK.INC(Table4[Percentage of income from government transfers (Census)],Table4[[#This Row],[Percentage of income from government transfers (Census)]]),"")</f>
        <v>3.5999999999999997E-2</v>
      </c>
      <c r="K1426" s="3">
        <f>IFERROR(_xlfn.PERCENTRANK.INC(Table4[Percentage of households that are renting (Census)],Table4[[#This Row],[Percentage of households that are renting (Census)]]),"")</f>
        <v>0.53</v>
      </c>
      <c r="L14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27" spans="2:12" x14ac:dyDescent="0.65">
      <c r="B1427" s="3">
        <v>35211812030</v>
      </c>
      <c r="C1427" s="3">
        <v>35211812</v>
      </c>
      <c r="D1427" s="3">
        <v>36</v>
      </c>
      <c r="E1427" s="3">
        <v>7385</v>
      </c>
      <c r="F1427" s="3">
        <f>_xlfn.LET(
 _xlpm.DataPoint, _xlfn.XLOOKUP(Table4[[#This Row],[DBUID]],PMD[DBUID],PMD[Indexed_Proximity_To_Groceries],"",0),
 IF(_xlpm.DataPoint = "","",VALUE(_xlpm.DataPoint)))</f>
        <v>5.2581930304948898E-2</v>
      </c>
      <c r="G1427" s="4">
        <f>_xlfn.LET(
 _xlpm.DataPoint, _xlfn.XLOOKUP(Table4[[#This Row],[DAUID]],Census[ALT_GEO_CODE],Census[Percent_Of_Income_From_Goverment_Transfers],"",0),
 IF(_xlpm.DataPoint = "","",VALUE(_xlpm.DataPoint)))</f>
        <v>7.2</v>
      </c>
      <c r="H1427" s="4">
        <f>_xlfn.LET(
 _xlpm.DataPoint, _xlfn.XLOOKUP(Table4[[#This Row],[DAUID]],Census[ALT_GEO_CODE],Census[Percent_Renters],"",0),
 IF(_xlpm.DataPoint = "","",VALUE(_xlpm.DataPoint)))</f>
        <v>15</v>
      </c>
      <c r="I1427" s="3">
        <f>IFERROR(_xlfn.PERCENTRANK.INC(Table4[Proximity to groceries (PMD)],Table4[[#This Row],[Proximity to groceries (PMD)]]),"")</f>
        <v>0.81799999999999995</v>
      </c>
      <c r="J1427" s="3">
        <f>IFERROR(_xlfn.PERCENTRANK.INC(Table4[Percentage of income from government transfers (Census)],Table4[[#This Row],[Percentage of income from government transfers (Census)]]),"")</f>
        <v>3.5999999999999997E-2</v>
      </c>
      <c r="K1427" s="3">
        <f>IFERROR(_xlfn.PERCENTRANK.INC(Table4[Percentage of households that are renting (Census)],Table4[[#This Row],[Percentage of households that are renting (Census)]]),"")</f>
        <v>0.53</v>
      </c>
      <c r="L14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28" spans="2:12" x14ac:dyDescent="0.65">
      <c r="B1428" s="3">
        <v>35211812031</v>
      </c>
      <c r="C1428" s="3">
        <v>35211812</v>
      </c>
      <c r="D1428" s="3">
        <v>46</v>
      </c>
      <c r="E1428" s="3">
        <v>7385</v>
      </c>
      <c r="F1428" s="3">
        <f>_xlfn.LET(
 _xlpm.DataPoint, _xlfn.XLOOKUP(Table4[[#This Row],[DBUID]],PMD[DBUID],PMD[Indexed_Proximity_To_Groceries],"",0),
 IF(_xlpm.DataPoint = "","",VALUE(_xlpm.DataPoint)))</f>
        <v>3.8108107596975201E-2</v>
      </c>
      <c r="G1428" s="4">
        <f>_xlfn.LET(
 _xlpm.DataPoint, _xlfn.XLOOKUP(Table4[[#This Row],[DAUID]],Census[ALT_GEO_CODE],Census[Percent_Of_Income_From_Goverment_Transfers],"",0),
 IF(_xlpm.DataPoint = "","",VALUE(_xlpm.DataPoint)))</f>
        <v>7.2</v>
      </c>
      <c r="H1428" s="4">
        <f>_xlfn.LET(
 _xlpm.DataPoint, _xlfn.XLOOKUP(Table4[[#This Row],[DAUID]],Census[ALT_GEO_CODE],Census[Percent_Renters],"",0),
 IF(_xlpm.DataPoint = "","",VALUE(_xlpm.DataPoint)))</f>
        <v>15</v>
      </c>
      <c r="I1428" s="3">
        <f>IFERROR(_xlfn.PERCENTRANK.INC(Table4[Proximity to groceries (PMD)],Table4[[#This Row],[Proximity to groceries (PMD)]]),"")</f>
        <v>0.69799999999999995</v>
      </c>
      <c r="J1428" s="3">
        <f>IFERROR(_xlfn.PERCENTRANK.INC(Table4[Percentage of income from government transfers (Census)],Table4[[#This Row],[Percentage of income from government transfers (Census)]]),"")</f>
        <v>3.5999999999999997E-2</v>
      </c>
      <c r="K1428" s="3">
        <f>IFERROR(_xlfn.PERCENTRANK.INC(Table4[Percentage of households that are renting (Census)],Table4[[#This Row],[Percentage of households that are renting (Census)]]),"")</f>
        <v>0.53</v>
      </c>
      <c r="L14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29" spans="2:12" x14ac:dyDescent="0.65">
      <c r="B1429" s="3">
        <v>35211812032</v>
      </c>
      <c r="C1429" s="3">
        <v>35211812</v>
      </c>
      <c r="D1429" s="3">
        <v>69</v>
      </c>
      <c r="E1429" s="3">
        <v>7385</v>
      </c>
      <c r="F1429" s="3">
        <f>_xlfn.LET(
 _xlpm.DataPoint, _xlfn.XLOOKUP(Table4[[#This Row],[DBUID]],PMD[DBUID],PMD[Indexed_Proximity_To_Groceries],"",0),
 IF(_xlpm.DataPoint = "","",VALUE(_xlpm.DataPoint)))</f>
        <v>3.0941327825099001E-2</v>
      </c>
      <c r="G1429" s="4">
        <f>_xlfn.LET(
 _xlpm.DataPoint, _xlfn.XLOOKUP(Table4[[#This Row],[DAUID]],Census[ALT_GEO_CODE],Census[Percent_Of_Income_From_Goverment_Transfers],"",0),
 IF(_xlpm.DataPoint = "","",VALUE(_xlpm.DataPoint)))</f>
        <v>7.2</v>
      </c>
      <c r="H1429" s="4">
        <f>_xlfn.LET(
 _xlpm.DataPoint, _xlfn.XLOOKUP(Table4[[#This Row],[DAUID]],Census[ALT_GEO_CODE],Census[Percent_Renters],"",0),
 IF(_xlpm.DataPoint = "","",VALUE(_xlpm.DataPoint)))</f>
        <v>15</v>
      </c>
      <c r="I1429" s="3">
        <f>IFERROR(_xlfn.PERCENTRANK.INC(Table4[Proximity to groceries (PMD)],Table4[[#This Row],[Proximity to groceries (PMD)]]),"")</f>
        <v>0.60699999999999998</v>
      </c>
      <c r="J1429" s="3">
        <f>IFERROR(_xlfn.PERCENTRANK.INC(Table4[Percentage of income from government transfers (Census)],Table4[[#This Row],[Percentage of income from government transfers (Census)]]),"")</f>
        <v>3.5999999999999997E-2</v>
      </c>
      <c r="K1429" s="3">
        <f>IFERROR(_xlfn.PERCENTRANK.INC(Table4[Percentage of households that are renting (Census)],Table4[[#This Row],[Percentage of households that are renting (Census)]]),"")</f>
        <v>0.53</v>
      </c>
      <c r="L14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30" spans="2:12" x14ac:dyDescent="0.65">
      <c r="B1430" s="3">
        <v>35211812033</v>
      </c>
      <c r="C1430" s="3">
        <v>35211812</v>
      </c>
      <c r="D1430" s="3">
        <v>80</v>
      </c>
      <c r="E1430" s="3">
        <v>7385</v>
      </c>
      <c r="F1430" s="3">
        <f>_xlfn.LET(
 _xlpm.DataPoint, _xlfn.XLOOKUP(Table4[[#This Row],[DBUID]],PMD[DBUID],PMD[Indexed_Proximity_To_Groceries],"",0),
 IF(_xlpm.DataPoint = "","",VALUE(_xlpm.DataPoint)))</f>
        <v>8.4059718006323E-3</v>
      </c>
      <c r="G1430" s="4">
        <f>_xlfn.LET(
 _xlpm.DataPoint, _xlfn.XLOOKUP(Table4[[#This Row],[DAUID]],Census[ALT_GEO_CODE],Census[Percent_Of_Income_From_Goverment_Transfers],"",0),
 IF(_xlpm.DataPoint = "","",VALUE(_xlpm.DataPoint)))</f>
        <v>7.2</v>
      </c>
      <c r="H1430" s="4">
        <f>_xlfn.LET(
 _xlpm.DataPoint, _xlfn.XLOOKUP(Table4[[#This Row],[DAUID]],Census[ALT_GEO_CODE],Census[Percent_Renters],"",0),
 IF(_xlpm.DataPoint = "","",VALUE(_xlpm.DataPoint)))</f>
        <v>15</v>
      </c>
      <c r="I1430" s="3">
        <f>IFERROR(_xlfn.PERCENTRANK.INC(Table4[Proximity to groceries (PMD)],Table4[[#This Row],[Proximity to groceries (PMD)]]),"")</f>
        <v>0.19500000000000001</v>
      </c>
      <c r="J1430" s="3">
        <f>IFERROR(_xlfn.PERCENTRANK.INC(Table4[Percentage of income from government transfers (Census)],Table4[[#This Row],[Percentage of income from government transfers (Census)]]),"")</f>
        <v>3.5999999999999997E-2</v>
      </c>
      <c r="K1430" s="3">
        <f>IFERROR(_xlfn.PERCENTRANK.INC(Table4[Percentage of households that are renting (Census)],Table4[[#This Row],[Percentage of households that are renting (Census)]]),"")</f>
        <v>0.53</v>
      </c>
      <c r="L14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31" spans="2:12" x14ac:dyDescent="0.65">
      <c r="B1431" s="3">
        <v>35211812034</v>
      </c>
      <c r="C1431" s="3">
        <v>35211812</v>
      </c>
      <c r="D1431" s="3">
        <v>81</v>
      </c>
      <c r="E1431" s="3">
        <v>7385</v>
      </c>
      <c r="F1431" s="3">
        <f>_xlfn.LET(
 _xlpm.DataPoint, _xlfn.XLOOKUP(Table4[[#This Row],[DBUID]],PMD[DBUID],PMD[Indexed_Proximity_To_Groceries],"",0),
 IF(_xlpm.DataPoint = "","",VALUE(_xlpm.DataPoint)))</f>
        <v>9.1032533956208004E-3</v>
      </c>
      <c r="G1431" s="4">
        <f>_xlfn.LET(
 _xlpm.DataPoint, _xlfn.XLOOKUP(Table4[[#This Row],[DAUID]],Census[ALT_GEO_CODE],Census[Percent_Of_Income_From_Goverment_Transfers],"",0),
 IF(_xlpm.DataPoint = "","",VALUE(_xlpm.DataPoint)))</f>
        <v>7.2</v>
      </c>
      <c r="H1431" s="4">
        <f>_xlfn.LET(
 _xlpm.DataPoint, _xlfn.XLOOKUP(Table4[[#This Row],[DAUID]],Census[ALT_GEO_CODE],Census[Percent_Renters],"",0),
 IF(_xlpm.DataPoint = "","",VALUE(_xlpm.DataPoint)))</f>
        <v>15</v>
      </c>
      <c r="I1431" s="3">
        <f>IFERROR(_xlfn.PERCENTRANK.INC(Table4[Proximity to groceries (PMD)],Table4[[#This Row],[Proximity to groceries (PMD)]]),"")</f>
        <v>0.216</v>
      </c>
      <c r="J1431" s="3">
        <f>IFERROR(_xlfn.PERCENTRANK.INC(Table4[Percentage of income from government transfers (Census)],Table4[[#This Row],[Percentage of income from government transfers (Census)]]),"")</f>
        <v>3.5999999999999997E-2</v>
      </c>
      <c r="K1431" s="3">
        <f>IFERROR(_xlfn.PERCENTRANK.INC(Table4[Percentage of households that are renting (Census)],Table4[[#This Row],[Percentage of households that are renting (Census)]]),"")</f>
        <v>0.53</v>
      </c>
      <c r="L14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32" spans="2:12" x14ac:dyDescent="0.65">
      <c r="B1432" s="3">
        <v>35211812035</v>
      </c>
      <c r="C1432" s="3">
        <v>35211812</v>
      </c>
      <c r="D1432" s="3">
        <v>123</v>
      </c>
      <c r="E1432" s="3">
        <v>7385</v>
      </c>
      <c r="F1432" s="3">
        <f>_xlfn.LET(
 _xlpm.DataPoint, _xlfn.XLOOKUP(Table4[[#This Row],[DBUID]],PMD[DBUID],PMD[Indexed_Proximity_To_Groceries],"",0),
 IF(_xlpm.DataPoint = "","",VALUE(_xlpm.DataPoint)))</f>
        <v>6.6960594195998001E-3</v>
      </c>
      <c r="G1432" s="4">
        <f>_xlfn.LET(
 _xlpm.DataPoint, _xlfn.XLOOKUP(Table4[[#This Row],[DAUID]],Census[ALT_GEO_CODE],Census[Percent_Of_Income_From_Goverment_Transfers],"",0),
 IF(_xlpm.DataPoint = "","",VALUE(_xlpm.DataPoint)))</f>
        <v>7.2</v>
      </c>
      <c r="H1432" s="4">
        <f>_xlfn.LET(
 _xlpm.DataPoint, _xlfn.XLOOKUP(Table4[[#This Row],[DAUID]],Census[ALT_GEO_CODE],Census[Percent_Renters],"",0),
 IF(_xlpm.DataPoint = "","",VALUE(_xlpm.DataPoint)))</f>
        <v>15</v>
      </c>
      <c r="I1432" s="3">
        <f>IFERROR(_xlfn.PERCENTRANK.INC(Table4[Proximity to groceries (PMD)],Table4[[#This Row],[Proximity to groceries (PMD)]]),"")</f>
        <v>0.14799999999999999</v>
      </c>
      <c r="J1432" s="3">
        <f>IFERROR(_xlfn.PERCENTRANK.INC(Table4[Percentage of income from government transfers (Census)],Table4[[#This Row],[Percentage of income from government transfers (Census)]]),"")</f>
        <v>3.5999999999999997E-2</v>
      </c>
      <c r="K1432" s="3">
        <f>IFERROR(_xlfn.PERCENTRANK.INC(Table4[Percentage of households that are renting (Census)],Table4[[#This Row],[Percentage of households that are renting (Census)]]),"")</f>
        <v>0.53</v>
      </c>
      <c r="L14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33" spans="2:12" x14ac:dyDescent="0.65">
      <c r="B1433" s="3">
        <v>35211812036</v>
      </c>
      <c r="C1433" s="3">
        <v>35211812</v>
      </c>
      <c r="D1433" s="3">
        <v>185</v>
      </c>
      <c r="E1433" s="3">
        <v>7385</v>
      </c>
      <c r="F1433" s="3">
        <f>_xlfn.LET(
 _xlpm.DataPoint, _xlfn.XLOOKUP(Table4[[#This Row],[DBUID]],PMD[DBUID],PMD[Indexed_Proximity_To_Groceries],"",0),
 IF(_xlpm.DataPoint = "","",VALUE(_xlpm.DataPoint)))</f>
        <v>7.8788367936628995E-3</v>
      </c>
      <c r="G1433" s="4">
        <f>_xlfn.LET(
 _xlpm.DataPoint, _xlfn.XLOOKUP(Table4[[#This Row],[DAUID]],Census[ALT_GEO_CODE],Census[Percent_Of_Income_From_Goverment_Transfers],"",0),
 IF(_xlpm.DataPoint = "","",VALUE(_xlpm.DataPoint)))</f>
        <v>7.2</v>
      </c>
      <c r="H1433" s="4">
        <f>_xlfn.LET(
 _xlpm.DataPoint, _xlfn.XLOOKUP(Table4[[#This Row],[DAUID]],Census[ALT_GEO_CODE],Census[Percent_Renters],"",0),
 IF(_xlpm.DataPoint = "","",VALUE(_xlpm.DataPoint)))</f>
        <v>15</v>
      </c>
      <c r="I1433" s="3">
        <f>IFERROR(_xlfn.PERCENTRANK.INC(Table4[Proximity to groceries (PMD)],Table4[[#This Row],[Proximity to groceries (PMD)]]),"")</f>
        <v>0.18</v>
      </c>
      <c r="J1433" s="3">
        <f>IFERROR(_xlfn.PERCENTRANK.INC(Table4[Percentage of income from government transfers (Census)],Table4[[#This Row],[Percentage of income from government transfers (Census)]]),"")</f>
        <v>3.5999999999999997E-2</v>
      </c>
      <c r="K1433" s="3">
        <f>IFERROR(_xlfn.PERCENTRANK.INC(Table4[Percentage of households that are renting (Census)],Table4[[#This Row],[Percentage of households that are renting (Census)]]),"")</f>
        <v>0.53</v>
      </c>
      <c r="L14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34" spans="2:12" x14ac:dyDescent="0.65">
      <c r="B1434" s="3">
        <v>35211812037</v>
      </c>
      <c r="C1434" s="3">
        <v>35211812</v>
      </c>
      <c r="D1434" s="3">
        <v>264</v>
      </c>
      <c r="E1434" s="3">
        <v>7385</v>
      </c>
      <c r="F1434" s="3">
        <f>_xlfn.LET(
 _xlpm.DataPoint, _xlfn.XLOOKUP(Table4[[#This Row],[DBUID]],PMD[DBUID],PMD[Indexed_Proximity_To_Groceries],"",0),
 IF(_xlpm.DataPoint = "","",VALUE(_xlpm.DataPoint)))</f>
        <v>6.8563201045218998E-3</v>
      </c>
      <c r="G1434" s="4">
        <f>_xlfn.LET(
 _xlpm.DataPoint, _xlfn.XLOOKUP(Table4[[#This Row],[DAUID]],Census[ALT_GEO_CODE],Census[Percent_Of_Income_From_Goverment_Transfers],"",0),
 IF(_xlpm.DataPoint = "","",VALUE(_xlpm.DataPoint)))</f>
        <v>7.2</v>
      </c>
      <c r="H1434" s="4">
        <f>_xlfn.LET(
 _xlpm.DataPoint, _xlfn.XLOOKUP(Table4[[#This Row],[DAUID]],Census[ALT_GEO_CODE],Census[Percent_Renters],"",0),
 IF(_xlpm.DataPoint = "","",VALUE(_xlpm.DataPoint)))</f>
        <v>15</v>
      </c>
      <c r="I1434" s="3">
        <f>IFERROR(_xlfn.PERCENTRANK.INC(Table4[Proximity to groceries (PMD)],Table4[[#This Row],[Proximity to groceries (PMD)]]),"")</f>
        <v>0.152</v>
      </c>
      <c r="J1434" s="3">
        <f>IFERROR(_xlfn.PERCENTRANK.INC(Table4[Percentage of income from government transfers (Census)],Table4[[#This Row],[Percentage of income from government transfers (Census)]]),"")</f>
        <v>3.5999999999999997E-2</v>
      </c>
      <c r="K1434" s="3">
        <f>IFERROR(_xlfn.PERCENTRANK.INC(Table4[Percentage of households that are renting (Census)],Table4[[#This Row],[Percentage of households that are renting (Census)]]),"")</f>
        <v>0.53</v>
      </c>
      <c r="L14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35" spans="2:12" x14ac:dyDescent="0.65">
      <c r="B1435" s="3">
        <v>35211812038</v>
      </c>
      <c r="C1435" s="3">
        <v>35211812</v>
      </c>
      <c r="D1435" s="3">
        <v>165</v>
      </c>
      <c r="E1435" s="3">
        <v>7385</v>
      </c>
      <c r="F1435" s="3" t="str">
        <f>_xlfn.LET(
 _xlpm.DataPoint, _xlfn.XLOOKUP(Table4[[#This Row],[DBUID]],PMD[DBUID],PMD[Indexed_Proximity_To_Groceries],"",0),
 IF(_xlpm.DataPoint = "","",VALUE(_xlpm.DataPoint)))</f>
        <v/>
      </c>
      <c r="G1435" s="4">
        <f>_xlfn.LET(
 _xlpm.DataPoint, _xlfn.XLOOKUP(Table4[[#This Row],[DAUID]],Census[ALT_GEO_CODE],Census[Percent_Of_Income_From_Goverment_Transfers],"",0),
 IF(_xlpm.DataPoint = "","",VALUE(_xlpm.DataPoint)))</f>
        <v>7.2</v>
      </c>
      <c r="H1435" s="4">
        <f>_xlfn.LET(
 _xlpm.DataPoint, _xlfn.XLOOKUP(Table4[[#This Row],[DAUID]],Census[ALT_GEO_CODE],Census[Percent_Renters],"",0),
 IF(_xlpm.DataPoint = "","",VALUE(_xlpm.DataPoint)))</f>
        <v>15</v>
      </c>
      <c r="I1435" s="3" t="str">
        <f>IFERROR(_xlfn.PERCENTRANK.INC(Table4[Proximity to groceries (PMD)],Table4[[#This Row],[Proximity to groceries (PMD)]]),"")</f>
        <v/>
      </c>
      <c r="J1435" s="3">
        <f>IFERROR(_xlfn.PERCENTRANK.INC(Table4[Percentage of income from government transfers (Census)],Table4[[#This Row],[Percentage of income from government transfers (Census)]]),"")</f>
        <v>3.5999999999999997E-2</v>
      </c>
      <c r="K1435" s="3">
        <f>IFERROR(_xlfn.PERCENTRANK.INC(Table4[Percentage of households that are renting (Census)],Table4[[#This Row],[Percentage of households that are renting (Census)]]),"")</f>
        <v>0.53</v>
      </c>
      <c r="L14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36" spans="2:12" x14ac:dyDescent="0.65">
      <c r="B1436" s="3">
        <v>35211812039</v>
      </c>
      <c r="C1436" s="3">
        <v>35211812</v>
      </c>
      <c r="D1436" s="3">
        <v>83</v>
      </c>
      <c r="E1436" s="3">
        <v>7385</v>
      </c>
      <c r="F1436" s="3">
        <f>_xlfn.LET(
 _xlpm.DataPoint, _xlfn.XLOOKUP(Table4[[#This Row],[DBUID]],PMD[DBUID],PMD[Indexed_Proximity_To_Groceries],"",0),
 IF(_xlpm.DataPoint = "","",VALUE(_xlpm.DataPoint)))</f>
        <v>8.4200496986403008E-3</v>
      </c>
      <c r="G1436" s="4">
        <f>_xlfn.LET(
 _xlpm.DataPoint, _xlfn.XLOOKUP(Table4[[#This Row],[DAUID]],Census[ALT_GEO_CODE],Census[Percent_Of_Income_From_Goverment_Transfers],"",0),
 IF(_xlpm.DataPoint = "","",VALUE(_xlpm.DataPoint)))</f>
        <v>7.2</v>
      </c>
      <c r="H1436" s="4">
        <f>_xlfn.LET(
 _xlpm.DataPoint, _xlfn.XLOOKUP(Table4[[#This Row],[DAUID]],Census[ALT_GEO_CODE],Census[Percent_Renters],"",0),
 IF(_xlpm.DataPoint = "","",VALUE(_xlpm.DataPoint)))</f>
        <v>15</v>
      </c>
      <c r="I1436" s="3">
        <f>IFERROR(_xlfn.PERCENTRANK.INC(Table4[Proximity to groceries (PMD)],Table4[[#This Row],[Proximity to groceries (PMD)]]),"")</f>
        <v>0.19600000000000001</v>
      </c>
      <c r="J1436" s="3">
        <f>IFERROR(_xlfn.PERCENTRANK.INC(Table4[Percentage of income from government transfers (Census)],Table4[[#This Row],[Percentage of income from government transfers (Census)]]),"")</f>
        <v>3.5999999999999997E-2</v>
      </c>
      <c r="K1436" s="3">
        <f>IFERROR(_xlfn.PERCENTRANK.INC(Table4[Percentage of households that are renting (Census)],Table4[[#This Row],[Percentage of households that are renting (Census)]]),"")</f>
        <v>0.53</v>
      </c>
      <c r="L14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37" spans="2:12" x14ac:dyDescent="0.65">
      <c r="B1437" s="3">
        <v>35211812040</v>
      </c>
      <c r="C1437" s="3">
        <v>35211812</v>
      </c>
      <c r="D1437" s="3">
        <v>64</v>
      </c>
      <c r="E1437" s="3">
        <v>7385</v>
      </c>
      <c r="F1437" s="3">
        <f>_xlfn.LET(
 _xlpm.DataPoint, _xlfn.XLOOKUP(Table4[[#This Row],[DBUID]],PMD[DBUID],PMD[Indexed_Proximity_To_Groceries],"",0),
 IF(_xlpm.DataPoint = "","",VALUE(_xlpm.DataPoint)))</f>
        <v>7.777183087725E-3</v>
      </c>
      <c r="G1437" s="4">
        <f>_xlfn.LET(
 _xlpm.DataPoint, _xlfn.XLOOKUP(Table4[[#This Row],[DAUID]],Census[ALT_GEO_CODE],Census[Percent_Of_Income_From_Goverment_Transfers],"",0),
 IF(_xlpm.DataPoint = "","",VALUE(_xlpm.DataPoint)))</f>
        <v>7.2</v>
      </c>
      <c r="H1437" s="4">
        <f>_xlfn.LET(
 _xlpm.DataPoint, _xlfn.XLOOKUP(Table4[[#This Row],[DAUID]],Census[ALT_GEO_CODE],Census[Percent_Renters],"",0),
 IF(_xlpm.DataPoint = "","",VALUE(_xlpm.DataPoint)))</f>
        <v>15</v>
      </c>
      <c r="I1437" s="3">
        <f>IFERROR(_xlfn.PERCENTRANK.INC(Table4[Proximity to groceries (PMD)],Table4[[#This Row],[Proximity to groceries (PMD)]]),"")</f>
        <v>0.17599999999999999</v>
      </c>
      <c r="J1437" s="3">
        <f>IFERROR(_xlfn.PERCENTRANK.INC(Table4[Percentage of income from government transfers (Census)],Table4[[#This Row],[Percentage of income from government transfers (Census)]]),"")</f>
        <v>3.5999999999999997E-2</v>
      </c>
      <c r="K1437" s="3">
        <f>IFERROR(_xlfn.PERCENTRANK.INC(Table4[Percentage of households that are renting (Census)],Table4[[#This Row],[Percentage of households that are renting (Census)]]),"")</f>
        <v>0.53</v>
      </c>
      <c r="L14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38" spans="2:12" x14ac:dyDescent="0.65">
      <c r="B1438" s="3">
        <v>35211812041</v>
      </c>
      <c r="C1438" s="3">
        <v>35211812</v>
      </c>
      <c r="D1438" s="3">
        <v>70</v>
      </c>
      <c r="E1438" s="3">
        <v>7385</v>
      </c>
      <c r="F1438" s="3">
        <f>_xlfn.LET(
 _xlpm.DataPoint, _xlfn.XLOOKUP(Table4[[#This Row],[DBUID]],PMD[DBUID],PMD[Indexed_Proximity_To_Groceries],"",0),
 IF(_xlpm.DataPoint = "","",VALUE(_xlpm.DataPoint)))</f>
        <v>8.2361148024809004E-3</v>
      </c>
      <c r="G1438" s="4">
        <f>_xlfn.LET(
 _xlpm.DataPoint, _xlfn.XLOOKUP(Table4[[#This Row],[DAUID]],Census[ALT_GEO_CODE],Census[Percent_Of_Income_From_Goverment_Transfers],"",0),
 IF(_xlpm.DataPoint = "","",VALUE(_xlpm.DataPoint)))</f>
        <v>7.2</v>
      </c>
      <c r="H1438" s="4">
        <f>_xlfn.LET(
 _xlpm.DataPoint, _xlfn.XLOOKUP(Table4[[#This Row],[DAUID]],Census[ALT_GEO_CODE],Census[Percent_Renters],"",0),
 IF(_xlpm.DataPoint = "","",VALUE(_xlpm.DataPoint)))</f>
        <v>15</v>
      </c>
      <c r="I1438" s="3">
        <f>IFERROR(_xlfn.PERCENTRANK.INC(Table4[Proximity to groceries (PMD)],Table4[[#This Row],[Proximity to groceries (PMD)]]),"")</f>
        <v>0.187</v>
      </c>
      <c r="J1438" s="3">
        <f>IFERROR(_xlfn.PERCENTRANK.INC(Table4[Percentage of income from government transfers (Census)],Table4[[#This Row],[Percentage of income from government transfers (Census)]]),"")</f>
        <v>3.5999999999999997E-2</v>
      </c>
      <c r="K1438" s="3">
        <f>IFERROR(_xlfn.PERCENTRANK.INC(Table4[Percentage of households that are renting (Census)],Table4[[#This Row],[Percentage of households that are renting (Census)]]),"")</f>
        <v>0.53</v>
      </c>
      <c r="L14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39" spans="2:12" x14ac:dyDescent="0.65">
      <c r="B1439" s="3">
        <v>35211812042</v>
      </c>
      <c r="C1439" s="3">
        <v>35211812</v>
      </c>
      <c r="D1439" s="3">
        <v>52</v>
      </c>
      <c r="E1439" s="3">
        <v>7385</v>
      </c>
      <c r="F1439" s="3" t="str">
        <f>_xlfn.LET(
 _xlpm.DataPoint, _xlfn.XLOOKUP(Table4[[#This Row],[DBUID]],PMD[DBUID],PMD[Indexed_Proximity_To_Groceries],"",0),
 IF(_xlpm.DataPoint = "","",VALUE(_xlpm.DataPoint)))</f>
        <v/>
      </c>
      <c r="G1439" s="4">
        <f>_xlfn.LET(
 _xlpm.DataPoint, _xlfn.XLOOKUP(Table4[[#This Row],[DAUID]],Census[ALT_GEO_CODE],Census[Percent_Of_Income_From_Goverment_Transfers],"",0),
 IF(_xlpm.DataPoint = "","",VALUE(_xlpm.DataPoint)))</f>
        <v>7.2</v>
      </c>
      <c r="H1439" s="4">
        <f>_xlfn.LET(
 _xlpm.DataPoint, _xlfn.XLOOKUP(Table4[[#This Row],[DAUID]],Census[ALT_GEO_CODE],Census[Percent_Renters],"",0),
 IF(_xlpm.DataPoint = "","",VALUE(_xlpm.DataPoint)))</f>
        <v>15</v>
      </c>
      <c r="I1439" s="3" t="str">
        <f>IFERROR(_xlfn.PERCENTRANK.INC(Table4[Proximity to groceries (PMD)],Table4[[#This Row],[Proximity to groceries (PMD)]]),"")</f>
        <v/>
      </c>
      <c r="J1439" s="3">
        <f>IFERROR(_xlfn.PERCENTRANK.INC(Table4[Percentage of income from government transfers (Census)],Table4[[#This Row],[Percentage of income from government transfers (Census)]]),"")</f>
        <v>3.5999999999999997E-2</v>
      </c>
      <c r="K1439" s="3">
        <f>IFERROR(_xlfn.PERCENTRANK.INC(Table4[Percentage of households that are renting (Census)],Table4[[#This Row],[Percentage of households that are renting (Census)]]),"")</f>
        <v>0.53</v>
      </c>
      <c r="L14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40" spans="2:12" x14ac:dyDescent="0.65">
      <c r="B1440" s="3">
        <v>35211812043</v>
      </c>
      <c r="C1440" s="3">
        <v>35211812</v>
      </c>
      <c r="D1440" s="3">
        <v>101</v>
      </c>
      <c r="E1440" s="3">
        <v>7385</v>
      </c>
      <c r="F1440" s="3">
        <f>_xlfn.LET(
 _xlpm.DataPoint, _xlfn.XLOOKUP(Table4[[#This Row],[DBUID]],PMD[DBUID],PMD[Indexed_Proximity_To_Groceries],"",0),
 IF(_xlpm.DataPoint = "","",VALUE(_xlpm.DataPoint)))</f>
        <v>8.9707129471601008E-3</v>
      </c>
      <c r="G1440" s="4">
        <f>_xlfn.LET(
 _xlpm.DataPoint, _xlfn.XLOOKUP(Table4[[#This Row],[DAUID]],Census[ALT_GEO_CODE],Census[Percent_Of_Income_From_Goverment_Transfers],"",0),
 IF(_xlpm.DataPoint = "","",VALUE(_xlpm.DataPoint)))</f>
        <v>7.2</v>
      </c>
      <c r="H1440" s="4">
        <f>_xlfn.LET(
 _xlpm.DataPoint, _xlfn.XLOOKUP(Table4[[#This Row],[DAUID]],Census[ALT_GEO_CODE],Census[Percent_Renters],"",0),
 IF(_xlpm.DataPoint = "","",VALUE(_xlpm.DataPoint)))</f>
        <v>15</v>
      </c>
      <c r="I1440" s="3">
        <f>IFERROR(_xlfn.PERCENTRANK.INC(Table4[Proximity to groceries (PMD)],Table4[[#This Row],[Proximity to groceries (PMD)]]),"")</f>
        <v>0.214</v>
      </c>
      <c r="J1440" s="3">
        <f>IFERROR(_xlfn.PERCENTRANK.INC(Table4[Percentage of income from government transfers (Census)],Table4[[#This Row],[Percentage of income from government transfers (Census)]]),"")</f>
        <v>3.5999999999999997E-2</v>
      </c>
      <c r="K1440" s="3">
        <f>IFERROR(_xlfn.PERCENTRANK.INC(Table4[Percentage of households that are renting (Census)],Table4[[#This Row],[Percentage of households that are renting (Census)]]),"")</f>
        <v>0.53</v>
      </c>
      <c r="L14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41" spans="2:12" x14ac:dyDescent="0.65">
      <c r="B1441" s="3">
        <v>35211812044</v>
      </c>
      <c r="C1441" s="3">
        <v>35211812</v>
      </c>
      <c r="D1441" s="3">
        <v>112</v>
      </c>
      <c r="E1441" s="3">
        <v>7385</v>
      </c>
      <c r="F1441" s="3">
        <f>_xlfn.LET(
 _xlpm.DataPoint, _xlfn.XLOOKUP(Table4[[#This Row],[DBUID]],PMD[DBUID],PMD[Indexed_Proximity_To_Groceries],"",0),
 IF(_xlpm.DataPoint = "","",VALUE(_xlpm.DataPoint)))</f>
        <v>8.4959305673358004E-3</v>
      </c>
      <c r="G1441" s="4">
        <f>_xlfn.LET(
 _xlpm.DataPoint, _xlfn.XLOOKUP(Table4[[#This Row],[DAUID]],Census[ALT_GEO_CODE],Census[Percent_Of_Income_From_Goverment_Transfers],"",0),
 IF(_xlpm.DataPoint = "","",VALUE(_xlpm.DataPoint)))</f>
        <v>7.2</v>
      </c>
      <c r="H1441" s="4">
        <f>_xlfn.LET(
 _xlpm.DataPoint, _xlfn.XLOOKUP(Table4[[#This Row],[DAUID]],Census[ALT_GEO_CODE],Census[Percent_Renters],"",0),
 IF(_xlpm.DataPoint = "","",VALUE(_xlpm.DataPoint)))</f>
        <v>15</v>
      </c>
      <c r="I1441" s="3">
        <f>IFERROR(_xlfn.PERCENTRANK.INC(Table4[Proximity to groceries (PMD)],Table4[[#This Row],[Proximity to groceries (PMD)]]),"")</f>
        <v>0.19800000000000001</v>
      </c>
      <c r="J1441" s="3">
        <f>IFERROR(_xlfn.PERCENTRANK.INC(Table4[Percentage of income from government transfers (Census)],Table4[[#This Row],[Percentage of income from government transfers (Census)]]),"")</f>
        <v>3.5999999999999997E-2</v>
      </c>
      <c r="K1441" s="3">
        <f>IFERROR(_xlfn.PERCENTRANK.INC(Table4[Percentage of households that are renting (Census)],Table4[[#This Row],[Percentage of households that are renting (Census)]]),"")</f>
        <v>0.53</v>
      </c>
      <c r="L14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42" spans="2:12" x14ac:dyDescent="0.65">
      <c r="B1442" s="3">
        <v>35211812045</v>
      </c>
      <c r="C1442" s="3">
        <v>35211812</v>
      </c>
      <c r="D1442" s="3">
        <v>680</v>
      </c>
      <c r="E1442" s="3">
        <v>7385</v>
      </c>
      <c r="F1442" s="3">
        <f>_xlfn.LET(
 _xlpm.DataPoint, _xlfn.XLOOKUP(Table4[[#This Row],[DBUID]],PMD[DBUID],PMD[Indexed_Proximity_To_Groceries],"",0),
 IF(_xlpm.DataPoint = "","",VALUE(_xlpm.DataPoint)))</f>
        <v>3.18306038186979E-2</v>
      </c>
      <c r="G1442" s="4">
        <f>_xlfn.LET(
 _xlpm.DataPoint, _xlfn.XLOOKUP(Table4[[#This Row],[DAUID]],Census[ALT_GEO_CODE],Census[Percent_Of_Income_From_Goverment_Transfers],"",0),
 IF(_xlpm.DataPoint = "","",VALUE(_xlpm.DataPoint)))</f>
        <v>7.2</v>
      </c>
      <c r="H1442" s="4">
        <f>_xlfn.LET(
 _xlpm.DataPoint, _xlfn.XLOOKUP(Table4[[#This Row],[DAUID]],Census[ALT_GEO_CODE],Census[Percent_Renters],"",0),
 IF(_xlpm.DataPoint = "","",VALUE(_xlpm.DataPoint)))</f>
        <v>15</v>
      </c>
      <c r="I1442" s="3">
        <f>IFERROR(_xlfn.PERCENTRANK.INC(Table4[Proximity to groceries (PMD)],Table4[[#This Row],[Proximity to groceries (PMD)]]),"")</f>
        <v>0.62</v>
      </c>
      <c r="J1442" s="3">
        <f>IFERROR(_xlfn.PERCENTRANK.INC(Table4[Percentage of income from government transfers (Census)],Table4[[#This Row],[Percentage of income from government transfers (Census)]]),"")</f>
        <v>3.5999999999999997E-2</v>
      </c>
      <c r="K1442" s="3">
        <f>IFERROR(_xlfn.PERCENTRANK.INC(Table4[Percentage of households that are renting (Census)],Table4[[#This Row],[Percentage of households that are renting (Census)]]),"")</f>
        <v>0.53</v>
      </c>
      <c r="L144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0.19354739139272711</v>
      </c>
    </row>
    <row r="1443" spans="2:12" x14ac:dyDescent="0.65">
      <c r="B1443" s="3">
        <v>35211812046</v>
      </c>
      <c r="C1443" s="3">
        <v>35211812</v>
      </c>
      <c r="D1443" s="3">
        <v>333</v>
      </c>
      <c r="E1443" s="3">
        <v>7385</v>
      </c>
      <c r="F1443" s="3" t="str">
        <f>_xlfn.LET(
 _xlpm.DataPoint, _xlfn.XLOOKUP(Table4[[#This Row],[DBUID]],PMD[DBUID],PMD[Indexed_Proximity_To_Groceries],"",0),
 IF(_xlpm.DataPoint = "","",VALUE(_xlpm.DataPoint)))</f>
        <v/>
      </c>
      <c r="G1443" s="4">
        <f>_xlfn.LET(
 _xlpm.DataPoint, _xlfn.XLOOKUP(Table4[[#This Row],[DAUID]],Census[ALT_GEO_CODE],Census[Percent_Of_Income_From_Goverment_Transfers],"",0),
 IF(_xlpm.DataPoint = "","",VALUE(_xlpm.DataPoint)))</f>
        <v>7.2</v>
      </c>
      <c r="H1443" s="4">
        <f>_xlfn.LET(
 _xlpm.DataPoint, _xlfn.XLOOKUP(Table4[[#This Row],[DAUID]],Census[ALT_GEO_CODE],Census[Percent_Renters],"",0),
 IF(_xlpm.DataPoint = "","",VALUE(_xlpm.DataPoint)))</f>
        <v>15</v>
      </c>
      <c r="I1443" s="3" t="str">
        <f>IFERROR(_xlfn.PERCENTRANK.INC(Table4[Proximity to groceries (PMD)],Table4[[#This Row],[Proximity to groceries (PMD)]]),"")</f>
        <v/>
      </c>
      <c r="J1443" s="3">
        <f>IFERROR(_xlfn.PERCENTRANK.INC(Table4[Percentage of income from government transfers (Census)],Table4[[#This Row],[Percentage of income from government transfers (Census)]]),"")</f>
        <v>3.5999999999999997E-2</v>
      </c>
      <c r="K1443" s="3">
        <f>IFERROR(_xlfn.PERCENTRANK.INC(Table4[Percentage of households that are renting (Census)],Table4[[#This Row],[Percentage of households that are renting (Census)]]),"")</f>
        <v>0.53</v>
      </c>
      <c r="L14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44" spans="2:12" x14ac:dyDescent="0.65">
      <c r="B1444" s="3">
        <v>35211812047</v>
      </c>
      <c r="C1444" s="3">
        <v>35211812</v>
      </c>
      <c r="D1444" s="3">
        <v>176</v>
      </c>
      <c r="E1444" s="3">
        <v>7385</v>
      </c>
      <c r="F1444" s="3" t="str">
        <f>_xlfn.LET(
 _xlpm.DataPoint, _xlfn.XLOOKUP(Table4[[#This Row],[DBUID]],PMD[DBUID],PMD[Indexed_Proximity_To_Groceries],"",0),
 IF(_xlpm.DataPoint = "","",VALUE(_xlpm.DataPoint)))</f>
        <v/>
      </c>
      <c r="G1444" s="4">
        <f>_xlfn.LET(
 _xlpm.DataPoint, _xlfn.XLOOKUP(Table4[[#This Row],[DAUID]],Census[ALT_GEO_CODE],Census[Percent_Of_Income_From_Goverment_Transfers],"",0),
 IF(_xlpm.DataPoint = "","",VALUE(_xlpm.DataPoint)))</f>
        <v>7.2</v>
      </c>
      <c r="H1444" s="4">
        <f>_xlfn.LET(
 _xlpm.DataPoint, _xlfn.XLOOKUP(Table4[[#This Row],[DAUID]],Census[ALT_GEO_CODE],Census[Percent_Renters],"",0),
 IF(_xlpm.DataPoint = "","",VALUE(_xlpm.DataPoint)))</f>
        <v>15</v>
      </c>
      <c r="I1444" s="3" t="str">
        <f>IFERROR(_xlfn.PERCENTRANK.INC(Table4[Proximity to groceries (PMD)],Table4[[#This Row],[Proximity to groceries (PMD)]]),"")</f>
        <v/>
      </c>
      <c r="J1444" s="3">
        <f>IFERROR(_xlfn.PERCENTRANK.INC(Table4[Percentage of income from government transfers (Census)],Table4[[#This Row],[Percentage of income from government transfers (Census)]]),"")</f>
        <v>3.5999999999999997E-2</v>
      </c>
      <c r="K1444" s="3">
        <f>IFERROR(_xlfn.PERCENTRANK.INC(Table4[Percentage of households that are renting (Census)],Table4[[#This Row],[Percentage of households that are renting (Census)]]),"")</f>
        <v>0.53</v>
      </c>
      <c r="L14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45" spans="2:12" x14ac:dyDescent="0.65">
      <c r="B1445" s="3">
        <v>35211812048</v>
      </c>
      <c r="C1445" s="3">
        <v>35211812</v>
      </c>
      <c r="D1445" s="3">
        <v>1596</v>
      </c>
      <c r="E1445" s="3">
        <v>7385</v>
      </c>
      <c r="F1445" s="3">
        <f>_xlfn.LET(
 _xlpm.DataPoint, _xlfn.XLOOKUP(Table4[[#This Row],[DBUID]],PMD[DBUID],PMD[Indexed_Proximity_To_Groceries],"",0),
 IF(_xlpm.DataPoint = "","",VALUE(_xlpm.DataPoint)))</f>
        <v>2.0476644257246501E-2</v>
      </c>
      <c r="G1445" s="4">
        <f>_xlfn.LET(
 _xlpm.DataPoint, _xlfn.XLOOKUP(Table4[[#This Row],[DAUID]],Census[ALT_GEO_CODE],Census[Percent_Of_Income_From_Goverment_Transfers],"",0),
 IF(_xlpm.DataPoint = "","",VALUE(_xlpm.DataPoint)))</f>
        <v>7.2</v>
      </c>
      <c r="H1445" s="4">
        <f>_xlfn.LET(
 _xlpm.DataPoint, _xlfn.XLOOKUP(Table4[[#This Row],[DAUID]],Census[ALT_GEO_CODE],Census[Percent_Renters],"",0),
 IF(_xlpm.DataPoint = "","",VALUE(_xlpm.DataPoint)))</f>
        <v>15</v>
      </c>
      <c r="I1445" s="3">
        <f>IFERROR(_xlfn.PERCENTRANK.INC(Table4[Proximity to groceries (PMD)],Table4[[#This Row],[Proximity to groceries (PMD)]]),"")</f>
        <v>0.45500000000000002</v>
      </c>
      <c r="J1445" s="3">
        <f>IFERROR(_xlfn.PERCENTRANK.INC(Table4[Percentage of income from government transfers (Census)],Table4[[#This Row],[Percentage of income from government transfers (Census)]]),"")</f>
        <v>3.5999999999999997E-2</v>
      </c>
      <c r="K1445" s="3">
        <f>IFERROR(_xlfn.PERCENTRANK.INC(Table4[Percentage of households that are renting (Census)],Table4[[#This Row],[Percentage of households that are renting (Census)]]),"")</f>
        <v>0.53</v>
      </c>
      <c r="L144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0.21826878162117452</v>
      </c>
    </row>
    <row r="1446" spans="2:12" x14ac:dyDescent="0.65">
      <c r="B1446" s="3">
        <v>35211812049</v>
      </c>
      <c r="C1446" s="3">
        <v>35211812</v>
      </c>
      <c r="D1446" s="3">
        <v>81</v>
      </c>
      <c r="E1446" s="3">
        <v>7385</v>
      </c>
      <c r="F1446" s="3" t="str">
        <f>_xlfn.LET(
 _xlpm.DataPoint, _xlfn.XLOOKUP(Table4[[#This Row],[DBUID]],PMD[DBUID],PMD[Indexed_Proximity_To_Groceries],"",0),
 IF(_xlpm.DataPoint = "","",VALUE(_xlpm.DataPoint)))</f>
        <v/>
      </c>
      <c r="G1446" s="4">
        <f>_xlfn.LET(
 _xlpm.DataPoint, _xlfn.XLOOKUP(Table4[[#This Row],[DAUID]],Census[ALT_GEO_CODE],Census[Percent_Of_Income_From_Goverment_Transfers],"",0),
 IF(_xlpm.DataPoint = "","",VALUE(_xlpm.DataPoint)))</f>
        <v>7.2</v>
      </c>
      <c r="H1446" s="4">
        <f>_xlfn.LET(
 _xlpm.DataPoint, _xlfn.XLOOKUP(Table4[[#This Row],[DAUID]],Census[ALT_GEO_CODE],Census[Percent_Renters],"",0),
 IF(_xlpm.DataPoint = "","",VALUE(_xlpm.DataPoint)))</f>
        <v>15</v>
      </c>
      <c r="I1446" s="3" t="str">
        <f>IFERROR(_xlfn.PERCENTRANK.INC(Table4[Proximity to groceries (PMD)],Table4[[#This Row],[Proximity to groceries (PMD)]]),"")</f>
        <v/>
      </c>
      <c r="J1446" s="3">
        <f>IFERROR(_xlfn.PERCENTRANK.INC(Table4[Percentage of income from government transfers (Census)],Table4[[#This Row],[Percentage of income from government transfers (Census)]]),"")</f>
        <v>3.5999999999999997E-2</v>
      </c>
      <c r="K1446" s="3">
        <f>IFERROR(_xlfn.PERCENTRANK.INC(Table4[Percentage of households that are renting (Census)],Table4[[#This Row],[Percentage of households that are renting (Census)]]),"")</f>
        <v>0.53</v>
      </c>
      <c r="L14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47" spans="2:12" x14ac:dyDescent="0.65">
      <c r="B1447" s="3">
        <v>35211812050</v>
      </c>
      <c r="C1447" s="3">
        <v>35211812</v>
      </c>
      <c r="D1447" s="3">
        <v>37</v>
      </c>
      <c r="E1447" s="3">
        <v>7385</v>
      </c>
      <c r="F1447" s="3" t="str">
        <f>_xlfn.LET(
 _xlpm.DataPoint, _xlfn.XLOOKUP(Table4[[#This Row],[DBUID]],PMD[DBUID],PMD[Indexed_Proximity_To_Groceries],"",0),
 IF(_xlpm.DataPoint = "","",VALUE(_xlpm.DataPoint)))</f>
        <v/>
      </c>
      <c r="G1447" s="4">
        <f>_xlfn.LET(
 _xlpm.DataPoint, _xlfn.XLOOKUP(Table4[[#This Row],[DAUID]],Census[ALT_GEO_CODE],Census[Percent_Of_Income_From_Goverment_Transfers],"",0),
 IF(_xlpm.DataPoint = "","",VALUE(_xlpm.DataPoint)))</f>
        <v>7.2</v>
      </c>
      <c r="H1447" s="4">
        <f>_xlfn.LET(
 _xlpm.DataPoint, _xlfn.XLOOKUP(Table4[[#This Row],[DAUID]],Census[ALT_GEO_CODE],Census[Percent_Renters],"",0),
 IF(_xlpm.DataPoint = "","",VALUE(_xlpm.DataPoint)))</f>
        <v>15</v>
      </c>
      <c r="I1447" s="3" t="str">
        <f>IFERROR(_xlfn.PERCENTRANK.INC(Table4[Proximity to groceries (PMD)],Table4[[#This Row],[Proximity to groceries (PMD)]]),"")</f>
        <v/>
      </c>
      <c r="J1447" s="3">
        <f>IFERROR(_xlfn.PERCENTRANK.INC(Table4[Percentage of income from government transfers (Census)],Table4[[#This Row],[Percentage of income from government transfers (Census)]]),"")</f>
        <v>3.5999999999999997E-2</v>
      </c>
      <c r="K1447" s="3">
        <f>IFERROR(_xlfn.PERCENTRANK.INC(Table4[Percentage of households that are renting (Census)],Table4[[#This Row],[Percentage of households that are renting (Census)]]),"")</f>
        <v>0.53</v>
      </c>
      <c r="L14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48" spans="2:12" x14ac:dyDescent="0.65">
      <c r="B1448" s="3">
        <v>35211871001</v>
      </c>
      <c r="C1448" s="3">
        <v>35211871</v>
      </c>
      <c r="D1448" s="3">
        <v>314</v>
      </c>
      <c r="E1448" s="3">
        <v>674</v>
      </c>
      <c r="F1448" s="3">
        <f>_xlfn.LET(
 _xlpm.DataPoint, _xlfn.XLOOKUP(Table4[[#This Row],[DBUID]],PMD[DBUID],PMD[Indexed_Proximity_To_Groceries],"",0),
 IF(_xlpm.DataPoint = "","",VALUE(_xlpm.DataPoint)))</f>
        <v>4.9386639928281503E-2</v>
      </c>
      <c r="G1448" s="4">
        <f>_xlfn.LET(
 _xlpm.DataPoint, _xlfn.XLOOKUP(Table4[[#This Row],[DAUID]],Census[ALT_GEO_CODE],Census[Percent_Of_Income_From_Goverment_Transfers],"",0),
 IF(_xlpm.DataPoint = "","",VALUE(_xlpm.DataPoint)))</f>
        <v>10.5</v>
      </c>
      <c r="H1448" s="4">
        <f>_xlfn.LET(
 _xlpm.DataPoint, _xlfn.XLOOKUP(Table4[[#This Row],[DAUID]],Census[ALT_GEO_CODE],Census[Percent_Renters],"",0),
 IF(_xlpm.DataPoint = "","",VALUE(_xlpm.DataPoint)))</f>
        <v>23.5</v>
      </c>
      <c r="I1448" s="3">
        <f>IFERROR(_xlfn.PERCENTRANK.INC(Table4[Proximity to groceries (PMD)],Table4[[#This Row],[Proximity to groceries (PMD)]]),"")</f>
        <v>0.79800000000000004</v>
      </c>
      <c r="J1448" s="3">
        <f>IFERROR(_xlfn.PERCENTRANK.INC(Table4[Percentage of income from government transfers (Census)],Table4[[#This Row],[Percentage of income from government transfers (Census)]]),"")</f>
        <v>0.32300000000000001</v>
      </c>
      <c r="K1448" s="3">
        <f>IFERROR(_xlfn.PERCENTRANK.INC(Table4[Percentage of households that are renting (Census)],Table4[[#This Row],[Percentage of households that are renting (Census)]]),"")</f>
        <v>0.83099999999999996</v>
      </c>
      <c r="L144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0.37848758500578467</v>
      </c>
    </row>
    <row r="1449" spans="2:12" x14ac:dyDescent="0.65">
      <c r="B1449" s="3">
        <v>35211871002</v>
      </c>
      <c r="C1449" s="3">
        <v>35211871</v>
      </c>
      <c r="D1449" s="3">
        <v>360</v>
      </c>
      <c r="E1449" s="3">
        <v>674</v>
      </c>
      <c r="F1449" s="3">
        <f>_xlfn.LET(
 _xlpm.DataPoint, _xlfn.XLOOKUP(Table4[[#This Row],[DBUID]],PMD[DBUID],PMD[Indexed_Proximity_To_Groceries],"",0),
 IF(_xlpm.DataPoint = "","",VALUE(_xlpm.DataPoint)))</f>
        <v>6.3726387216841499E-2</v>
      </c>
      <c r="G1449" s="4">
        <f>_xlfn.LET(
 _xlpm.DataPoint, _xlfn.XLOOKUP(Table4[[#This Row],[DAUID]],Census[ALT_GEO_CODE],Census[Percent_Of_Income_From_Goverment_Transfers],"",0),
 IF(_xlpm.DataPoint = "","",VALUE(_xlpm.DataPoint)))</f>
        <v>10.5</v>
      </c>
      <c r="H1449" s="4">
        <f>_xlfn.LET(
 _xlpm.DataPoint, _xlfn.XLOOKUP(Table4[[#This Row],[DAUID]],Census[ALT_GEO_CODE],Census[Percent_Renters],"",0),
 IF(_xlpm.DataPoint = "","",VALUE(_xlpm.DataPoint)))</f>
        <v>23.5</v>
      </c>
      <c r="I1449" s="3">
        <f>IFERROR(_xlfn.PERCENTRANK.INC(Table4[Proximity to groceries (PMD)],Table4[[#This Row],[Proximity to groceries (PMD)]]),"")</f>
        <v>0.88100000000000001</v>
      </c>
      <c r="J1449" s="3">
        <f>IFERROR(_xlfn.PERCENTRANK.INC(Table4[Percentage of income from government transfers (Census)],Table4[[#This Row],[Percentage of income from government transfers (Census)]]),"")</f>
        <v>0.32300000000000001</v>
      </c>
      <c r="K1449" s="3">
        <f>IFERROR(_xlfn.PERCENTRANK.INC(Table4[Percentage of households that are renting (Census)],Table4[[#This Row],[Percentage of households that are renting (Census)]]),"")</f>
        <v>0.83099999999999996</v>
      </c>
      <c r="L144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0.31728545904768174</v>
      </c>
    </row>
    <row r="1450" spans="2:12" x14ac:dyDescent="0.65">
      <c r="B1450" s="3">
        <v>35211873001</v>
      </c>
      <c r="C1450" s="3">
        <v>35211873</v>
      </c>
      <c r="D1450" s="3">
        <v>289</v>
      </c>
      <c r="E1450" s="3">
        <v>555</v>
      </c>
      <c r="F1450" s="3">
        <f>_xlfn.LET(
 _xlpm.DataPoint, _xlfn.XLOOKUP(Table4[[#This Row],[DBUID]],PMD[DBUID],PMD[Indexed_Proximity_To_Groceries],"",0),
 IF(_xlpm.DataPoint = "","",VALUE(_xlpm.DataPoint)))</f>
        <v>4.7098769023848297E-2</v>
      </c>
      <c r="G1450" s="4">
        <f>_xlfn.LET(
 _xlpm.DataPoint, _xlfn.XLOOKUP(Table4[[#This Row],[DAUID]],Census[ALT_GEO_CODE],Census[Percent_Of_Income_From_Goverment_Transfers],"",0),
 IF(_xlpm.DataPoint = "","",VALUE(_xlpm.DataPoint)))</f>
        <v>8.1</v>
      </c>
      <c r="H1450" s="4">
        <f>_xlfn.LET(
 _xlpm.DataPoint, _xlfn.XLOOKUP(Table4[[#This Row],[DAUID]],Census[ALT_GEO_CODE],Census[Percent_Renters],"",0),
 IF(_xlpm.DataPoint = "","",VALUE(_xlpm.DataPoint)))</f>
        <v>29.6</v>
      </c>
      <c r="I1450" s="3">
        <f>IFERROR(_xlfn.PERCENTRANK.INC(Table4[Proximity to groceries (PMD)],Table4[[#This Row],[Proximity to groceries (PMD)]]),"")</f>
        <v>0.77700000000000002</v>
      </c>
      <c r="J1450" s="3">
        <f>IFERROR(_xlfn.PERCENTRANK.INC(Table4[Percentage of income from government transfers (Census)],Table4[[#This Row],[Percentage of income from government transfers (Census)]]),"")</f>
        <v>9.1999999999999998E-2</v>
      </c>
      <c r="K1450" s="3">
        <f>IFERROR(_xlfn.PERCENTRANK.INC(Table4[Percentage of households that are renting (Census)],Table4[[#This Row],[Percentage of households that are renting (Census)]]),"")</f>
        <v>0.88900000000000001</v>
      </c>
      <c r="L14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51" spans="2:12" x14ac:dyDescent="0.65">
      <c r="B1451" s="3">
        <v>35211873002</v>
      </c>
      <c r="C1451" s="3">
        <v>35211873</v>
      </c>
      <c r="D1451" s="3">
        <v>266</v>
      </c>
      <c r="E1451" s="3">
        <v>555</v>
      </c>
      <c r="F1451" s="3">
        <f>_xlfn.LET(
 _xlpm.DataPoint, _xlfn.XLOOKUP(Table4[[#This Row],[DBUID]],PMD[DBUID],PMD[Indexed_Proximity_To_Groceries],"",0),
 IF(_xlpm.DataPoint = "","",VALUE(_xlpm.DataPoint)))</f>
        <v>5.0041898217652502E-2</v>
      </c>
      <c r="G1451" s="4">
        <f>_xlfn.LET(
 _xlpm.DataPoint, _xlfn.XLOOKUP(Table4[[#This Row],[DAUID]],Census[ALT_GEO_CODE],Census[Percent_Of_Income_From_Goverment_Transfers],"",0),
 IF(_xlpm.DataPoint = "","",VALUE(_xlpm.DataPoint)))</f>
        <v>8.1</v>
      </c>
      <c r="H1451" s="4">
        <f>_xlfn.LET(
 _xlpm.DataPoint, _xlfn.XLOOKUP(Table4[[#This Row],[DAUID]],Census[ALT_GEO_CODE],Census[Percent_Renters],"",0),
 IF(_xlpm.DataPoint = "","",VALUE(_xlpm.DataPoint)))</f>
        <v>29.6</v>
      </c>
      <c r="I1451" s="3">
        <f>IFERROR(_xlfn.PERCENTRANK.INC(Table4[Proximity to groceries (PMD)],Table4[[#This Row],[Proximity to groceries (PMD)]]),"")</f>
        <v>0.80300000000000005</v>
      </c>
      <c r="J1451" s="3">
        <f>IFERROR(_xlfn.PERCENTRANK.INC(Table4[Percentage of income from government transfers (Census)],Table4[[#This Row],[Percentage of income from government transfers (Census)]]),"")</f>
        <v>9.1999999999999998E-2</v>
      </c>
      <c r="K1451" s="3">
        <f>IFERROR(_xlfn.PERCENTRANK.INC(Table4[Percentage of households that are renting (Census)],Table4[[#This Row],[Percentage of households that are renting (Census)]]),"")</f>
        <v>0.88900000000000001</v>
      </c>
      <c r="L14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52" spans="2:12" x14ac:dyDescent="0.65">
      <c r="B1452" s="3">
        <v>35211874001</v>
      </c>
      <c r="C1452" s="3">
        <v>35211874</v>
      </c>
      <c r="D1452" s="3">
        <v>109</v>
      </c>
      <c r="E1452" s="3">
        <v>714</v>
      </c>
      <c r="F1452" s="3">
        <f>_xlfn.LET(
 _xlpm.DataPoint, _xlfn.XLOOKUP(Table4[[#This Row],[DBUID]],PMD[DBUID],PMD[Indexed_Proximity_To_Groceries],"",0),
 IF(_xlpm.DataPoint = "","",VALUE(_xlpm.DataPoint)))</f>
        <v>6.3495558842058004E-3</v>
      </c>
      <c r="G1452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452" s="4">
        <f>_xlfn.LET(
 _xlpm.DataPoint, _xlfn.XLOOKUP(Table4[[#This Row],[DAUID]],Census[ALT_GEO_CODE],Census[Percent_Renters],"",0),
 IF(_xlpm.DataPoint = "","",VALUE(_xlpm.DataPoint)))</f>
        <v>13.9</v>
      </c>
      <c r="I1452" s="3">
        <f>IFERROR(_xlfn.PERCENTRANK.INC(Table4[Proximity to groceries (PMD)],Table4[[#This Row],[Proximity to groceries (PMD)]]),"")</f>
        <v>0.13700000000000001</v>
      </c>
      <c r="J1452" s="3">
        <f>IFERROR(_xlfn.PERCENTRANK.INC(Table4[Percentage of income from government transfers (Census)],Table4[[#This Row],[Percentage of income from government transfers (Census)]]),"")</f>
        <v>0.26800000000000002</v>
      </c>
      <c r="K1452" s="3">
        <f>IFERROR(_xlfn.PERCENTRANK.INC(Table4[Percentage of households that are renting (Census)],Table4[[#This Row],[Percentage of households that are renting (Census)]]),"")</f>
        <v>0.47699999999999998</v>
      </c>
      <c r="L14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53" spans="2:12" x14ac:dyDescent="0.65">
      <c r="B1453" s="3">
        <v>35211874002</v>
      </c>
      <c r="C1453" s="3">
        <v>35211874</v>
      </c>
      <c r="D1453" s="3">
        <v>125</v>
      </c>
      <c r="E1453" s="3">
        <v>714</v>
      </c>
      <c r="F1453" s="3">
        <f>_xlfn.LET(
 _xlpm.DataPoint, _xlfn.XLOOKUP(Table4[[#This Row],[DBUID]],PMD[DBUID],PMD[Indexed_Proximity_To_Groceries],"",0),
 IF(_xlpm.DataPoint = "","",VALUE(_xlpm.DataPoint)))</f>
        <v>7.3412782131095002E-3</v>
      </c>
      <c r="G1453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453" s="4">
        <f>_xlfn.LET(
 _xlpm.DataPoint, _xlfn.XLOOKUP(Table4[[#This Row],[DAUID]],Census[ALT_GEO_CODE],Census[Percent_Renters],"",0),
 IF(_xlpm.DataPoint = "","",VALUE(_xlpm.DataPoint)))</f>
        <v>13.9</v>
      </c>
      <c r="I1453" s="3">
        <f>IFERROR(_xlfn.PERCENTRANK.INC(Table4[Proximity to groceries (PMD)],Table4[[#This Row],[Proximity to groceries (PMD)]]),"")</f>
        <v>0.16300000000000001</v>
      </c>
      <c r="J1453" s="3">
        <f>IFERROR(_xlfn.PERCENTRANK.INC(Table4[Percentage of income from government transfers (Census)],Table4[[#This Row],[Percentage of income from government transfers (Census)]]),"")</f>
        <v>0.26800000000000002</v>
      </c>
      <c r="K1453" s="3">
        <f>IFERROR(_xlfn.PERCENTRANK.INC(Table4[Percentage of households that are renting (Census)],Table4[[#This Row],[Percentage of households that are renting (Census)]]),"")</f>
        <v>0.47699999999999998</v>
      </c>
      <c r="L14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54" spans="2:12" x14ac:dyDescent="0.65">
      <c r="B1454" s="3">
        <v>35211874003</v>
      </c>
      <c r="C1454" s="3">
        <v>35211874</v>
      </c>
      <c r="D1454" s="3">
        <v>234</v>
      </c>
      <c r="E1454" s="3">
        <v>714</v>
      </c>
      <c r="F1454" s="3">
        <f>_xlfn.LET(
 _xlpm.DataPoint, _xlfn.XLOOKUP(Table4[[#This Row],[DBUID]],PMD[DBUID],PMD[Indexed_Proximity_To_Groceries],"",0),
 IF(_xlpm.DataPoint = "","",VALUE(_xlpm.DataPoint)))</f>
        <v>3.4691226660046197E-2</v>
      </c>
      <c r="G1454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454" s="4">
        <f>_xlfn.LET(
 _xlpm.DataPoint, _xlfn.XLOOKUP(Table4[[#This Row],[DAUID]],Census[ALT_GEO_CODE],Census[Percent_Renters],"",0),
 IF(_xlpm.DataPoint = "","",VALUE(_xlpm.DataPoint)))</f>
        <v>13.9</v>
      </c>
      <c r="I1454" s="3">
        <f>IFERROR(_xlfn.PERCENTRANK.INC(Table4[Proximity to groceries (PMD)],Table4[[#This Row],[Proximity to groceries (PMD)]]),"")</f>
        <v>0.66</v>
      </c>
      <c r="J1454" s="3">
        <f>IFERROR(_xlfn.PERCENTRANK.INC(Table4[Percentage of income from government transfers (Census)],Table4[[#This Row],[Percentage of income from government transfers (Census)]]),"")</f>
        <v>0.26800000000000002</v>
      </c>
      <c r="K1454" s="3">
        <f>IFERROR(_xlfn.PERCENTRANK.INC(Table4[Percentage of households that are renting (Census)],Table4[[#This Row],[Percentage of households that are renting (Census)]]),"")</f>
        <v>0.47699999999999998</v>
      </c>
      <c r="L14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55" spans="2:12" x14ac:dyDescent="0.65">
      <c r="B1455" s="3">
        <v>35211874004</v>
      </c>
      <c r="C1455" s="3">
        <v>35211874</v>
      </c>
      <c r="D1455" s="3">
        <v>83</v>
      </c>
      <c r="E1455" s="3">
        <v>714</v>
      </c>
      <c r="F1455" s="3">
        <f>_xlfn.LET(
 _xlpm.DataPoint, _xlfn.XLOOKUP(Table4[[#This Row],[DBUID]],PMD[DBUID],PMD[Indexed_Proximity_To_Groceries],"",0),
 IF(_xlpm.DataPoint = "","",VALUE(_xlpm.DataPoint)))</f>
        <v>5.5203966161159997E-3</v>
      </c>
      <c r="G1455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455" s="4">
        <f>_xlfn.LET(
 _xlpm.DataPoint, _xlfn.XLOOKUP(Table4[[#This Row],[DAUID]],Census[ALT_GEO_CODE],Census[Percent_Renters],"",0),
 IF(_xlpm.DataPoint = "","",VALUE(_xlpm.DataPoint)))</f>
        <v>13.9</v>
      </c>
      <c r="I1455" s="3">
        <f>IFERROR(_xlfn.PERCENTRANK.INC(Table4[Proximity to groceries (PMD)],Table4[[#This Row],[Proximity to groceries (PMD)]]),"")</f>
        <v>0.112</v>
      </c>
      <c r="J1455" s="3">
        <f>IFERROR(_xlfn.PERCENTRANK.INC(Table4[Percentage of income from government transfers (Census)],Table4[[#This Row],[Percentage of income from government transfers (Census)]]),"")</f>
        <v>0.26800000000000002</v>
      </c>
      <c r="K1455" s="3">
        <f>IFERROR(_xlfn.PERCENTRANK.INC(Table4[Percentage of households that are renting (Census)],Table4[[#This Row],[Percentage of households that are renting (Census)]]),"")</f>
        <v>0.47699999999999998</v>
      </c>
      <c r="L14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56" spans="2:12" x14ac:dyDescent="0.65">
      <c r="B1456" s="3">
        <v>35211874005</v>
      </c>
      <c r="C1456" s="3">
        <v>35211874</v>
      </c>
      <c r="D1456" s="3">
        <v>82</v>
      </c>
      <c r="E1456" s="3">
        <v>714</v>
      </c>
      <c r="F1456" s="3">
        <f>_xlfn.LET(
 _xlpm.DataPoint, _xlfn.XLOOKUP(Table4[[#This Row],[DBUID]],PMD[DBUID],PMD[Indexed_Proximity_To_Groceries],"",0),
 IF(_xlpm.DataPoint = "","",VALUE(_xlpm.DataPoint)))</f>
        <v>3.7407008890599398E-2</v>
      </c>
      <c r="G1456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456" s="4">
        <f>_xlfn.LET(
 _xlpm.DataPoint, _xlfn.XLOOKUP(Table4[[#This Row],[DAUID]],Census[ALT_GEO_CODE],Census[Percent_Renters],"",0),
 IF(_xlpm.DataPoint = "","",VALUE(_xlpm.DataPoint)))</f>
        <v>13.9</v>
      </c>
      <c r="I1456" s="3">
        <f>IFERROR(_xlfn.PERCENTRANK.INC(Table4[Proximity to groceries (PMD)],Table4[[#This Row],[Proximity to groceries (PMD)]]),"")</f>
        <v>0.68700000000000006</v>
      </c>
      <c r="J1456" s="3">
        <f>IFERROR(_xlfn.PERCENTRANK.INC(Table4[Percentage of income from government transfers (Census)],Table4[[#This Row],[Percentage of income from government transfers (Census)]]),"")</f>
        <v>0.26800000000000002</v>
      </c>
      <c r="K1456" s="3">
        <f>IFERROR(_xlfn.PERCENTRANK.INC(Table4[Percentage of households that are renting (Census)],Table4[[#This Row],[Percentage of households that are renting (Census)]]),"")</f>
        <v>0.47699999999999998</v>
      </c>
      <c r="L14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57" spans="2:12" x14ac:dyDescent="0.65">
      <c r="B1457" s="3">
        <v>35211874006</v>
      </c>
      <c r="C1457" s="3">
        <v>35211874</v>
      </c>
      <c r="D1457" s="3">
        <v>81</v>
      </c>
      <c r="E1457" s="3">
        <v>714</v>
      </c>
      <c r="F1457" s="3">
        <f>_xlfn.LET(
 _xlpm.DataPoint, _xlfn.XLOOKUP(Table4[[#This Row],[DBUID]],PMD[DBUID],PMD[Indexed_Proximity_To_Groceries],"",0),
 IF(_xlpm.DataPoint = "","",VALUE(_xlpm.DataPoint)))</f>
        <v>3.4985241269066401E-2</v>
      </c>
      <c r="G1457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457" s="4">
        <f>_xlfn.LET(
 _xlpm.DataPoint, _xlfn.XLOOKUP(Table4[[#This Row],[DAUID]],Census[ALT_GEO_CODE],Census[Percent_Renters],"",0),
 IF(_xlpm.DataPoint = "","",VALUE(_xlpm.DataPoint)))</f>
        <v>13.9</v>
      </c>
      <c r="I1457" s="3">
        <f>IFERROR(_xlfn.PERCENTRANK.INC(Table4[Proximity to groceries (PMD)],Table4[[#This Row],[Proximity to groceries (PMD)]]),"")</f>
        <v>0.66200000000000003</v>
      </c>
      <c r="J1457" s="3">
        <f>IFERROR(_xlfn.PERCENTRANK.INC(Table4[Percentage of income from government transfers (Census)],Table4[[#This Row],[Percentage of income from government transfers (Census)]]),"")</f>
        <v>0.26800000000000002</v>
      </c>
      <c r="K1457" s="3">
        <f>IFERROR(_xlfn.PERCENTRANK.INC(Table4[Percentage of households that are renting (Census)],Table4[[#This Row],[Percentage of households that are renting (Census)]]),"")</f>
        <v>0.47699999999999998</v>
      </c>
      <c r="L14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58" spans="2:12" x14ac:dyDescent="0.65">
      <c r="B1458" s="3">
        <v>35211875001</v>
      </c>
      <c r="C1458" s="3">
        <v>35211875</v>
      </c>
      <c r="D1458" s="3">
        <v>324</v>
      </c>
      <c r="E1458" s="3">
        <v>324</v>
      </c>
      <c r="F1458" s="3">
        <f>_xlfn.LET(
 _xlpm.DataPoint, _xlfn.XLOOKUP(Table4[[#This Row],[DBUID]],PMD[DBUID],PMD[Indexed_Proximity_To_Groceries],"",0),
 IF(_xlpm.DataPoint = "","",VALUE(_xlpm.DataPoint)))</f>
        <v>2.92984065679881E-2</v>
      </c>
      <c r="G1458" s="4">
        <f>_xlfn.LET(
 _xlpm.DataPoint, _xlfn.XLOOKUP(Table4[[#This Row],[DAUID]],Census[ALT_GEO_CODE],Census[Percent_Of_Income_From_Goverment_Transfers],"",0),
 IF(_xlpm.DataPoint = "","",VALUE(_xlpm.DataPoint)))</f>
        <v>12.2</v>
      </c>
      <c r="H1458" s="4">
        <f>_xlfn.LET(
 _xlpm.DataPoint, _xlfn.XLOOKUP(Table4[[#This Row],[DAUID]],Census[ALT_GEO_CODE],Census[Percent_Renters],"",0),
 IF(_xlpm.DataPoint = "","",VALUE(_xlpm.DataPoint)))</f>
        <v>15.8</v>
      </c>
      <c r="I1458" s="3">
        <f>IFERROR(_xlfn.PERCENTRANK.INC(Table4[Proximity to groceries (PMD)],Table4[[#This Row],[Proximity to groceries (PMD)]]),"")</f>
        <v>0.58599999999999997</v>
      </c>
      <c r="J1458" s="3">
        <f>IFERROR(_xlfn.PERCENTRANK.INC(Table4[Percentage of income from government transfers (Census)],Table4[[#This Row],[Percentage of income from government transfers (Census)]]),"")</f>
        <v>0.55700000000000005</v>
      </c>
      <c r="K1458" s="3">
        <f>IFERROR(_xlfn.PERCENTRANK.INC(Table4[Percentage of households that are renting (Census)],Table4[[#This Row],[Percentage of households that are renting (Census)]]),"")</f>
        <v>0.59299999999999997</v>
      </c>
      <c r="L14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59" spans="2:12" x14ac:dyDescent="0.65">
      <c r="B1459" s="3">
        <v>35211876001</v>
      </c>
      <c r="C1459" s="3">
        <v>35211876</v>
      </c>
      <c r="D1459" s="3">
        <v>494</v>
      </c>
      <c r="E1459" s="3">
        <v>494</v>
      </c>
      <c r="F1459" s="3">
        <f>_xlfn.LET(
 _xlpm.DataPoint, _xlfn.XLOOKUP(Table4[[#This Row],[DBUID]],PMD[DBUID],PMD[Indexed_Proximity_To_Groceries],"",0),
 IF(_xlpm.DataPoint = "","",VALUE(_xlpm.DataPoint)))</f>
        <v>2.2724025661422401E-2</v>
      </c>
      <c r="G1459" s="4">
        <f>_xlfn.LET(
 _xlpm.DataPoint, _xlfn.XLOOKUP(Table4[[#This Row],[DAUID]],Census[ALT_GEO_CODE],Census[Percent_Of_Income_From_Goverment_Transfers],"",0),
 IF(_xlpm.DataPoint = "","",VALUE(_xlpm.DataPoint)))</f>
        <v>14.1</v>
      </c>
      <c r="H1459" s="4">
        <f>_xlfn.LET(
 _xlpm.DataPoint, _xlfn.XLOOKUP(Table4[[#This Row],[DAUID]],Census[ALT_GEO_CODE],Census[Percent_Renters],"",0),
 IF(_xlpm.DataPoint = "","",VALUE(_xlpm.DataPoint)))</f>
        <v>44</v>
      </c>
      <c r="I1459" s="3">
        <f>IFERROR(_xlfn.PERCENTRANK.INC(Table4[Proximity to groceries (PMD)],Table4[[#This Row],[Proximity to groceries (PMD)]]),"")</f>
        <v>0.49399999999999999</v>
      </c>
      <c r="J1459" s="3">
        <f>IFERROR(_xlfn.PERCENTRANK.INC(Table4[Percentage of income from government transfers (Census)],Table4[[#This Row],[Percentage of income from government transfers (Census)]]),"")</f>
        <v>0.76700000000000002</v>
      </c>
      <c r="K1459" s="3">
        <f>IFERROR(_xlfn.PERCENTRANK.INC(Table4[Percentage of households that are renting (Census)],Table4[[#This Row],[Percentage of households that are renting (Census)]]),"")</f>
        <v>0.93100000000000005</v>
      </c>
      <c r="L14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60" spans="2:12" x14ac:dyDescent="0.65">
      <c r="B1460" s="3">
        <v>35211877001</v>
      </c>
      <c r="C1460" s="3">
        <v>35211877</v>
      </c>
      <c r="D1460" s="3">
        <v>472</v>
      </c>
      <c r="E1460" s="3">
        <v>472</v>
      </c>
      <c r="F1460" s="3">
        <f>_xlfn.LET(
 _xlpm.DataPoint, _xlfn.XLOOKUP(Table4[[#This Row],[DBUID]],PMD[DBUID],PMD[Indexed_Proximity_To_Groceries],"",0),
 IF(_xlpm.DataPoint = "","",VALUE(_xlpm.DataPoint)))</f>
        <v>1.7219380012955102E-2</v>
      </c>
      <c r="G1460" s="4">
        <f>_xlfn.LET(
 _xlpm.DataPoint, _xlfn.XLOOKUP(Table4[[#This Row],[DAUID]],Census[ALT_GEO_CODE],Census[Percent_Of_Income_From_Goverment_Transfers],"",0),
 IF(_xlpm.DataPoint = "","",VALUE(_xlpm.DataPoint)))</f>
        <v>16</v>
      </c>
      <c r="H1460" s="4">
        <f>_xlfn.LET(
 _xlpm.DataPoint, _xlfn.XLOOKUP(Table4[[#This Row],[DAUID]],Census[ALT_GEO_CODE],Census[Percent_Renters],"",0),
 IF(_xlpm.DataPoint = "","",VALUE(_xlpm.DataPoint)))</f>
        <v>36.4</v>
      </c>
      <c r="I1460" s="3">
        <f>IFERROR(_xlfn.PERCENTRANK.INC(Table4[Proximity to groceries (PMD)],Table4[[#This Row],[Proximity to groceries (PMD)]]),"")</f>
        <v>0.39400000000000002</v>
      </c>
      <c r="J1460" s="3">
        <f>IFERROR(_xlfn.PERCENTRANK.INC(Table4[Percentage of income from government transfers (Census)],Table4[[#This Row],[Percentage of income from government transfers (Census)]]),"")</f>
        <v>0.85899999999999999</v>
      </c>
      <c r="K1460" s="3">
        <f>IFERROR(_xlfn.PERCENTRANK.INC(Table4[Percentage of households that are renting (Census)],Table4[[#This Row],[Percentage of households that are renting (Census)]]),"")</f>
        <v>0.91400000000000003</v>
      </c>
      <c r="L14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61" spans="2:12" x14ac:dyDescent="0.65">
      <c r="B1461" s="3">
        <v>35211878001</v>
      </c>
      <c r="C1461" s="3">
        <v>35211878</v>
      </c>
      <c r="D1461" s="3">
        <v>239</v>
      </c>
      <c r="E1461" s="3">
        <v>3130</v>
      </c>
      <c r="F1461" s="3">
        <f>_xlfn.LET(
 _xlpm.DataPoint, _xlfn.XLOOKUP(Table4[[#This Row],[DBUID]],PMD[DBUID],PMD[Indexed_Proximity_To_Groceries],"",0),
 IF(_xlpm.DataPoint = "","",VALUE(_xlpm.DataPoint)))</f>
        <v>2.1047721563919E-2</v>
      </c>
      <c r="G1461" s="4">
        <f>_xlfn.LET(
 _xlpm.DataPoint, _xlfn.XLOOKUP(Table4[[#This Row],[DAUID]],Census[ALT_GEO_CODE],Census[Percent_Of_Income_From_Goverment_Transfers],"",0),
 IF(_xlpm.DataPoint = "","",VALUE(_xlpm.DataPoint)))</f>
        <v>17.399999999999999</v>
      </c>
      <c r="H1461" s="4">
        <f>_xlfn.LET(
 _xlpm.DataPoint, _xlfn.XLOOKUP(Table4[[#This Row],[DAUID]],Census[ALT_GEO_CODE],Census[Percent_Renters],"",0),
 IF(_xlpm.DataPoint = "","",VALUE(_xlpm.DataPoint)))</f>
        <v>32.6</v>
      </c>
      <c r="I1461" s="3">
        <f>IFERROR(_xlfn.PERCENTRANK.INC(Table4[Proximity to groceries (PMD)],Table4[[#This Row],[Proximity to groceries (PMD)]]),"")</f>
        <v>0.46300000000000002</v>
      </c>
      <c r="J1461" s="3">
        <f>IFERROR(_xlfn.PERCENTRANK.INC(Table4[Percentage of income from government transfers (Census)],Table4[[#This Row],[Percentage of income from government transfers (Census)]]),"")</f>
        <v>0.91200000000000003</v>
      </c>
      <c r="K1461" s="3">
        <f>IFERROR(_xlfn.PERCENTRANK.INC(Table4[Percentage of households that are renting (Census)],Table4[[#This Row],[Percentage of households that are renting (Census)]]),"")</f>
        <v>0.89900000000000002</v>
      </c>
      <c r="L14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62" spans="2:12" x14ac:dyDescent="0.65">
      <c r="B1462" s="3">
        <v>35211878003</v>
      </c>
      <c r="C1462" s="3">
        <v>35211878</v>
      </c>
      <c r="D1462" s="3">
        <v>218</v>
      </c>
      <c r="E1462" s="3">
        <v>3130</v>
      </c>
      <c r="F1462" s="3">
        <f>_xlfn.LET(
 _xlpm.DataPoint, _xlfn.XLOOKUP(Table4[[#This Row],[DBUID]],PMD[DBUID],PMD[Indexed_Proximity_To_Groceries],"",0),
 IF(_xlpm.DataPoint = "","",VALUE(_xlpm.DataPoint)))</f>
        <v>6.9904099765804003E-3</v>
      </c>
      <c r="G1462" s="4">
        <f>_xlfn.LET(
 _xlpm.DataPoint, _xlfn.XLOOKUP(Table4[[#This Row],[DAUID]],Census[ALT_GEO_CODE],Census[Percent_Of_Income_From_Goverment_Transfers],"",0),
 IF(_xlpm.DataPoint = "","",VALUE(_xlpm.DataPoint)))</f>
        <v>17.399999999999999</v>
      </c>
      <c r="H1462" s="4">
        <f>_xlfn.LET(
 _xlpm.DataPoint, _xlfn.XLOOKUP(Table4[[#This Row],[DAUID]],Census[ALT_GEO_CODE],Census[Percent_Renters],"",0),
 IF(_xlpm.DataPoint = "","",VALUE(_xlpm.DataPoint)))</f>
        <v>32.6</v>
      </c>
      <c r="I1462" s="3">
        <f>IFERROR(_xlfn.PERCENTRANK.INC(Table4[Proximity to groceries (PMD)],Table4[[#This Row],[Proximity to groceries (PMD)]]),"")</f>
        <v>0.155</v>
      </c>
      <c r="J1462" s="3">
        <f>IFERROR(_xlfn.PERCENTRANK.INC(Table4[Percentage of income from government transfers (Census)],Table4[[#This Row],[Percentage of income from government transfers (Census)]]),"")</f>
        <v>0.91200000000000003</v>
      </c>
      <c r="K1462" s="3">
        <f>IFERROR(_xlfn.PERCENTRANK.INC(Table4[Percentage of households that are renting (Census)],Table4[[#This Row],[Percentage of households that are renting (Census)]]),"")</f>
        <v>0.89900000000000002</v>
      </c>
      <c r="L14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63" spans="2:12" x14ac:dyDescent="0.65">
      <c r="B1463" s="3">
        <v>35211878005</v>
      </c>
      <c r="C1463" s="3">
        <v>35211878</v>
      </c>
      <c r="D1463" s="3">
        <v>364</v>
      </c>
      <c r="E1463" s="3">
        <v>3130</v>
      </c>
      <c r="F1463" s="3">
        <f>_xlfn.LET(
 _xlpm.DataPoint, _xlfn.XLOOKUP(Table4[[#This Row],[DBUID]],PMD[DBUID],PMD[Indexed_Proximity_To_Groceries],"",0),
 IF(_xlpm.DataPoint = "","",VALUE(_xlpm.DataPoint)))</f>
        <v>1.6159985077856001E-2</v>
      </c>
      <c r="G1463" s="4">
        <f>_xlfn.LET(
 _xlpm.DataPoint, _xlfn.XLOOKUP(Table4[[#This Row],[DAUID]],Census[ALT_GEO_CODE],Census[Percent_Of_Income_From_Goverment_Transfers],"",0),
 IF(_xlpm.DataPoint = "","",VALUE(_xlpm.DataPoint)))</f>
        <v>17.399999999999999</v>
      </c>
      <c r="H1463" s="4">
        <f>_xlfn.LET(
 _xlpm.DataPoint, _xlfn.XLOOKUP(Table4[[#This Row],[DAUID]],Census[ALT_GEO_CODE],Census[Percent_Renters],"",0),
 IF(_xlpm.DataPoint = "","",VALUE(_xlpm.DataPoint)))</f>
        <v>32.6</v>
      </c>
      <c r="I1463" s="3">
        <f>IFERROR(_xlfn.PERCENTRANK.INC(Table4[Proximity to groceries (PMD)],Table4[[#This Row],[Proximity to groceries (PMD)]]),"")</f>
        <v>0.37</v>
      </c>
      <c r="J1463" s="3">
        <f>IFERROR(_xlfn.PERCENTRANK.INC(Table4[Percentage of income from government transfers (Census)],Table4[[#This Row],[Percentage of income from government transfers (Census)]]),"")</f>
        <v>0.91200000000000003</v>
      </c>
      <c r="K1463" s="3">
        <f>IFERROR(_xlfn.PERCENTRANK.INC(Table4[Percentage of households that are renting (Census)],Table4[[#This Row],[Percentage of households that are renting (Census)]]),"")</f>
        <v>0.89900000000000002</v>
      </c>
      <c r="L146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0.80235216073023552</v>
      </c>
    </row>
    <row r="1464" spans="2:12" x14ac:dyDescent="0.65">
      <c r="B1464" s="3">
        <v>35211878006</v>
      </c>
      <c r="C1464" s="3">
        <v>35211878</v>
      </c>
      <c r="D1464" s="3">
        <v>1269</v>
      </c>
      <c r="E1464" s="3">
        <v>3130</v>
      </c>
      <c r="F1464" s="3">
        <f>_xlfn.LET(
 _xlpm.DataPoint, _xlfn.XLOOKUP(Table4[[#This Row],[DBUID]],PMD[DBUID],PMD[Indexed_Proximity_To_Groceries],"",0),
 IF(_xlpm.DataPoint = "","",VALUE(_xlpm.DataPoint)))</f>
        <v>2.5578293503756701E-2</v>
      </c>
      <c r="G1464" s="4">
        <f>_xlfn.LET(
 _xlpm.DataPoint, _xlfn.XLOOKUP(Table4[[#This Row],[DAUID]],Census[ALT_GEO_CODE],Census[Percent_Of_Income_From_Goverment_Transfers],"",0),
 IF(_xlpm.DataPoint = "","",VALUE(_xlpm.DataPoint)))</f>
        <v>17.399999999999999</v>
      </c>
      <c r="H1464" s="4">
        <f>_xlfn.LET(
 _xlpm.DataPoint, _xlfn.XLOOKUP(Table4[[#This Row],[DAUID]],Census[ALT_GEO_CODE],Census[Percent_Renters],"",0),
 IF(_xlpm.DataPoint = "","",VALUE(_xlpm.DataPoint)))</f>
        <v>32.6</v>
      </c>
      <c r="I1464" s="3">
        <f>IFERROR(_xlfn.PERCENTRANK.INC(Table4[Proximity to groceries (PMD)],Table4[[#This Row],[Proximity to groceries (PMD)]]),"")</f>
        <v>0.53900000000000003</v>
      </c>
      <c r="J1464" s="3">
        <f>IFERROR(_xlfn.PERCENTRANK.INC(Table4[Percentage of income from government transfers (Census)],Table4[[#This Row],[Percentage of income from government transfers (Census)]]),"")</f>
        <v>0.91200000000000003</v>
      </c>
      <c r="K1464" s="3">
        <f>IFERROR(_xlfn.PERCENTRANK.INC(Table4[Percentage of households that are renting (Census)],Table4[[#This Row],[Percentage of households that are renting (Census)]]),"")</f>
        <v>0.89900000000000002</v>
      </c>
      <c r="L146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0.72302251000738771</v>
      </c>
    </row>
    <row r="1465" spans="2:12" x14ac:dyDescent="0.65">
      <c r="B1465" s="3">
        <v>35211878007</v>
      </c>
      <c r="C1465" s="3">
        <v>35211878</v>
      </c>
      <c r="D1465" s="3">
        <v>0</v>
      </c>
      <c r="E1465" s="3">
        <v>3130</v>
      </c>
      <c r="F1465" s="3">
        <f>_xlfn.LET(
 _xlpm.DataPoint, _xlfn.XLOOKUP(Table4[[#This Row],[DBUID]],PMD[DBUID],PMD[Indexed_Proximity_To_Groceries],"",0),
 IF(_xlpm.DataPoint = "","",VALUE(_xlpm.DataPoint)))</f>
        <v>3.1991434999983401E-2</v>
      </c>
      <c r="G1465" s="4">
        <f>_xlfn.LET(
 _xlpm.DataPoint, _xlfn.XLOOKUP(Table4[[#This Row],[DAUID]],Census[ALT_GEO_CODE],Census[Percent_Of_Income_From_Goverment_Transfers],"",0),
 IF(_xlpm.DataPoint = "","",VALUE(_xlpm.DataPoint)))</f>
        <v>17.399999999999999</v>
      </c>
      <c r="H1465" s="4">
        <f>_xlfn.LET(
 _xlpm.DataPoint, _xlfn.XLOOKUP(Table4[[#This Row],[DAUID]],Census[ALT_GEO_CODE],Census[Percent_Renters],"",0),
 IF(_xlpm.DataPoint = "","",VALUE(_xlpm.DataPoint)))</f>
        <v>32.6</v>
      </c>
      <c r="I1465" s="3">
        <f>IFERROR(_xlfn.PERCENTRANK.INC(Table4[Proximity to groceries (PMD)],Table4[[#This Row],[Proximity to groceries (PMD)]]),"")</f>
        <v>0.623</v>
      </c>
      <c r="J1465" s="3">
        <f>IFERROR(_xlfn.PERCENTRANK.INC(Table4[Percentage of income from government transfers (Census)],Table4[[#This Row],[Percentage of income from government transfers (Census)]]),"")</f>
        <v>0.91200000000000003</v>
      </c>
      <c r="K1465" s="3">
        <f>IFERROR(_xlfn.PERCENTRANK.INC(Table4[Percentage of households that are renting (Census)],Table4[[#This Row],[Percentage of households that are renting (Census)]]),"")</f>
        <v>0.89900000000000002</v>
      </c>
      <c r="L14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66" spans="2:12" x14ac:dyDescent="0.65">
      <c r="B1466" s="3">
        <v>35211878008</v>
      </c>
      <c r="C1466" s="3">
        <v>35211878</v>
      </c>
      <c r="D1466" s="3">
        <v>1040</v>
      </c>
      <c r="E1466" s="3">
        <v>3130</v>
      </c>
      <c r="F1466" s="3">
        <f>_xlfn.LET(
 _xlpm.DataPoint, _xlfn.XLOOKUP(Table4[[#This Row],[DBUID]],PMD[DBUID],PMD[Indexed_Proximity_To_Groceries],"",0),
 IF(_xlpm.DataPoint = "","",VALUE(_xlpm.DataPoint)))</f>
        <v>5.8873866472126E-3</v>
      </c>
      <c r="G1466" s="4">
        <f>_xlfn.LET(
 _xlpm.DataPoint, _xlfn.XLOOKUP(Table4[[#This Row],[DAUID]],Census[ALT_GEO_CODE],Census[Percent_Of_Income_From_Goverment_Transfers],"",0),
 IF(_xlpm.DataPoint = "","",VALUE(_xlpm.DataPoint)))</f>
        <v>17.399999999999999</v>
      </c>
      <c r="H1466" s="4">
        <f>_xlfn.LET(
 _xlpm.DataPoint, _xlfn.XLOOKUP(Table4[[#This Row],[DAUID]],Census[ALT_GEO_CODE],Census[Percent_Renters],"",0),
 IF(_xlpm.DataPoint = "","",VALUE(_xlpm.DataPoint)))</f>
        <v>32.6</v>
      </c>
      <c r="I1466" s="3">
        <f>IFERROR(_xlfn.PERCENTRANK.INC(Table4[Proximity to groceries (PMD)],Table4[[#This Row],[Proximity to groceries (PMD)]]),"")</f>
        <v>0.121</v>
      </c>
      <c r="J1466" s="3">
        <f>IFERROR(_xlfn.PERCENTRANK.INC(Table4[Percentage of income from government transfers (Census)],Table4[[#This Row],[Percentage of income from government transfers (Census)]]),"")</f>
        <v>0.91200000000000003</v>
      </c>
      <c r="K1466" s="3">
        <f>IFERROR(_xlfn.PERCENTRANK.INC(Table4[Percentage of households that are renting (Census)],Table4[[#This Row],[Percentage of households that are renting (Census)]]),"")</f>
        <v>0.89900000000000002</v>
      </c>
      <c r="L146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0.8965636666389879</v>
      </c>
    </row>
    <row r="1467" spans="2:12" x14ac:dyDescent="0.65">
      <c r="B1467" s="3">
        <v>35211879001</v>
      </c>
      <c r="C1467" s="3">
        <v>35211879</v>
      </c>
      <c r="D1467" s="3">
        <v>268</v>
      </c>
      <c r="E1467" s="3">
        <v>713</v>
      </c>
      <c r="F1467" s="3">
        <f>_xlfn.LET(
 _xlpm.DataPoint, _xlfn.XLOOKUP(Table4[[#This Row],[DBUID]],PMD[DBUID],PMD[Indexed_Proximity_To_Groceries],"",0),
 IF(_xlpm.DataPoint = "","",VALUE(_xlpm.DataPoint)))</f>
        <v>0.1166200372725298</v>
      </c>
      <c r="G1467" s="4">
        <f>_xlfn.LET(
 _xlpm.DataPoint, _xlfn.XLOOKUP(Table4[[#This Row],[DAUID]],Census[ALT_GEO_CODE],Census[Percent_Of_Income_From_Goverment_Transfers],"",0),
 IF(_xlpm.DataPoint = "","",VALUE(_xlpm.DataPoint)))</f>
        <v>15</v>
      </c>
      <c r="H1467" s="4">
        <f>_xlfn.LET(
 _xlpm.DataPoint, _xlfn.XLOOKUP(Table4[[#This Row],[DAUID]],Census[ALT_GEO_CODE],Census[Percent_Renters],"",0),
 IF(_xlpm.DataPoint = "","",VALUE(_xlpm.DataPoint)))</f>
        <v>13.9</v>
      </c>
      <c r="I1467" s="3">
        <f>IFERROR(_xlfn.PERCENTRANK.INC(Table4[Proximity to groceries (PMD)],Table4[[#This Row],[Proximity to groceries (PMD)]]),"")</f>
        <v>0.97699999999999998</v>
      </c>
      <c r="J1467" s="3">
        <f>IFERROR(_xlfn.PERCENTRANK.INC(Table4[Percentage of income from government transfers (Census)],Table4[[#This Row],[Percentage of income from government transfers (Census)]]),"")</f>
        <v>0.81299999999999994</v>
      </c>
      <c r="K1467" s="3">
        <f>IFERROR(_xlfn.PERCENTRANK.INC(Table4[Percentage of households that are renting (Census)],Table4[[#This Row],[Percentage of households that are renting (Census)]]),"")</f>
        <v>0.47699999999999998</v>
      </c>
      <c r="L14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68" spans="2:12" x14ac:dyDescent="0.65">
      <c r="B1468" s="3">
        <v>35211879002</v>
      </c>
      <c r="C1468" s="3">
        <v>35211879</v>
      </c>
      <c r="D1468" s="3">
        <v>445</v>
      </c>
      <c r="E1468" s="3">
        <v>713</v>
      </c>
      <c r="F1468" s="3">
        <f>_xlfn.LET(
 _xlpm.DataPoint, _xlfn.XLOOKUP(Table4[[#This Row],[DBUID]],PMD[DBUID],PMD[Indexed_Proximity_To_Groceries],"",0),
 IF(_xlpm.DataPoint = "","",VALUE(_xlpm.DataPoint)))</f>
        <v>6.04075965668762E-2</v>
      </c>
      <c r="G1468" s="4">
        <f>_xlfn.LET(
 _xlpm.DataPoint, _xlfn.XLOOKUP(Table4[[#This Row],[DAUID]],Census[ALT_GEO_CODE],Census[Percent_Of_Income_From_Goverment_Transfers],"",0),
 IF(_xlpm.DataPoint = "","",VALUE(_xlpm.DataPoint)))</f>
        <v>15</v>
      </c>
      <c r="H1468" s="4">
        <f>_xlfn.LET(
 _xlpm.DataPoint, _xlfn.XLOOKUP(Table4[[#This Row],[DAUID]],Census[ALT_GEO_CODE],Census[Percent_Renters],"",0),
 IF(_xlpm.DataPoint = "","",VALUE(_xlpm.DataPoint)))</f>
        <v>13.9</v>
      </c>
      <c r="I1468" s="3">
        <f>IFERROR(_xlfn.PERCENTRANK.INC(Table4[Proximity to groceries (PMD)],Table4[[#This Row],[Proximity to groceries (PMD)]]),"")</f>
        <v>0.86499999999999999</v>
      </c>
      <c r="J1468" s="3">
        <f>IFERROR(_xlfn.PERCENTRANK.INC(Table4[Percentage of income from government transfers (Census)],Table4[[#This Row],[Percentage of income from government transfers (Census)]]),"")</f>
        <v>0.81299999999999994</v>
      </c>
      <c r="K1468" s="3">
        <f>IFERROR(_xlfn.PERCENTRANK.INC(Table4[Percentage of households that are renting (Census)],Table4[[#This Row],[Percentage of households that are renting (Census)]]),"")</f>
        <v>0.47699999999999998</v>
      </c>
      <c r="L146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0.37409413351108978</v>
      </c>
    </row>
    <row r="1469" spans="2:12" x14ac:dyDescent="0.65">
      <c r="B1469" s="3">
        <v>35211880001</v>
      </c>
      <c r="C1469" s="3">
        <v>35211880</v>
      </c>
      <c r="D1469" s="3">
        <v>215</v>
      </c>
      <c r="E1469" s="3">
        <v>551</v>
      </c>
      <c r="F1469" s="3">
        <f>_xlfn.LET(
 _xlpm.DataPoint, _xlfn.XLOOKUP(Table4[[#This Row],[DBUID]],PMD[DBUID],PMD[Indexed_Proximity_To_Groceries],"",0),
 IF(_xlpm.DataPoint = "","",VALUE(_xlpm.DataPoint)))</f>
        <v>0.108039638196137</v>
      </c>
      <c r="G1469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1469" s="4">
        <f>_xlfn.LET(
 _xlpm.DataPoint, _xlfn.XLOOKUP(Table4[[#This Row],[DAUID]],Census[ALT_GEO_CODE],Census[Percent_Renters],"",0),
 IF(_xlpm.DataPoint = "","",VALUE(_xlpm.DataPoint)))</f>
        <v>0</v>
      </c>
      <c r="I1469" s="3">
        <f>IFERROR(_xlfn.PERCENTRANK.INC(Table4[Proximity to groceries (PMD)],Table4[[#This Row],[Proximity to groceries (PMD)]]),"")</f>
        <v>0.97099999999999997</v>
      </c>
      <c r="J1469" s="3">
        <f>IFERROR(_xlfn.PERCENTRANK.INC(Table4[Percentage of income from government transfers (Census)],Table4[[#This Row],[Percentage of income from government transfers (Census)]]),"")</f>
        <v>0.94099999999999995</v>
      </c>
      <c r="K1469" s="3">
        <f>IFERROR(_xlfn.PERCENTRANK.INC(Table4[Percentage of households that are renting (Census)],Table4[[#This Row],[Percentage of households that are renting (Census)]]),"")</f>
        <v>0</v>
      </c>
      <c r="L14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70" spans="2:12" x14ac:dyDescent="0.65">
      <c r="B1470" s="3">
        <v>35211880002</v>
      </c>
      <c r="C1470" s="3">
        <v>35211880</v>
      </c>
      <c r="D1470" s="3">
        <v>179</v>
      </c>
      <c r="E1470" s="3">
        <v>551</v>
      </c>
      <c r="F1470" s="3">
        <f>_xlfn.LET(
 _xlpm.DataPoint, _xlfn.XLOOKUP(Table4[[#This Row],[DBUID]],PMD[DBUID],PMD[Indexed_Proximity_To_Groceries],"",0),
 IF(_xlpm.DataPoint = "","",VALUE(_xlpm.DataPoint)))</f>
        <v>0.1182959716276481</v>
      </c>
      <c r="G1470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1470" s="4">
        <f>_xlfn.LET(
 _xlpm.DataPoint, _xlfn.XLOOKUP(Table4[[#This Row],[DAUID]],Census[ALT_GEO_CODE],Census[Percent_Renters],"",0),
 IF(_xlpm.DataPoint = "","",VALUE(_xlpm.DataPoint)))</f>
        <v>0</v>
      </c>
      <c r="I1470" s="3">
        <f>IFERROR(_xlfn.PERCENTRANK.INC(Table4[Proximity to groceries (PMD)],Table4[[#This Row],[Proximity to groceries (PMD)]]),"")</f>
        <v>0.97699999999999998</v>
      </c>
      <c r="J1470" s="3">
        <f>IFERROR(_xlfn.PERCENTRANK.INC(Table4[Percentage of income from government transfers (Census)],Table4[[#This Row],[Percentage of income from government transfers (Census)]]),"")</f>
        <v>0.94099999999999995</v>
      </c>
      <c r="K1470" s="3">
        <f>IFERROR(_xlfn.PERCENTRANK.INC(Table4[Percentage of households that are renting (Census)],Table4[[#This Row],[Percentage of households that are renting (Census)]]),"")</f>
        <v>0</v>
      </c>
      <c r="L14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71" spans="2:12" x14ac:dyDescent="0.65">
      <c r="B1471" s="3">
        <v>35211880003</v>
      </c>
      <c r="C1471" s="3">
        <v>35211880</v>
      </c>
      <c r="D1471" s="3">
        <v>157</v>
      </c>
      <c r="E1471" s="3">
        <v>551</v>
      </c>
      <c r="F1471" s="3">
        <f>_xlfn.LET(
 _xlpm.DataPoint, _xlfn.XLOOKUP(Table4[[#This Row],[DBUID]],PMD[DBUID],PMD[Indexed_Proximity_To_Groceries],"",0),
 IF(_xlpm.DataPoint = "","",VALUE(_xlpm.DataPoint)))</f>
        <v>0.1197890246502135</v>
      </c>
      <c r="G1471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1471" s="4">
        <f>_xlfn.LET(
 _xlpm.DataPoint, _xlfn.XLOOKUP(Table4[[#This Row],[DAUID]],Census[ALT_GEO_CODE],Census[Percent_Renters],"",0),
 IF(_xlpm.DataPoint = "","",VALUE(_xlpm.DataPoint)))</f>
        <v>0</v>
      </c>
      <c r="I1471" s="3">
        <f>IFERROR(_xlfn.PERCENTRANK.INC(Table4[Proximity to groceries (PMD)],Table4[[#This Row],[Proximity to groceries (PMD)]]),"")</f>
        <v>0.97899999999999998</v>
      </c>
      <c r="J1471" s="3">
        <f>IFERROR(_xlfn.PERCENTRANK.INC(Table4[Percentage of income from government transfers (Census)],Table4[[#This Row],[Percentage of income from government transfers (Census)]]),"")</f>
        <v>0.94099999999999995</v>
      </c>
      <c r="K1471" s="3">
        <f>IFERROR(_xlfn.PERCENTRANK.INC(Table4[Percentage of households that are renting (Census)],Table4[[#This Row],[Percentage of households that are renting (Census)]]),"")</f>
        <v>0</v>
      </c>
      <c r="L14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72" spans="2:12" x14ac:dyDescent="0.65">
      <c r="B1472" s="3">
        <v>35211881001</v>
      </c>
      <c r="C1472" s="3">
        <v>35211881</v>
      </c>
      <c r="D1472" s="3">
        <v>208</v>
      </c>
      <c r="E1472" s="3">
        <v>492</v>
      </c>
      <c r="F1472" s="3">
        <f>_xlfn.LET(
 _xlpm.DataPoint, _xlfn.XLOOKUP(Table4[[#This Row],[DBUID]],PMD[DBUID],PMD[Indexed_Proximity_To_Groceries],"",0),
 IF(_xlpm.DataPoint = "","",VALUE(_xlpm.DataPoint)))</f>
        <v>6.06988734536862E-2</v>
      </c>
      <c r="G1472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472" s="4">
        <f>_xlfn.LET(
 _xlpm.DataPoint, _xlfn.XLOOKUP(Table4[[#This Row],[DAUID]],Census[ALT_GEO_CODE],Census[Percent_Renters],"",0),
 IF(_xlpm.DataPoint = "","",VALUE(_xlpm.DataPoint)))</f>
        <v>0</v>
      </c>
      <c r="I1472" s="3">
        <f>IFERROR(_xlfn.PERCENTRANK.INC(Table4[Proximity to groceries (PMD)],Table4[[#This Row],[Proximity to groceries (PMD)]]),"")</f>
        <v>0.86599999999999999</v>
      </c>
      <c r="J1472" s="3">
        <f>IFERROR(_xlfn.PERCENTRANK.INC(Table4[Percentage of income from government transfers (Census)],Table4[[#This Row],[Percentage of income from government transfers (Census)]]),"")</f>
        <v>0.26800000000000002</v>
      </c>
      <c r="K1472" s="3">
        <f>IFERROR(_xlfn.PERCENTRANK.INC(Table4[Percentage of households that are renting (Census)],Table4[[#This Row],[Percentage of households that are renting (Census)]]),"")</f>
        <v>0</v>
      </c>
      <c r="L14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73" spans="2:12" x14ac:dyDescent="0.65">
      <c r="B1473" s="3">
        <v>35211881002</v>
      </c>
      <c r="C1473" s="3">
        <v>35211881</v>
      </c>
      <c r="D1473" s="3">
        <v>284</v>
      </c>
      <c r="E1473" s="3">
        <v>492</v>
      </c>
      <c r="F1473" s="3">
        <f>_xlfn.LET(
 _xlpm.DataPoint, _xlfn.XLOOKUP(Table4[[#This Row],[DBUID]],PMD[DBUID],PMD[Indexed_Proximity_To_Groceries],"",0),
 IF(_xlpm.DataPoint = "","",VALUE(_xlpm.DataPoint)))</f>
        <v>9.5901073232432799E-2</v>
      </c>
      <c r="G1473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473" s="4">
        <f>_xlfn.LET(
 _xlpm.DataPoint, _xlfn.XLOOKUP(Table4[[#This Row],[DAUID]],Census[ALT_GEO_CODE],Census[Percent_Renters],"",0),
 IF(_xlpm.DataPoint = "","",VALUE(_xlpm.DataPoint)))</f>
        <v>0</v>
      </c>
      <c r="I1473" s="3">
        <f>IFERROR(_xlfn.PERCENTRANK.INC(Table4[Proximity to groceries (PMD)],Table4[[#This Row],[Proximity to groceries (PMD)]]),"")</f>
        <v>0.95899999999999996</v>
      </c>
      <c r="J1473" s="3">
        <f>IFERROR(_xlfn.PERCENTRANK.INC(Table4[Percentage of income from government transfers (Census)],Table4[[#This Row],[Percentage of income from government transfers (Census)]]),"")</f>
        <v>0.26800000000000002</v>
      </c>
      <c r="K1473" s="3">
        <f>IFERROR(_xlfn.PERCENTRANK.INC(Table4[Percentage of households that are renting (Census)],Table4[[#This Row],[Percentage of households that are renting (Census)]]),"")</f>
        <v>0</v>
      </c>
      <c r="L14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74" spans="2:12" x14ac:dyDescent="0.65">
      <c r="B1474" s="3">
        <v>35211882001</v>
      </c>
      <c r="C1474" s="3">
        <v>35211882</v>
      </c>
      <c r="D1474" s="3">
        <v>264</v>
      </c>
      <c r="E1474" s="3">
        <v>923</v>
      </c>
      <c r="F1474" s="3">
        <f>_xlfn.LET(
 _xlpm.DataPoint, _xlfn.XLOOKUP(Table4[[#This Row],[DBUID]],PMD[DBUID],PMD[Indexed_Proximity_To_Groceries],"",0),
 IF(_xlpm.DataPoint = "","",VALUE(_xlpm.DataPoint)))</f>
        <v>6.3340404784896095E-2</v>
      </c>
      <c r="G1474" s="4">
        <f>_xlfn.LET(
 _xlpm.DataPoint, _xlfn.XLOOKUP(Table4[[#This Row],[DAUID]],Census[ALT_GEO_CODE],Census[Percent_Of_Income_From_Goverment_Transfers],"",0),
 IF(_xlpm.DataPoint = "","",VALUE(_xlpm.DataPoint)))</f>
        <v>11.4</v>
      </c>
      <c r="H1474" s="4">
        <f>_xlfn.LET(
 _xlpm.DataPoint, _xlfn.XLOOKUP(Table4[[#This Row],[DAUID]],Census[ALT_GEO_CODE],Census[Percent_Renters],"",0),
 IF(_xlpm.DataPoint = "","",VALUE(_xlpm.DataPoint)))</f>
        <v>18.2</v>
      </c>
      <c r="I1474" s="3">
        <f>IFERROR(_xlfn.PERCENTRANK.INC(Table4[Proximity to groceries (PMD)],Table4[[#This Row],[Proximity to groceries (PMD)]]),"")</f>
        <v>0.879</v>
      </c>
      <c r="J1474" s="3">
        <f>IFERROR(_xlfn.PERCENTRANK.INC(Table4[Percentage of income from government transfers (Census)],Table4[[#This Row],[Percentage of income from government transfers (Census)]]),"")</f>
        <v>0.47199999999999998</v>
      </c>
      <c r="K1474" s="3">
        <f>IFERROR(_xlfn.PERCENTRANK.INC(Table4[Percentage of households that are renting (Census)],Table4[[#This Row],[Percentage of households that are renting (Census)]]),"")</f>
        <v>0.66600000000000004</v>
      </c>
      <c r="L14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75" spans="2:12" x14ac:dyDescent="0.65">
      <c r="B1475" s="3">
        <v>35211882002</v>
      </c>
      <c r="C1475" s="3">
        <v>35211882</v>
      </c>
      <c r="D1475" s="3">
        <v>231</v>
      </c>
      <c r="E1475" s="3">
        <v>923</v>
      </c>
      <c r="F1475" s="3">
        <f>_xlfn.LET(
 _xlpm.DataPoint, _xlfn.XLOOKUP(Table4[[#This Row],[DBUID]],PMD[DBUID],PMD[Indexed_Proximity_To_Groceries],"",0),
 IF(_xlpm.DataPoint = "","",VALUE(_xlpm.DataPoint)))</f>
        <v>0.1077054284424335</v>
      </c>
      <c r="G1475" s="4">
        <f>_xlfn.LET(
 _xlpm.DataPoint, _xlfn.XLOOKUP(Table4[[#This Row],[DAUID]],Census[ALT_GEO_CODE],Census[Percent_Of_Income_From_Goverment_Transfers],"",0),
 IF(_xlpm.DataPoint = "","",VALUE(_xlpm.DataPoint)))</f>
        <v>11.4</v>
      </c>
      <c r="H1475" s="4">
        <f>_xlfn.LET(
 _xlpm.DataPoint, _xlfn.XLOOKUP(Table4[[#This Row],[DAUID]],Census[ALT_GEO_CODE],Census[Percent_Renters],"",0),
 IF(_xlpm.DataPoint = "","",VALUE(_xlpm.DataPoint)))</f>
        <v>18.2</v>
      </c>
      <c r="I1475" s="3">
        <f>IFERROR(_xlfn.PERCENTRANK.INC(Table4[Proximity to groceries (PMD)],Table4[[#This Row],[Proximity to groceries (PMD)]]),"")</f>
        <v>0.97</v>
      </c>
      <c r="J1475" s="3">
        <f>IFERROR(_xlfn.PERCENTRANK.INC(Table4[Percentage of income from government transfers (Census)],Table4[[#This Row],[Percentage of income from government transfers (Census)]]),"")</f>
        <v>0.47199999999999998</v>
      </c>
      <c r="K1475" s="3">
        <f>IFERROR(_xlfn.PERCENTRANK.INC(Table4[Percentage of households that are renting (Census)],Table4[[#This Row],[Percentage of households that are renting (Census)]]),"")</f>
        <v>0.66600000000000004</v>
      </c>
      <c r="L14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76" spans="2:12" x14ac:dyDescent="0.65">
      <c r="B1476" s="3">
        <v>35211882003</v>
      </c>
      <c r="C1476" s="3">
        <v>35211882</v>
      </c>
      <c r="D1476" s="3">
        <v>214</v>
      </c>
      <c r="E1476" s="3">
        <v>923</v>
      </c>
      <c r="F1476" s="3">
        <f>_xlfn.LET(
 _xlpm.DataPoint, _xlfn.XLOOKUP(Table4[[#This Row],[DBUID]],PMD[DBUID],PMD[Indexed_Proximity_To_Groceries],"",0),
 IF(_xlpm.DataPoint = "","",VALUE(_xlpm.DataPoint)))</f>
        <v>6.9381188516221298E-2</v>
      </c>
      <c r="G1476" s="4">
        <f>_xlfn.LET(
 _xlpm.DataPoint, _xlfn.XLOOKUP(Table4[[#This Row],[DAUID]],Census[ALT_GEO_CODE],Census[Percent_Of_Income_From_Goverment_Transfers],"",0),
 IF(_xlpm.DataPoint = "","",VALUE(_xlpm.DataPoint)))</f>
        <v>11.4</v>
      </c>
      <c r="H1476" s="4">
        <f>_xlfn.LET(
 _xlpm.DataPoint, _xlfn.XLOOKUP(Table4[[#This Row],[DAUID]],Census[ALT_GEO_CODE],Census[Percent_Renters],"",0),
 IF(_xlpm.DataPoint = "","",VALUE(_xlpm.DataPoint)))</f>
        <v>18.2</v>
      </c>
      <c r="I1476" s="3">
        <f>IFERROR(_xlfn.PERCENTRANK.INC(Table4[Proximity to groceries (PMD)],Table4[[#This Row],[Proximity to groceries (PMD)]]),"")</f>
        <v>0.90400000000000003</v>
      </c>
      <c r="J1476" s="3">
        <f>IFERROR(_xlfn.PERCENTRANK.INC(Table4[Percentage of income from government transfers (Census)],Table4[[#This Row],[Percentage of income from government transfers (Census)]]),"")</f>
        <v>0.47199999999999998</v>
      </c>
      <c r="K1476" s="3">
        <f>IFERROR(_xlfn.PERCENTRANK.INC(Table4[Percentage of households that are renting (Census)],Table4[[#This Row],[Percentage of households that are renting (Census)]]),"")</f>
        <v>0.66600000000000004</v>
      </c>
      <c r="L14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77" spans="2:12" x14ac:dyDescent="0.65">
      <c r="B1477" s="3">
        <v>35211882004</v>
      </c>
      <c r="C1477" s="3">
        <v>35211882</v>
      </c>
      <c r="D1477" s="3">
        <v>214</v>
      </c>
      <c r="E1477" s="3">
        <v>923</v>
      </c>
      <c r="F1477" s="3">
        <f>_xlfn.LET(
 _xlpm.DataPoint, _xlfn.XLOOKUP(Table4[[#This Row],[DBUID]],PMD[DBUID],PMD[Indexed_Proximity_To_Groceries],"",0),
 IF(_xlpm.DataPoint = "","",VALUE(_xlpm.DataPoint)))</f>
        <v>6.8227014986538298E-2</v>
      </c>
      <c r="G1477" s="4">
        <f>_xlfn.LET(
 _xlpm.DataPoint, _xlfn.XLOOKUP(Table4[[#This Row],[DAUID]],Census[ALT_GEO_CODE],Census[Percent_Of_Income_From_Goverment_Transfers],"",0),
 IF(_xlpm.DataPoint = "","",VALUE(_xlpm.DataPoint)))</f>
        <v>11.4</v>
      </c>
      <c r="H1477" s="4">
        <f>_xlfn.LET(
 _xlpm.DataPoint, _xlfn.XLOOKUP(Table4[[#This Row],[DAUID]],Census[ALT_GEO_CODE],Census[Percent_Renters],"",0),
 IF(_xlpm.DataPoint = "","",VALUE(_xlpm.DataPoint)))</f>
        <v>18.2</v>
      </c>
      <c r="I1477" s="3">
        <f>IFERROR(_xlfn.PERCENTRANK.INC(Table4[Proximity to groceries (PMD)],Table4[[#This Row],[Proximity to groceries (PMD)]]),"")</f>
        <v>0.9</v>
      </c>
      <c r="J1477" s="3">
        <f>IFERROR(_xlfn.PERCENTRANK.INC(Table4[Percentage of income from government transfers (Census)],Table4[[#This Row],[Percentage of income from government transfers (Census)]]),"")</f>
        <v>0.47199999999999998</v>
      </c>
      <c r="K1477" s="3">
        <f>IFERROR(_xlfn.PERCENTRANK.INC(Table4[Percentage of households that are renting (Census)],Table4[[#This Row],[Percentage of households that are renting (Census)]]),"")</f>
        <v>0.66600000000000004</v>
      </c>
      <c r="L14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78" spans="2:12" x14ac:dyDescent="0.65">
      <c r="B1478" s="3">
        <v>35211885001</v>
      </c>
      <c r="C1478" s="3">
        <v>35211885</v>
      </c>
      <c r="D1478" s="3">
        <v>434</v>
      </c>
      <c r="E1478" s="3">
        <v>486</v>
      </c>
      <c r="F1478" s="3" t="str">
        <f>_xlfn.LET(
 _xlpm.DataPoint, _xlfn.XLOOKUP(Table4[[#This Row],[DBUID]],PMD[DBUID],PMD[Indexed_Proximity_To_Groceries],"",0),
 IF(_xlpm.DataPoint = "","",VALUE(_xlpm.DataPoint)))</f>
        <v/>
      </c>
      <c r="G1478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478" s="4">
        <f>_xlfn.LET(
 _xlpm.DataPoint, _xlfn.XLOOKUP(Table4[[#This Row],[DAUID]],Census[ALT_GEO_CODE],Census[Percent_Renters],"",0),
 IF(_xlpm.DataPoint = "","",VALUE(_xlpm.DataPoint)))</f>
        <v>11.1</v>
      </c>
      <c r="I1478" s="3" t="str">
        <f>IFERROR(_xlfn.PERCENTRANK.INC(Table4[Proximity to groceries (PMD)],Table4[[#This Row],[Proximity to groceries (PMD)]]),"")</f>
        <v/>
      </c>
      <c r="J1478" s="3">
        <f>IFERROR(_xlfn.PERCENTRANK.INC(Table4[Percentage of income from government transfers (Census)],Table4[[#This Row],[Percentage of income from government transfers (Census)]]),"")</f>
        <v>0.91500000000000004</v>
      </c>
      <c r="K1478" s="3">
        <f>IFERROR(_xlfn.PERCENTRANK.INC(Table4[Percentage of households that are renting (Census)],Table4[[#This Row],[Percentage of households that are renting (Census)]]),"")</f>
        <v>0.33200000000000002</v>
      </c>
      <c r="L14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79" spans="2:12" x14ac:dyDescent="0.65">
      <c r="B1479" s="3">
        <v>35211885002</v>
      </c>
      <c r="C1479" s="3">
        <v>35211885</v>
      </c>
      <c r="D1479" s="3">
        <v>52</v>
      </c>
      <c r="E1479" s="3">
        <v>486</v>
      </c>
      <c r="F1479" s="3" t="str">
        <f>_xlfn.LET(
 _xlpm.DataPoint, _xlfn.XLOOKUP(Table4[[#This Row],[DBUID]],PMD[DBUID],PMD[Indexed_Proximity_To_Groceries],"",0),
 IF(_xlpm.DataPoint = "","",VALUE(_xlpm.DataPoint)))</f>
        <v/>
      </c>
      <c r="G1479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479" s="4">
        <f>_xlfn.LET(
 _xlpm.DataPoint, _xlfn.XLOOKUP(Table4[[#This Row],[DAUID]],Census[ALT_GEO_CODE],Census[Percent_Renters],"",0),
 IF(_xlpm.DataPoint = "","",VALUE(_xlpm.DataPoint)))</f>
        <v>11.1</v>
      </c>
      <c r="I1479" s="3" t="str">
        <f>IFERROR(_xlfn.PERCENTRANK.INC(Table4[Proximity to groceries (PMD)],Table4[[#This Row],[Proximity to groceries (PMD)]]),"")</f>
        <v/>
      </c>
      <c r="J1479" s="3">
        <f>IFERROR(_xlfn.PERCENTRANK.INC(Table4[Percentage of income from government transfers (Census)],Table4[[#This Row],[Percentage of income from government transfers (Census)]]),"")</f>
        <v>0.91500000000000004</v>
      </c>
      <c r="K1479" s="3">
        <f>IFERROR(_xlfn.PERCENTRANK.INC(Table4[Percentage of households that are renting (Census)],Table4[[#This Row],[Percentage of households that are renting (Census)]]),"")</f>
        <v>0.33200000000000002</v>
      </c>
      <c r="L14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80" spans="2:12" x14ac:dyDescent="0.65">
      <c r="B1480" s="3">
        <v>35211887001</v>
      </c>
      <c r="C1480" s="3">
        <v>35211887</v>
      </c>
      <c r="D1480" s="3">
        <v>137</v>
      </c>
      <c r="E1480" s="3">
        <v>450</v>
      </c>
      <c r="F1480" s="3">
        <f>_xlfn.LET(
 _xlpm.DataPoint, _xlfn.XLOOKUP(Table4[[#This Row],[DBUID]],PMD[DBUID],PMD[Indexed_Proximity_To_Groceries],"",0),
 IF(_xlpm.DataPoint = "","",VALUE(_xlpm.DataPoint)))</f>
        <v>4.7655117808690299E-2</v>
      </c>
      <c r="G1480" s="4">
        <f>_xlfn.LET(
 _xlpm.DataPoint, _xlfn.XLOOKUP(Table4[[#This Row],[DAUID]],Census[ALT_GEO_CODE],Census[Percent_Of_Income_From_Goverment_Transfers],"",0),
 IF(_xlpm.DataPoint = "","",VALUE(_xlpm.DataPoint)))</f>
        <v>10.8</v>
      </c>
      <c r="H1480" s="4">
        <f>_xlfn.LET(
 _xlpm.DataPoint, _xlfn.XLOOKUP(Table4[[#This Row],[DAUID]],Census[ALT_GEO_CODE],Census[Percent_Renters],"",0),
 IF(_xlpm.DataPoint = "","",VALUE(_xlpm.DataPoint)))</f>
        <v>0</v>
      </c>
      <c r="I1480" s="3">
        <f>IFERROR(_xlfn.PERCENTRANK.INC(Table4[Proximity to groceries (PMD)],Table4[[#This Row],[Proximity to groceries (PMD)]]),"")</f>
        <v>0.78400000000000003</v>
      </c>
      <c r="J1480" s="3">
        <f>IFERROR(_xlfn.PERCENTRANK.INC(Table4[Percentage of income from government transfers (Census)],Table4[[#This Row],[Percentage of income from government transfers (Census)]]),"")</f>
        <v>0.36299999999999999</v>
      </c>
      <c r="K1480" s="3">
        <f>IFERROR(_xlfn.PERCENTRANK.INC(Table4[Percentage of households that are renting (Census)],Table4[[#This Row],[Percentage of households that are renting (Census)]]),"")</f>
        <v>0</v>
      </c>
      <c r="L14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81" spans="2:12" x14ac:dyDescent="0.65">
      <c r="B1481" s="3">
        <v>35211887002</v>
      </c>
      <c r="C1481" s="3">
        <v>35211887</v>
      </c>
      <c r="D1481" s="3">
        <v>194</v>
      </c>
      <c r="E1481" s="3">
        <v>450</v>
      </c>
      <c r="F1481" s="3">
        <f>_xlfn.LET(
 _xlpm.DataPoint, _xlfn.XLOOKUP(Table4[[#This Row],[DBUID]],PMD[DBUID],PMD[Indexed_Proximity_To_Groceries],"",0),
 IF(_xlpm.DataPoint = "","",VALUE(_xlpm.DataPoint)))</f>
        <v>4.55280526472144E-2</v>
      </c>
      <c r="G1481" s="4">
        <f>_xlfn.LET(
 _xlpm.DataPoint, _xlfn.XLOOKUP(Table4[[#This Row],[DAUID]],Census[ALT_GEO_CODE],Census[Percent_Of_Income_From_Goverment_Transfers],"",0),
 IF(_xlpm.DataPoint = "","",VALUE(_xlpm.DataPoint)))</f>
        <v>10.8</v>
      </c>
      <c r="H1481" s="4">
        <f>_xlfn.LET(
 _xlpm.DataPoint, _xlfn.XLOOKUP(Table4[[#This Row],[DAUID]],Census[ALT_GEO_CODE],Census[Percent_Renters],"",0),
 IF(_xlpm.DataPoint = "","",VALUE(_xlpm.DataPoint)))</f>
        <v>0</v>
      </c>
      <c r="I1481" s="3">
        <f>IFERROR(_xlfn.PERCENTRANK.INC(Table4[Proximity to groceries (PMD)],Table4[[#This Row],[Proximity to groceries (PMD)]]),"")</f>
        <v>0.76300000000000001</v>
      </c>
      <c r="J1481" s="3">
        <f>IFERROR(_xlfn.PERCENTRANK.INC(Table4[Percentage of income from government transfers (Census)],Table4[[#This Row],[Percentage of income from government transfers (Census)]]),"")</f>
        <v>0.36299999999999999</v>
      </c>
      <c r="K1481" s="3">
        <f>IFERROR(_xlfn.PERCENTRANK.INC(Table4[Percentage of households that are renting (Census)],Table4[[#This Row],[Percentage of households that are renting (Census)]]),"")</f>
        <v>0</v>
      </c>
      <c r="L14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82" spans="2:12" x14ac:dyDescent="0.65">
      <c r="B1482" s="3">
        <v>35211887003</v>
      </c>
      <c r="C1482" s="3">
        <v>35211887</v>
      </c>
      <c r="D1482" s="3">
        <v>119</v>
      </c>
      <c r="E1482" s="3">
        <v>450</v>
      </c>
      <c r="F1482" s="3">
        <f>_xlfn.LET(
 _xlpm.DataPoint, _xlfn.XLOOKUP(Table4[[#This Row],[DBUID]],PMD[DBUID],PMD[Indexed_Proximity_To_Groceries],"",0),
 IF(_xlpm.DataPoint = "","",VALUE(_xlpm.DataPoint)))</f>
        <v>4.5118710521444998E-2</v>
      </c>
      <c r="G1482" s="4">
        <f>_xlfn.LET(
 _xlpm.DataPoint, _xlfn.XLOOKUP(Table4[[#This Row],[DAUID]],Census[ALT_GEO_CODE],Census[Percent_Of_Income_From_Goverment_Transfers],"",0),
 IF(_xlpm.DataPoint = "","",VALUE(_xlpm.DataPoint)))</f>
        <v>10.8</v>
      </c>
      <c r="H1482" s="4">
        <f>_xlfn.LET(
 _xlpm.DataPoint, _xlfn.XLOOKUP(Table4[[#This Row],[DAUID]],Census[ALT_GEO_CODE],Census[Percent_Renters],"",0),
 IF(_xlpm.DataPoint = "","",VALUE(_xlpm.DataPoint)))</f>
        <v>0</v>
      </c>
      <c r="I1482" s="3">
        <f>IFERROR(_xlfn.PERCENTRANK.INC(Table4[Proximity to groceries (PMD)],Table4[[#This Row],[Proximity to groceries (PMD)]]),"")</f>
        <v>0.76100000000000001</v>
      </c>
      <c r="J1482" s="3">
        <f>IFERROR(_xlfn.PERCENTRANK.INC(Table4[Percentage of income from government transfers (Census)],Table4[[#This Row],[Percentage of income from government transfers (Census)]]),"")</f>
        <v>0.36299999999999999</v>
      </c>
      <c r="K1482" s="3">
        <f>IFERROR(_xlfn.PERCENTRANK.INC(Table4[Percentage of households that are renting (Census)],Table4[[#This Row],[Percentage of households that are renting (Census)]]),"")</f>
        <v>0</v>
      </c>
      <c r="L14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83" spans="2:12" x14ac:dyDescent="0.65">
      <c r="B1483" s="3">
        <v>35211888001</v>
      </c>
      <c r="C1483" s="3">
        <v>35211888</v>
      </c>
      <c r="D1483" s="3">
        <v>371</v>
      </c>
      <c r="E1483" s="3">
        <v>677</v>
      </c>
      <c r="F1483" s="3">
        <f>_xlfn.LET(
 _xlpm.DataPoint, _xlfn.XLOOKUP(Table4[[#This Row],[DBUID]],PMD[DBUID],PMD[Indexed_Proximity_To_Groceries],"",0),
 IF(_xlpm.DataPoint = "","",VALUE(_xlpm.DataPoint)))</f>
        <v>1.8958236718776701E-2</v>
      </c>
      <c r="G1483" s="4">
        <f>_xlfn.LET(
 _xlpm.DataPoint, _xlfn.XLOOKUP(Table4[[#This Row],[DAUID]],Census[ALT_GEO_CODE],Census[Percent_Of_Income_From_Goverment_Transfers],"",0),
 IF(_xlpm.DataPoint = "","",VALUE(_xlpm.DataPoint)))</f>
        <v>10.6</v>
      </c>
      <c r="H1483" s="4">
        <f>_xlfn.LET(
 _xlpm.DataPoint, _xlfn.XLOOKUP(Table4[[#This Row],[DAUID]],Census[ALT_GEO_CODE],Census[Percent_Renters],"",0),
 IF(_xlpm.DataPoint = "","",VALUE(_xlpm.DataPoint)))</f>
        <v>8.8000000000000007</v>
      </c>
      <c r="I1483" s="3">
        <f>IFERROR(_xlfn.PERCENTRANK.INC(Table4[Proximity to groceries (PMD)],Table4[[#This Row],[Proximity to groceries (PMD)]]),"")</f>
        <v>0.43</v>
      </c>
      <c r="J1483" s="3">
        <f>IFERROR(_xlfn.PERCENTRANK.INC(Table4[Percentage of income from government transfers (Census)],Table4[[#This Row],[Percentage of income from government transfers (Census)]]),"")</f>
        <v>0.33100000000000002</v>
      </c>
      <c r="K1483" s="3">
        <f>IFERROR(_xlfn.PERCENTRANK.INC(Table4[Percentage of households that are renting (Census)],Table4[[#This Row],[Percentage of households that are renting (Census)]]),"")</f>
        <v>0.23599999999999999</v>
      </c>
      <c r="L148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0.35443637335231704</v>
      </c>
    </row>
    <row r="1484" spans="2:12" x14ac:dyDescent="0.65">
      <c r="B1484" s="3">
        <v>35211888002</v>
      </c>
      <c r="C1484" s="3">
        <v>35211888</v>
      </c>
      <c r="D1484" s="3">
        <v>154</v>
      </c>
      <c r="E1484" s="3">
        <v>677</v>
      </c>
      <c r="F1484" s="3">
        <f>_xlfn.LET(
 _xlpm.DataPoint, _xlfn.XLOOKUP(Table4[[#This Row],[DBUID]],PMD[DBUID],PMD[Indexed_Proximity_To_Groceries],"",0),
 IF(_xlpm.DataPoint = "","",VALUE(_xlpm.DataPoint)))</f>
        <v>1.7853382933979402E-2</v>
      </c>
      <c r="G1484" s="4">
        <f>_xlfn.LET(
 _xlpm.DataPoint, _xlfn.XLOOKUP(Table4[[#This Row],[DAUID]],Census[ALT_GEO_CODE],Census[Percent_Of_Income_From_Goverment_Transfers],"",0),
 IF(_xlpm.DataPoint = "","",VALUE(_xlpm.DataPoint)))</f>
        <v>10.6</v>
      </c>
      <c r="H1484" s="4">
        <f>_xlfn.LET(
 _xlpm.DataPoint, _xlfn.XLOOKUP(Table4[[#This Row],[DAUID]],Census[ALT_GEO_CODE],Census[Percent_Renters],"",0),
 IF(_xlpm.DataPoint = "","",VALUE(_xlpm.DataPoint)))</f>
        <v>8.8000000000000007</v>
      </c>
      <c r="I1484" s="3">
        <f>IFERROR(_xlfn.PERCENTRANK.INC(Table4[Proximity to groceries (PMD)],Table4[[#This Row],[Proximity to groceries (PMD)]]),"")</f>
        <v>0.41199999999999998</v>
      </c>
      <c r="J1484" s="3">
        <f>IFERROR(_xlfn.PERCENTRANK.INC(Table4[Percentage of income from government transfers (Census)],Table4[[#This Row],[Percentage of income from government transfers (Census)]]),"")</f>
        <v>0.33100000000000002</v>
      </c>
      <c r="K1484" s="3">
        <f>IFERROR(_xlfn.PERCENTRANK.INC(Table4[Percentage of households that are renting (Census)],Table4[[#This Row],[Percentage of households that are renting (Census)]]),"")</f>
        <v>0.23599999999999999</v>
      </c>
      <c r="L14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85" spans="2:12" x14ac:dyDescent="0.65">
      <c r="B1485" s="3">
        <v>35211888003</v>
      </c>
      <c r="C1485" s="3">
        <v>35211888</v>
      </c>
      <c r="D1485" s="3">
        <v>152</v>
      </c>
      <c r="E1485" s="3">
        <v>677</v>
      </c>
      <c r="F1485" s="3">
        <f>_xlfn.LET(
 _xlpm.DataPoint, _xlfn.XLOOKUP(Table4[[#This Row],[DBUID]],PMD[DBUID],PMD[Indexed_Proximity_To_Groceries],"",0),
 IF(_xlpm.DataPoint = "","",VALUE(_xlpm.DataPoint)))</f>
        <v>1.9619156727515699E-2</v>
      </c>
      <c r="G1485" s="4">
        <f>_xlfn.LET(
 _xlpm.DataPoint, _xlfn.XLOOKUP(Table4[[#This Row],[DAUID]],Census[ALT_GEO_CODE],Census[Percent_Of_Income_From_Goverment_Transfers],"",0),
 IF(_xlpm.DataPoint = "","",VALUE(_xlpm.DataPoint)))</f>
        <v>10.6</v>
      </c>
      <c r="H1485" s="4">
        <f>_xlfn.LET(
 _xlpm.DataPoint, _xlfn.XLOOKUP(Table4[[#This Row],[DAUID]],Census[ALT_GEO_CODE],Census[Percent_Renters],"",0),
 IF(_xlpm.DataPoint = "","",VALUE(_xlpm.DataPoint)))</f>
        <v>8.8000000000000007</v>
      </c>
      <c r="I1485" s="3">
        <f>IFERROR(_xlfn.PERCENTRANK.INC(Table4[Proximity to groceries (PMD)],Table4[[#This Row],[Proximity to groceries (PMD)]]),"")</f>
        <v>0.442</v>
      </c>
      <c r="J1485" s="3">
        <f>IFERROR(_xlfn.PERCENTRANK.INC(Table4[Percentage of income from government transfers (Census)],Table4[[#This Row],[Percentage of income from government transfers (Census)]]),"")</f>
        <v>0.33100000000000002</v>
      </c>
      <c r="K1485" s="3">
        <f>IFERROR(_xlfn.PERCENTRANK.INC(Table4[Percentage of households that are renting (Census)],Table4[[#This Row],[Percentage of households that are renting (Census)]]),"")</f>
        <v>0.23599999999999999</v>
      </c>
      <c r="L14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86" spans="2:12" x14ac:dyDescent="0.65">
      <c r="B1486" s="3">
        <v>35211890001</v>
      </c>
      <c r="C1486" s="3">
        <v>35211890</v>
      </c>
      <c r="D1486" s="3">
        <v>81</v>
      </c>
      <c r="E1486" s="3">
        <v>631</v>
      </c>
      <c r="F1486" s="3">
        <f>_xlfn.LET(
 _xlpm.DataPoint, _xlfn.XLOOKUP(Table4[[#This Row],[DBUID]],PMD[DBUID],PMD[Indexed_Proximity_To_Groceries],"",0),
 IF(_xlpm.DataPoint = "","",VALUE(_xlpm.DataPoint)))</f>
        <v>1.5048781751690899E-2</v>
      </c>
      <c r="G1486" s="4">
        <f>_xlfn.LET(
 _xlpm.DataPoint, _xlfn.XLOOKUP(Table4[[#This Row],[DAUID]],Census[ALT_GEO_CODE],Census[Percent_Of_Income_From_Goverment_Transfers],"",0),
 IF(_xlpm.DataPoint = "","",VALUE(_xlpm.DataPoint)))</f>
        <v>13.2</v>
      </c>
      <c r="H1486" s="4">
        <f>_xlfn.LET(
 _xlpm.DataPoint, _xlfn.XLOOKUP(Table4[[#This Row],[DAUID]],Census[ALT_GEO_CODE],Census[Percent_Renters],"",0),
 IF(_xlpm.DataPoint = "","",VALUE(_xlpm.DataPoint)))</f>
        <v>0</v>
      </c>
      <c r="I1486" s="3">
        <f>IFERROR(_xlfn.PERCENTRANK.INC(Table4[Proximity to groceries (PMD)],Table4[[#This Row],[Proximity to groceries (PMD)]]),"")</f>
        <v>0.34200000000000003</v>
      </c>
      <c r="J1486" s="3">
        <f>IFERROR(_xlfn.PERCENTRANK.INC(Table4[Percentage of income from government transfers (Census)],Table4[[#This Row],[Percentage of income from government transfers (Census)]]),"")</f>
        <v>0.68700000000000006</v>
      </c>
      <c r="K1486" s="3">
        <f>IFERROR(_xlfn.PERCENTRANK.INC(Table4[Percentage of households that are renting (Census)],Table4[[#This Row],[Percentage of households that are renting (Census)]]),"")</f>
        <v>0</v>
      </c>
      <c r="L14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87" spans="2:12" x14ac:dyDescent="0.65">
      <c r="B1487" s="3">
        <v>35211890002</v>
      </c>
      <c r="C1487" s="3">
        <v>35211890</v>
      </c>
      <c r="D1487" s="3">
        <v>90</v>
      </c>
      <c r="E1487" s="3">
        <v>631</v>
      </c>
      <c r="F1487" s="3">
        <f>_xlfn.LET(
 _xlpm.DataPoint, _xlfn.XLOOKUP(Table4[[#This Row],[DBUID]],PMD[DBUID],PMD[Indexed_Proximity_To_Groceries],"",0),
 IF(_xlpm.DataPoint = "","",VALUE(_xlpm.DataPoint)))</f>
        <v>1.3080772601585199E-2</v>
      </c>
      <c r="G1487" s="4">
        <f>_xlfn.LET(
 _xlpm.DataPoint, _xlfn.XLOOKUP(Table4[[#This Row],[DAUID]],Census[ALT_GEO_CODE],Census[Percent_Of_Income_From_Goverment_Transfers],"",0),
 IF(_xlpm.DataPoint = "","",VALUE(_xlpm.DataPoint)))</f>
        <v>13.2</v>
      </c>
      <c r="H1487" s="4">
        <f>_xlfn.LET(
 _xlpm.DataPoint, _xlfn.XLOOKUP(Table4[[#This Row],[DAUID]],Census[ALT_GEO_CODE],Census[Percent_Renters],"",0),
 IF(_xlpm.DataPoint = "","",VALUE(_xlpm.DataPoint)))</f>
        <v>0</v>
      </c>
      <c r="I1487" s="3">
        <f>IFERROR(_xlfn.PERCENTRANK.INC(Table4[Proximity to groceries (PMD)],Table4[[#This Row],[Proximity to groceries (PMD)]]),"")</f>
        <v>0.3</v>
      </c>
      <c r="J1487" s="3">
        <f>IFERROR(_xlfn.PERCENTRANK.INC(Table4[Percentage of income from government transfers (Census)],Table4[[#This Row],[Percentage of income from government transfers (Census)]]),"")</f>
        <v>0.68700000000000006</v>
      </c>
      <c r="K1487" s="3">
        <f>IFERROR(_xlfn.PERCENTRANK.INC(Table4[Percentage of households that are renting (Census)],Table4[[#This Row],[Percentage of households that are renting (Census)]]),"")</f>
        <v>0</v>
      </c>
      <c r="L14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88" spans="2:12" x14ac:dyDescent="0.65">
      <c r="B1488" s="3">
        <v>35211890003</v>
      </c>
      <c r="C1488" s="3">
        <v>35211890</v>
      </c>
      <c r="D1488" s="3">
        <v>99</v>
      </c>
      <c r="E1488" s="3">
        <v>631</v>
      </c>
      <c r="F1488" s="3">
        <f>_xlfn.LET(
 _xlpm.DataPoint, _xlfn.XLOOKUP(Table4[[#This Row],[DBUID]],PMD[DBUID],PMD[Indexed_Proximity_To_Groceries],"",0),
 IF(_xlpm.DataPoint = "","",VALUE(_xlpm.DataPoint)))</f>
        <v>1.22765194266509E-2</v>
      </c>
      <c r="G1488" s="4">
        <f>_xlfn.LET(
 _xlpm.DataPoint, _xlfn.XLOOKUP(Table4[[#This Row],[DAUID]],Census[ALT_GEO_CODE],Census[Percent_Of_Income_From_Goverment_Transfers],"",0),
 IF(_xlpm.DataPoint = "","",VALUE(_xlpm.DataPoint)))</f>
        <v>13.2</v>
      </c>
      <c r="H1488" s="4">
        <f>_xlfn.LET(
 _xlpm.DataPoint, _xlfn.XLOOKUP(Table4[[#This Row],[DAUID]],Census[ALT_GEO_CODE],Census[Percent_Renters],"",0),
 IF(_xlpm.DataPoint = "","",VALUE(_xlpm.DataPoint)))</f>
        <v>0</v>
      </c>
      <c r="I1488" s="3">
        <f>IFERROR(_xlfn.PERCENTRANK.INC(Table4[Proximity to groceries (PMD)],Table4[[#This Row],[Proximity to groceries (PMD)]]),"")</f>
        <v>0.28000000000000003</v>
      </c>
      <c r="J1488" s="3">
        <f>IFERROR(_xlfn.PERCENTRANK.INC(Table4[Percentage of income from government transfers (Census)],Table4[[#This Row],[Percentage of income from government transfers (Census)]]),"")</f>
        <v>0.68700000000000006</v>
      </c>
      <c r="K1488" s="3">
        <f>IFERROR(_xlfn.PERCENTRANK.INC(Table4[Percentage of households that are renting (Census)],Table4[[#This Row],[Percentage of households that are renting (Census)]]),"")</f>
        <v>0</v>
      </c>
      <c r="L14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89" spans="2:12" x14ac:dyDescent="0.65">
      <c r="B1489" s="3">
        <v>35211890004</v>
      </c>
      <c r="C1489" s="3">
        <v>35211890</v>
      </c>
      <c r="D1489" s="3">
        <v>49</v>
      </c>
      <c r="E1489" s="3">
        <v>631</v>
      </c>
      <c r="F1489" s="3">
        <f>_xlfn.LET(
 _xlpm.DataPoint, _xlfn.XLOOKUP(Table4[[#This Row],[DBUID]],PMD[DBUID],PMD[Indexed_Proximity_To_Groceries],"",0),
 IF(_xlpm.DataPoint = "","",VALUE(_xlpm.DataPoint)))</f>
        <v>1.54850171417871E-2</v>
      </c>
      <c r="G1489" s="4">
        <f>_xlfn.LET(
 _xlpm.DataPoint, _xlfn.XLOOKUP(Table4[[#This Row],[DAUID]],Census[ALT_GEO_CODE],Census[Percent_Of_Income_From_Goverment_Transfers],"",0),
 IF(_xlpm.DataPoint = "","",VALUE(_xlpm.DataPoint)))</f>
        <v>13.2</v>
      </c>
      <c r="H1489" s="4">
        <f>_xlfn.LET(
 _xlpm.DataPoint, _xlfn.XLOOKUP(Table4[[#This Row],[DAUID]],Census[ALT_GEO_CODE],Census[Percent_Renters],"",0),
 IF(_xlpm.DataPoint = "","",VALUE(_xlpm.DataPoint)))</f>
        <v>0</v>
      </c>
      <c r="I1489" s="3">
        <f>IFERROR(_xlfn.PERCENTRANK.INC(Table4[Proximity to groceries (PMD)],Table4[[#This Row],[Proximity to groceries (PMD)]]),"")</f>
        <v>0.35499999999999998</v>
      </c>
      <c r="J1489" s="3">
        <f>IFERROR(_xlfn.PERCENTRANK.INC(Table4[Percentage of income from government transfers (Census)],Table4[[#This Row],[Percentage of income from government transfers (Census)]]),"")</f>
        <v>0.68700000000000006</v>
      </c>
      <c r="K1489" s="3">
        <f>IFERROR(_xlfn.PERCENTRANK.INC(Table4[Percentage of households that are renting (Census)],Table4[[#This Row],[Percentage of households that are renting (Census)]]),"")</f>
        <v>0</v>
      </c>
      <c r="L14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90" spans="2:12" x14ac:dyDescent="0.65">
      <c r="B1490" s="3">
        <v>35211890005</v>
      </c>
      <c r="C1490" s="3">
        <v>35211890</v>
      </c>
      <c r="D1490" s="3">
        <v>94</v>
      </c>
      <c r="E1490" s="3">
        <v>631</v>
      </c>
      <c r="F1490" s="3">
        <f>_xlfn.LET(
 _xlpm.DataPoint, _xlfn.XLOOKUP(Table4[[#This Row],[DBUID]],PMD[DBUID],PMD[Indexed_Proximity_To_Groceries],"",0),
 IF(_xlpm.DataPoint = "","",VALUE(_xlpm.DataPoint)))</f>
        <v>1.7059488764494299E-2</v>
      </c>
      <c r="G1490" s="4">
        <f>_xlfn.LET(
 _xlpm.DataPoint, _xlfn.XLOOKUP(Table4[[#This Row],[DAUID]],Census[ALT_GEO_CODE],Census[Percent_Of_Income_From_Goverment_Transfers],"",0),
 IF(_xlpm.DataPoint = "","",VALUE(_xlpm.DataPoint)))</f>
        <v>13.2</v>
      </c>
      <c r="H1490" s="4">
        <f>_xlfn.LET(
 _xlpm.DataPoint, _xlfn.XLOOKUP(Table4[[#This Row],[DAUID]],Census[ALT_GEO_CODE],Census[Percent_Renters],"",0),
 IF(_xlpm.DataPoint = "","",VALUE(_xlpm.DataPoint)))</f>
        <v>0</v>
      </c>
      <c r="I1490" s="3">
        <f>IFERROR(_xlfn.PERCENTRANK.INC(Table4[Proximity to groceries (PMD)],Table4[[#This Row],[Proximity to groceries (PMD)]]),"")</f>
        <v>0.39</v>
      </c>
      <c r="J1490" s="3">
        <f>IFERROR(_xlfn.PERCENTRANK.INC(Table4[Percentage of income from government transfers (Census)],Table4[[#This Row],[Percentage of income from government transfers (Census)]]),"")</f>
        <v>0.68700000000000006</v>
      </c>
      <c r="K1490" s="3">
        <f>IFERROR(_xlfn.PERCENTRANK.INC(Table4[Percentage of households that are renting (Census)],Table4[[#This Row],[Percentage of households that are renting (Census)]]),"")</f>
        <v>0</v>
      </c>
      <c r="L14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91" spans="2:12" x14ac:dyDescent="0.65">
      <c r="B1491" s="3">
        <v>35211890006</v>
      </c>
      <c r="C1491" s="3">
        <v>35211890</v>
      </c>
      <c r="D1491" s="3">
        <v>108</v>
      </c>
      <c r="E1491" s="3">
        <v>631</v>
      </c>
      <c r="F1491" s="3">
        <f>_xlfn.LET(
 _xlpm.DataPoint, _xlfn.XLOOKUP(Table4[[#This Row],[DBUID]],PMD[DBUID],PMD[Indexed_Proximity_To_Groceries],"",0),
 IF(_xlpm.DataPoint = "","",VALUE(_xlpm.DataPoint)))</f>
        <v>1.29123139271789E-2</v>
      </c>
      <c r="G1491" s="4">
        <f>_xlfn.LET(
 _xlpm.DataPoint, _xlfn.XLOOKUP(Table4[[#This Row],[DAUID]],Census[ALT_GEO_CODE],Census[Percent_Of_Income_From_Goverment_Transfers],"",0),
 IF(_xlpm.DataPoint = "","",VALUE(_xlpm.DataPoint)))</f>
        <v>13.2</v>
      </c>
      <c r="H1491" s="4">
        <f>_xlfn.LET(
 _xlpm.DataPoint, _xlfn.XLOOKUP(Table4[[#This Row],[DAUID]],Census[ALT_GEO_CODE],Census[Percent_Renters],"",0),
 IF(_xlpm.DataPoint = "","",VALUE(_xlpm.DataPoint)))</f>
        <v>0</v>
      </c>
      <c r="I1491" s="3">
        <f>IFERROR(_xlfn.PERCENTRANK.INC(Table4[Proximity to groceries (PMD)],Table4[[#This Row],[Proximity to groceries (PMD)]]),"")</f>
        <v>0.29599999999999999</v>
      </c>
      <c r="J1491" s="3">
        <f>IFERROR(_xlfn.PERCENTRANK.INC(Table4[Percentage of income from government transfers (Census)],Table4[[#This Row],[Percentage of income from government transfers (Census)]]),"")</f>
        <v>0.68700000000000006</v>
      </c>
      <c r="K1491" s="3">
        <f>IFERROR(_xlfn.PERCENTRANK.INC(Table4[Percentage of households that are renting (Census)],Table4[[#This Row],[Percentage of households that are renting (Census)]]),"")</f>
        <v>0</v>
      </c>
      <c r="L14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92" spans="2:12" x14ac:dyDescent="0.65">
      <c r="B1492" s="3">
        <v>35211890007</v>
      </c>
      <c r="C1492" s="3">
        <v>35211890</v>
      </c>
      <c r="D1492" s="3">
        <v>47</v>
      </c>
      <c r="E1492" s="3">
        <v>631</v>
      </c>
      <c r="F1492" s="3">
        <f>_xlfn.LET(
 _xlpm.DataPoint, _xlfn.XLOOKUP(Table4[[#This Row],[DBUID]],PMD[DBUID],PMD[Indexed_Proximity_To_Groceries],"",0),
 IF(_xlpm.DataPoint = "","",VALUE(_xlpm.DataPoint)))</f>
        <v>1.3023341474902E-2</v>
      </c>
      <c r="G1492" s="4">
        <f>_xlfn.LET(
 _xlpm.DataPoint, _xlfn.XLOOKUP(Table4[[#This Row],[DAUID]],Census[ALT_GEO_CODE],Census[Percent_Of_Income_From_Goverment_Transfers],"",0),
 IF(_xlpm.DataPoint = "","",VALUE(_xlpm.DataPoint)))</f>
        <v>13.2</v>
      </c>
      <c r="H1492" s="4">
        <f>_xlfn.LET(
 _xlpm.DataPoint, _xlfn.XLOOKUP(Table4[[#This Row],[DAUID]],Census[ALT_GEO_CODE],Census[Percent_Renters],"",0),
 IF(_xlpm.DataPoint = "","",VALUE(_xlpm.DataPoint)))</f>
        <v>0</v>
      </c>
      <c r="I1492" s="3">
        <f>IFERROR(_xlfn.PERCENTRANK.INC(Table4[Proximity to groceries (PMD)],Table4[[#This Row],[Proximity to groceries (PMD)]]),"")</f>
        <v>0.29799999999999999</v>
      </c>
      <c r="J1492" s="3">
        <f>IFERROR(_xlfn.PERCENTRANK.INC(Table4[Percentage of income from government transfers (Census)],Table4[[#This Row],[Percentage of income from government transfers (Census)]]),"")</f>
        <v>0.68700000000000006</v>
      </c>
      <c r="K1492" s="3">
        <f>IFERROR(_xlfn.PERCENTRANK.INC(Table4[Percentage of households that are renting (Census)],Table4[[#This Row],[Percentage of households that are renting (Census)]]),"")</f>
        <v>0</v>
      </c>
      <c r="L14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93" spans="2:12" x14ac:dyDescent="0.65">
      <c r="B1493" s="3">
        <v>35211890008</v>
      </c>
      <c r="C1493" s="3">
        <v>35211890</v>
      </c>
      <c r="D1493" s="3">
        <v>63</v>
      </c>
      <c r="E1493" s="3">
        <v>631</v>
      </c>
      <c r="F1493" s="3">
        <f>_xlfn.LET(
 _xlpm.DataPoint, _xlfn.XLOOKUP(Table4[[#This Row],[DBUID]],PMD[DBUID],PMD[Indexed_Proximity_To_Groceries],"",0),
 IF(_xlpm.DataPoint = "","",VALUE(_xlpm.DataPoint)))</f>
        <v>1.2857504344951899E-2</v>
      </c>
      <c r="G1493" s="4">
        <f>_xlfn.LET(
 _xlpm.DataPoint, _xlfn.XLOOKUP(Table4[[#This Row],[DAUID]],Census[ALT_GEO_CODE],Census[Percent_Of_Income_From_Goverment_Transfers],"",0),
 IF(_xlpm.DataPoint = "","",VALUE(_xlpm.DataPoint)))</f>
        <v>13.2</v>
      </c>
      <c r="H1493" s="4">
        <f>_xlfn.LET(
 _xlpm.DataPoint, _xlfn.XLOOKUP(Table4[[#This Row],[DAUID]],Census[ALT_GEO_CODE],Census[Percent_Renters],"",0),
 IF(_xlpm.DataPoint = "","",VALUE(_xlpm.DataPoint)))</f>
        <v>0</v>
      </c>
      <c r="I1493" s="3">
        <f>IFERROR(_xlfn.PERCENTRANK.INC(Table4[Proximity to groceries (PMD)],Table4[[#This Row],[Proximity to groceries (PMD)]]),"")</f>
        <v>0.29499999999999998</v>
      </c>
      <c r="J1493" s="3">
        <f>IFERROR(_xlfn.PERCENTRANK.INC(Table4[Percentage of income from government transfers (Census)],Table4[[#This Row],[Percentage of income from government transfers (Census)]]),"")</f>
        <v>0.68700000000000006</v>
      </c>
      <c r="K1493" s="3">
        <f>IFERROR(_xlfn.PERCENTRANK.INC(Table4[Percentage of households that are renting (Census)],Table4[[#This Row],[Percentage of households that are renting (Census)]]),"")</f>
        <v>0</v>
      </c>
      <c r="L14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94" spans="2:12" x14ac:dyDescent="0.65">
      <c r="B1494" s="3">
        <v>35211891001</v>
      </c>
      <c r="C1494" s="3">
        <v>35211891</v>
      </c>
      <c r="D1494" s="3">
        <v>171</v>
      </c>
      <c r="E1494" s="3">
        <v>724</v>
      </c>
      <c r="F1494" s="3">
        <f>_xlfn.LET(
 _xlpm.DataPoint, _xlfn.XLOOKUP(Table4[[#This Row],[DBUID]],PMD[DBUID],PMD[Indexed_Proximity_To_Groceries],"",0),
 IF(_xlpm.DataPoint = "","",VALUE(_xlpm.DataPoint)))</f>
        <v>3.5785982024780498E-2</v>
      </c>
      <c r="G1494" s="4">
        <f>_xlfn.LET(
 _xlpm.DataPoint, _xlfn.XLOOKUP(Table4[[#This Row],[DAUID]],Census[ALT_GEO_CODE],Census[Percent_Of_Income_From_Goverment_Transfers],"",0),
 IF(_xlpm.DataPoint = "","",VALUE(_xlpm.DataPoint)))</f>
        <v>13.9</v>
      </c>
      <c r="H1494" s="4">
        <f>_xlfn.LET(
 _xlpm.DataPoint, _xlfn.XLOOKUP(Table4[[#This Row],[DAUID]],Census[ALT_GEO_CODE],Census[Percent_Renters],"",0),
 IF(_xlpm.DataPoint = "","",VALUE(_xlpm.DataPoint)))</f>
        <v>15.8</v>
      </c>
      <c r="I1494" s="3">
        <f>IFERROR(_xlfn.PERCENTRANK.INC(Table4[Proximity to groceries (PMD)],Table4[[#This Row],[Proximity to groceries (PMD)]]),"")</f>
        <v>0.67200000000000004</v>
      </c>
      <c r="J1494" s="3">
        <f>IFERROR(_xlfn.PERCENTRANK.INC(Table4[Percentage of income from government transfers (Census)],Table4[[#This Row],[Percentage of income from government transfers (Census)]]),"")</f>
        <v>0.753</v>
      </c>
      <c r="K1494" s="3">
        <f>IFERROR(_xlfn.PERCENTRANK.INC(Table4[Percentage of households that are renting (Census)],Table4[[#This Row],[Percentage of households that are renting (Census)]]),"")</f>
        <v>0.59299999999999997</v>
      </c>
      <c r="L14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95" spans="2:12" x14ac:dyDescent="0.65">
      <c r="B1495" s="3">
        <v>35211891002</v>
      </c>
      <c r="C1495" s="3">
        <v>35211891</v>
      </c>
      <c r="D1495" s="3">
        <v>147</v>
      </c>
      <c r="E1495" s="3">
        <v>724</v>
      </c>
      <c r="F1495" s="3">
        <f>_xlfn.LET(
 _xlpm.DataPoint, _xlfn.XLOOKUP(Table4[[#This Row],[DBUID]],PMD[DBUID],PMD[Indexed_Proximity_To_Groceries],"",0),
 IF(_xlpm.DataPoint = "","",VALUE(_xlpm.DataPoint)))</f>
        <v>3.5891741951707197E-2</v>
      </c>
      <c r="G1495" s="4">
        <f>_xlfn.LET(
 _xlpm.DataPoint, _xlfn.XLOOKUP(Table4[[#This Row],[DAUID]],Census[ALT_GEO_CODE],Census[Percent_Of_Income_From_Goverment_Transfers],"",0),
 IF(_xlpm.DataPoint = "","",VALUE(_xlpm.DataPoint)))</f>
        <v>13.9</v>
      </c>
      <c r="H1495" s="4">
        <f>_xlfn.LET(
 _xlpm.DataPoint, _xlfn.XLOOKUP(Table4[[#This Row],[DAUID]],Census[ALT_GEO_CODE],Census[Percent_Renters],"",0),
 IF(_xlpm.DataPoint = "","",VALUE(_xlpm.DataPoint)))</f>
        <v>15.8</v>
      </c>
      <c r="I1495" s="3">
        <f>IFERROR(_xlfn.PERCENTRANK.INC(Table4[Proximity to groceries (PMD)],Table4[[#This Row],[Proximity to groceries (PMD)]]),"")</f>
        <v>0.67300000000000004</v>
      </c>
      <c r="J1495" s="3">
        <f>IFERROR(_xlfn.PERCENTRANK.INC(Table4[Percentage of income from government transfers (Census)],Table4[[#This Row],[Percentage of income from government transfers (Census)]]),"")</f>
        <v>0.753</v>
      </c>
      <c r="K1495" s="3">
        <f>IFERROR(_xlfn.PERCENTRANK.INC(Table4[Percentage of households that are renting (Census)],Table4[[#This Row],[Percentage of households that are renting (Census)]]),"")</f>
        <v>0.59299999999999997</v>
      </c>
      <c r="L14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96" spans="2:12" x14ac:dyDescent="0.65">
      <c r="B1496" s="3">
        <v>35211891003</v>
      </c>
      <c r="C1496" s="3">
        <v>35211891</v>
      </c>
      <c r="D1496" s="3">
        <v>267</v>
      </c>
      <c r="E1496" s="3">
        <v>724</v>
      </c>
      <c r="F1496" s="3">
        <f>_xlfn.LET(
 _xlpm.DataPoint, _xlfn.XLOOKUP(Table4[[#This Row],[DBUID]],PMD[DBUID],PMD[Indexed_Proximity_To_Groceries],"",0),
 IF(_xlpm.DataPoint = "","",VALUE(_xlpm.DataPoint)))</f>
        <v>3.5987014165765198E-2</v>
      </c>
      <c r="G1496" s="4">
        <f>_xlfn.LET(
 _xlpm.DataPoint, _xlfn.XLOOKUP(Table4[[#This Row],[DAUID]],Census[ALT_GEO_CODE],Census[Percent_Of_Income_From_Goverment_Transfers],"",0),
 IF(_xlpm.DataPoint = "","",VALUE(_xlpm.DataPoint)))</f>
        <v>13.9</v>
      </c>
      <c r="H1496" s="4">
        <f>_xlfn.LET(
 _xlpm.DataPoint, _xlfn.XLOOKUP(Table4[[#This Row],[DAUID]],Census[ALT_GEO_CODE],Census[Percent_Renters],"",0),
 IF(_xlpm.DataPoint = "","",VALUE(_xlpm.DataPoint)))</f>
        <v>15.8</v>
      </c>
      <c r="I1496" s="3">
        <f>IFERROR(_xlfn.PERCENTRANK.INC(Table4[Proximity to groceries (PMD)],Table4[[#This Row],[Proximity to groceries (PMD)]]),"")</f>
        <v>0.67400000000000004</v>
      </c>
      <c r="J1496" s="3">
        <f>IFERROR(_xlfn.PERCENTRANK.INC(Table4[Percentage of income from government transfers (Census)],Table4[[#This Row],[Percentage of income from government transfers (Census)]]),"")</f>
        <v>0.753</v>
      </c>
      <c r="K1496" s="3">
        <f>IFERROR(_xlfn.PERCENTRANK.INC(Table4[Percentage of households that are renting (Census)],Table4[[#This Row],[Percentage of households that are renting (Census)]]),"")</f>
        <v>0.59299999999999997</v>
      </c>
      <c r="L14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97" spans="2:12" x14ac:dyDescent="0.65">
      <c r="B1497" s="3">
        <v>35211891004</v>
      </c>
      <c r="C1497" s="3">
        <v>35211891</v>
      </c>
      <c r="D1497" s="3">
        <v>139</v>
      </c>
      <c r="E1497" s="3">
        <v>724</v>
      </c>
      <c r="F1497" s="3">
        <f>_xlfn.LET(
 _xlpm.DataPoint, _xlfn.XLOOKUP(Table4[[#This Row],[DBUID]],PMD[DBUID],PMD[Indexed_Proximity_To_Groceries],"",0),
 IF(_xlpm.DataPoint = "","",VALUE(_xlpm.DataPoint)))</f>
        <v>3.4443730641201598E-2</v>
      </c>
      <c r="G1497" s="4">
        <f>_xlfn.LET(
 _xlpm.DataPoint, _xlfn.XLOOKUP(Table4[[#This Row],[DAUID]],Census[ALT_GEO_CODE],Census[Percent_Of_Income_From_Goverment_Transfers],"",0),
 IF(_xlpm.DataPoint = "","",VALUE(_xlpm.DataPoint)))</f>
        <v>13.9</v>
      </c>
      <c r="H1497" s="4">
        <f>_xlfn.LET(
 _xlpm.DataPoint, _xlfn.XLOOKUP(Table4[[#This Row],[DAUID]],Census[ALT_GEO_CODE],Census[Percent_Renters],"",0),
 IF(_xlpm.DataPoint = "","",VALUE(_xlpm.DataPoint)))</f>
        <v>15.8</v>
      </c>
      <c r="I1497" s="3">
        <f>IFERROR(_xlfn.PERCENTRANK.INC(Table4[Proximity to groceries (PMD)],Table4[[#This Row],[Proximity to groceries (PMD)]]),"")</f>
        <v>0.65700000000000003</v>
      </c>
      <c r="J1497" s="3">
        <f>IFERROR(_xlfn.PERCENTRANK.INC(Table4[Percentage of income from government transfers (Census)],Table4[[#This Row],[Percentage of income from government transfers (Census)]]),"")</f>
        <v>0.753</v>
      </c>
      <c r="K1497" s="3">
        <f>IFERROR(_xlfn.PERCENTRANK.INC(Table4[Percentage of households that are renting (Census)],Table4[[#This Row],[Percentage of households that are renting (Census)]]),"")</f>
        <v>0.59299999999999997</v>
      </c>
      <c r="L14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498" spans="2:12" x14ac:dyDescent="0.65">
      <c r="B1498" s="3">
        <v>35211892001</v>
      </c>
      <c r="C1498" s="3">
        <v>35211892</v>
      </c>
      <c r="D1498" s="3">
        <v>613</v>
      </c>
      <c r="E1498" s="3">
        <v>613</v>
      </c>
      <c r="F1498" s="3">
        <f>_xlfn.LET(
 _xlpm.DataPoint, _xlfn.XLOOKUP(Table4[[#This Row],[DBUID]],PMD[DBUID],PMD[Indexed_Proximity_To_Groceries],"",0),
 IF(_xlpm.DataPoint = "","",VALUE(_xlpm.DataPoint)))</f>
        <v>5.7106820088455003E-2</v>
      </c>
      <c r="G1498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498" s="4">
        <f>_xlfn.LET(
 _xlpm.DataPoint, _xlfn.XLOOKUP(Table4[[#This Row],[DAUID]],Census[ALT_GEO_CODE],Census[Percent_Renters],"",0),
 IF(_xlpm.DataPoint = "","",VALUE(_xlpm.DataPoint)))</f>
        <v>12.5</v>
      </c>
      <c r="I1498" s="3">
        <f>IFERROR(_xlfn.PERCENTRANK.INC(Table4[Proximity to groceries (PMD)],Table4[[#This Row],[Proximity to groceries (PMD)]]),"")</f>
        <v>0.84799999999999998</v>
      </c>
      <c r="J1498" s="3">
        <f>IFERROR(_xlfn.PERCENTRANK.INC(Table4[Percentage of income from government transfers (Census)],Table4[[#This Row],[Percentage of income from government transfers (Census)]]),"")</f>
        <v>0.12</v>
      </c>
      <c r="K1498" s="3">
        <f>IFERROR(_xlfn.PERCENTRANK.INC(Table4[Percentage of households that are renting (Census)],Table4[[#This Row],[Percentage of households that are renting (Census)]]),"")</f>
        <v>0.41799999999999998</v>
      </c>
      <c r="L149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0.19681900801267888</v>
      </c>
    </row>
    <row r="1499" spans="2:12" x14ac:dyDescent="0.65">
      <c r="B1499" s="3">
        <v>35211893001</v>
      </c>
      <c r="C1499" s="3">
        <v>35211893</v>
      </c>
      <c r="D1499" s="3">
        <v>187</v>
      </c>
      <c r="E1499" s="3">
        <v>819</v>
      </c>
      <c r="F1499" s="3">
        <f>_xlfn.LET(
 _xlpm.DataPoint, _xlfn.XLOOKUP(Table4[[#This Row],[DBUID]],PMD[DBUID],PMD[Indexed_Proximity_To_Groceries],"",0),
 IF(_xlpm.DataPoint = "","",VALUE(_xlpm.DataPoint)))</f>
        <v>3.8040998542555202E-2</v>
      </c>
      <c r="G1499" s="4">
        <f>_xlfn.LET(
 _xlpm.DataPoint, _xlfn.XLOOKUP(Table4[[#This Row],[DAUID]],Census[ALT_GEO_CODE],Census[Percent_Of_Income_From_Goverment_Transfers],"",0),
 IF(_xlpm.DataPoint = "","",VALUE(_xlpm.DataPoint)))</f>
        <v>14</v>
      </c>
      <c r="H1499" s="4">
        <f>_xlfn.LET(
 _xlpm.DataPoint, _xlfn.XLOOKUP(Table4[[#This Row],[DAUID]],Census[ALT_GEO_CODE],Census[Percent_Renters],"",0),
 IF(_xlpm.DataPoint = "","",VALUE(_xlpm.DataPoint)))</f>
        <v>5.3</v>
      </c>
      <c r="I1499" s="3">
        <f>IFERROR(_xlfn.PERCENTRANK.INC(Table4[Proximity to groceries (PMD)],Table4[[#This Row],[Proximity to groceries (PMD)]]),"")</f>
        <v>0.69699999999999995</v>
      </c>
      <c r="J1499" s="3">
        <f>IFERROR(_xlfn.PERCENTRANK.INC(Table4[Percentage of income from government transfers (Census)],Table4[[#This Row],[Percentage of income from government transfers (Census)]]),"")</f>
        <v>0.76100000000000001</v>
      </c>
      <c r="K1499" s="3">
        <f>IFERROR(_xlfn.PERCENTRANK.INC(Table4[Percentage of households that are renting (Census)],Table4[[#This Row],[Percentage of households that are renting (Census)]]),"")</f>
        <v>0.104</v>
      </c>
      <c r="L14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00" spans="2:12" x14ac:dyDescent="0.65">
      <c r="B1500" s="3">
        <v>35211893002</v>
      </c>
      <c r="C1500" s="3">
        <v>35211893</v>
      </c>
      <c r="D1500" s="3">
        <v>168</v>
      </c>
      <c r="E1500" s="3">
        <v>819</v>
      </c>
      <c r="F1500" s="3">
        <f>_xlfn.LET(
 _xlpm.DataPoint, _xlfn.XLOOKUP(Table4[[#This Row],[DBUID]],PMD[DBUID],PMD[Indexed_Proximity_To_Groceries],"",0),
 IF(_xlpm.DataPoint = "","",VALUE(_xlpm.DataPoint)))</f>
        <v>6.6594740247907999E-2</v>
      </c>
      <c r="G1500" s="4">
        <f>_xlfn.LET(
 _xlpm.DataPoint, _xlfn.XLOOKUP(Table4[[#This Row],[DAUID]],Census[ALT_GEO_CODE],Census[Percent_Of_Income_From_Goverment_Transfers],"",0),
 IF(_xlpm.DataPoint = "","",VALUE(_xlpm.DataPoint)))</f>
        <v>14</v>
      </c>
      <c r="H1500" s="4">
        <f>_xlfn.LET(
 _xlpm.DataPoint, _xlfn.XLOOKUP(Table4[[#This Row],[DAUID]],Census[ALT_GEO_CODE],Census[Percent_Renters],"",0),
 IF(_xlpm.DataPoint = "","",VALUE(_xlpm.DataPoint)))</f>
        <v>5.3</v>
      </c>
      <c r="I1500" s="3">
        <f>IFERROR(_xlfn.PERCENTRANK.INC(Table4[Proximity to groceries (PMD)],Table4[[#This Row],[Proximity to groceries (PMD)]]),"")</f>
        <v>0.89600000000000002</v>
      </c>
      <c r="J1500" s="3">
        <f>IFERROR(_xlfn.PERCENTRANK.INC(Table4[Percentage of income from government transfers (Census)],Table4[[#This Row],[Percentage of income from government transfers (Census)]]),"")</f>
        <v>0.76100000000000001</v>
      </c>
      <c r="K1500" s="3">
        <f>IFERROR(_xlfn.PERCENTRANK.INC(Table4[Percentage of households that are renting (Census)],Table4[[#This Row],[Percentage of households that are renting (Census)]]),"")</f>
        <v>0.104</v>
      </c>
      <c r="L15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01" spans="2:12" x14ac:dyDescent="0.65">
      <c r="B1501" s="3">
        <v>35211893003</v>
      </c>
      <c r="C1501" s="3">
        <v>35211893</v>
      </c>
      <c r="D1501" s="3">
        <v>188</v>
      </c>
      <c r="E1501" s="3">
        <v>819</v>
      </c>
      <c r="F1501" s="3">
        <f>_xlfn.LET(
 _xlpm.DataPoint, _xlfn.XLOOKUP(Table4[[#This Row],[DBUID]],PMD[DBUID],PMD[Indexed_Proximity_To_Groceries],"",0),
 IF(_xlpm.DataPoint = "","",VALUE(_xlpm.DataPoint)))</f>
        <v>4.0194640084673397E-2</v>
      </c>
      <c r="G1501" s="4">
        <f>_xlfn.LET(
 _xlpm.DataPoint, _xlfn.XLOOKUP(Table4[[#This Row],[DAUID]],Census[ALT_GEO_CODE],Census[Percent_Of_Income_From_Goverment_Transfers],"",0),
 IF(_xlpm.DataPoint = "","",VALUE(_xlpm.DataPoint)))</f>
        <v>14</v>
      </c>
      <c r="H1501" s="4">
        <f>_xlfn.LET(
 _xlpm.DataPoint, _xlfn.XLOOKUP(Table4[[#This Row],[DAUID]],Census[ALT_GEO_CODE],Census[Percent_Renters],"",0),
 IF(_xlpm.DataPoint = "","",VALUE(_xlpm.DataPoint)))</f>
        <v>5.3</v>
      </c>
      <c r="I1501" s="3">
        <f>IFERROR(_xlfn.PERCENTRANK.INC(Table4[Proximity to groceries (PMD)],Table4[[#This Row],[Proximity to groceries (PMD)]]),"")</f>
        <v>0.71699999999999997</v>
      </c>
      <c r="J1501" s="3">
        <f>IFERROR(_xlfn.PERCENTRANK.INC(Table4[Percentage of income from government transfers (Census)],Table4[[#This Row],[Percentage of income from government transfers (Census)]]),"")</f>
        <v>0.76100000000000001</v>
      </c>
      <c r="K1501" s="3">
        <f>IFERROR(_xlfn.PERCENTRANK.INC(Table4[Percentage of households that are renting (Census)],Table4[[#This Row],[Percentage of households that are renting (Census)]]),"")</f>
        <v>0.104</v>
      </c>
      <c r="L15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02" spans="2:12" x14ac:dyDescent="0.65">
      <c r="B1502" s="3">
        <v>35211893004</v>
      </c>
      <c r="C1502" s="3">
        <v>35211893</v>
      </c>
      <c r="D1502" s="3">
        <v>191</v>
      </c>
      <c r="E1502" s="3">
        <v>819</v>
      </c>
      <c r="F1502" s="3">
        <f>_xlfn.LET(
 _xlpm.DataPoint, _xlfn.XLOOKUP(Table4[[#This Row],[DBUID]],PMD[DBUID],PMD[Indexed_Proximity_To_Groceries],"",0),
 IF(_xlpm.DataPoint = "","",VALUE(_xlpm.DataPoint)))</f>
        <v>4.2263023793040602E-2</v>
      </c>
      <c r="G1502" s="4">
        <f>_xlfn.LET(
 _xlpm.DataPoint, _xlfn.XLOOKUP(Table4[[#This Row],[DAUID]],Census[ALT_GEO_CODE],Census[Percent_Of_Income_From_Goverment_Transfers],"",0),
 IF(_xlpm.DataPoint = "","",VALUE(_xlpm.DataPoint)))</f>
        <v>14</v>
      </c>
      <c r="H1502" s="4">
        <f>_xlfn.LET(
 _xlpm.DataPoint, _xlfn.XLOOKUP(Table4[[#This Row],[DAUID]],Census[ALT_GEO_CODE],Census[Percent_Renters],"",0),
 IF(_xlpm.DataPoint = "","",VALUE(_xlpm.DataPoint)))</f>
        <v>5.3</v>
      </c>
      <c r="I1502" s="3">
        <f>IFERROR(_xlfn.PERCENTRANK.INC(Table4[Proximity to groceries (PMD)],Table4[[#This Row],[Proximity to groceries (PMD)]]),"")</f>
        <v>0.74099999999999999</v>
      </c>
      <c r="J1502" s="3">
        <f>IFERROR(_xlfn.PERCENTRANK.INC(Table4[Percentage of income from government transfers (Census)],Table4[[#This Row],[Percentage of income from government transfers (Census)]]),"")</f>
        <v>0.76100000000000001</v>
      </c>
      <c r="K1502" s="3">
        <f>IFERROR(_xlfn.PERCENTRANK.INC(Table4[Percentage of households that are renting (Census)],Table4[[#This Row],[Percentage of households that are renting (Census)]]),"")</f>
        <v>0.104</v>
      </c>
      <c r="L15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03" spans="2:12" x14ac:dyDescent="0.65">
      <c r="B1503" s="3">
        <v>35211893005</v>
      </c>
      <c r="C1503" s="3">
        <v>35211893</v>
      </c>
      <c r="D1503" s="3">
        <v>85</v>
      </c>
      <c r="E1503" s="3">
        <v>819</v>
      </c>
      <c r="F1503" s="3">
        <f>_xlfn.LET(
 _xlpm.DataPoint, _xlfn.XLOOKUP(Table4[[#This Row],[DBUID]],PMD[DBUID],PMD[Indexed_Proximity_To_Groceries],"",0),
 IF(_xlpm.DataPoint = "","",VALUE(_xlpm.DataPoint)))</f>
        <v>6.0158004594218897E-2</v>
      </c>
      <c r="G1503" s="4">
        <f>_xlfn.LET(
 _xlpm.DataPoint, _xlfn.XLOOKUP(Table4[[#This Row],[DAUID]],Census[ALT_GEO_CODE],Census[Percent_Of_Income_From_Goverment_Transfers],"",0),
 IF(_xlpm.DataPoint = "","",VALUE(_xlpm.DataPoint)))</f>
        <v>14</v>
      </c>
      <c r="H1503" s="4">
        <f>_xlfn.LET(
 _xlpm.DataPoint, _xlfn.XLOOKUP(Table4[[#This Row],[DAUID]],Census[ALT_GEO_CODE],Census[Percent_Renters],"",0),
 IF(_xlpm.DataPoint = "","",VALUE(_xlpm.DataPoint)))</f>
        <v>5.3</v>
      </c>
      <c r="I1503" s="3">
        <f>IFERROR(_xlfn.PERCENTRANK.INC(Table4[Proximity to groceries (PMD)],Table4[[#This Row],[Proximity to groceries (PMD)]]),"")</f>
        <v>0.86399999999999999</v>
      </c>
      <c r="J1503" s="3">
        <f>IFERROR(_xlfn.PERCENTRANK.INC(Table4[Percentage of income from government transfers (Census)],Table4[[#This Row],[Percentage of income from government transfers (Census)]]),"")</f>
        <v>0.76100000000000001</v>
      </c>
      <c r="K1503" s="3">
        <f>IFERROR(_xlfn.PERCENTRANK.INC(Table4[Percentage of households that are renting (Census)],Table4[[#This Row],[Percentage of households that are renting (Census)]]),"")</f>
        <v>0.104</v>
      </c>
      <c r="L15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04" spans="2:12" x14ac:dyDescent="0.65">
      <c r="B1504" s="3">
        <v>35211894001</v>
      </c>
      <c r="C1504" s="3">
        <v>35211894</v>
      </c>
      <c r="D1504" s="3">
        <v>211</v>
      </c>
      <c r="E1504" s="3">
        <v>755</v>
      </c>
      <c r="F1504" s="3">
        <f>_xlfn.LET(
 _xlpm.DataPoint, _xlfn.XLOOKUP(Table4[[#This Row],[DBUID]],PMD[DBUID],PMD[Indexed_Proximity_To_Groceries],"",0),
 IF(_xlpm.DataPoint = "","",VALUE(_xlpm.DataPoint)))</f>
        <v>5.6021582726645001E-2</v>
      </c>
      <c r="G1504" s="4">
        <f>_xlfn.LET(
 _xlpm.DataPoint, _xlfn.XLOOKUP(Table4[[#This Row],[DAUID]],Census[ALT_GEO_CODE],Census[Percent_Of_Income_From_Goverment_Transfers],"",0),
 IF(_xlpm.DataPoint = "","",VALUE(_xlpm.DataPoint)))</f>
        <v>15.6</v>
      </c>
      <c r="H1504" s="4">
        <f>_xlfn.LET(
 _xlpm.DataPoint, _xlfn.XLOOKUP(Table4[[#This Row],[DAUID]],Census[ALT_GEO_CODE],Census[Percent_Renters],"",0),
 IF(_xlpm.DataPoint = "","",VALUE(_xlpm.DataPoint)))</f>
        <v>10.3</v>
      </c>
      <c r="I1504" s="3">
        <f>IFERROR(_xlfn.PERCENTRANK.INC(Table4[Proximity to groceries (PMD)],Table4[[#This Row],[Proximity to groceries (PMD)]]),"")</f>
        <v>0.84099999999999997</v>
      </c>
      <c r="J1504" s="3">
        <f>IFERROR(_xlfn.PERCENTRANK.INC(Table4[Percentage of income from government transfers (Census)],Table4[[#This Row],[Percentage of income from government transfers (Census)]]),"")</f>
        <v>0.84399999999999997</v>
      </c>
      <c r="K1504" s="3">
        <f>IFERROR(_xlfn.PERCENTRANK.INC(Table4[Percentage of households that are renting (Census)],Table4[[#This Row],[Percentage of households that are renting (Census)]]),"")</f>
        <v>0.29499999999999998</v>
      </c>
      <c r="L15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05" spans="2:12" x14ac:dyDescent="0.65">
      <c r="B1505" s="3">
        <v>35211894002</v>
      </c>
      <c r="C1505" s="3">
        <v>35211894</v>
      </c>
      <c r="D1505" s="3">
        <v>185</v>
      </c>
      <c r="E1505" s="3">
        <v>755</v>
      </c>
      <c r="F1505" s="3">
        <f>_xlfn.LET(
 _xlpm.DataPoint, _xlfn.XLOOKUP(Table4[[#This Row],[DBUID]],PMD[DBUID],PMD[Indexed_Proximity_To_Groceries],"",0),
 IF(_xlpm.DataPoint = "","",VALUE(_xlpm.DataPoint)))</f>
        <v>4.2667325964028599E-2</v>
      </c>
      <c r="G1505" s="4">
        <f>_xlfn.LET(
 _xlpm.DataPoint, _xlfn.XLOOKUP(Table4[[#This Row],[DAUID]],Census[ALT_GEO_CODE],Census[Percent_Of_Income_From_Goverment_Transfers],"",0),
 IF(_xlpm.DataPoint = "","",VALUE(_xlpm.DataPoint)))</f>
        <v>15.6</v>
      </c>
      <c r="H1505" s="4">
        <f>_xlfn.LET(
 _xlpm.DataPoint, _xlfn.XLOOKUP(Table4[[#This Row],[DAUID]],Census[ALT_GEO_CODE],Census[Percent_Renters],"",0),
 IF(_xlpm.DataPoint = "","",VALUE(_xlpm.DataPoint)))</f>
        <v>10.3</v>
      </c>
      <c r="I1505" s="3">
        <f>IFERROR(_xlfn.PERCENTRANK.INC(Table4[Proximity to groceries (PMD)],Table4[[#This Row],[Proximity to groceries (PMD)]]),"")</f>
        <v>0.74299999999999999</v>
      </c>
      <c r="J1505" s="3">
        <f>IFERROR(_xlfn.PERCENTRANK.INC(Table4[Percentage of income from government transfers (Census)],Table4[[#This Row],[Percentage of income from government transfers (Census)]]),"")</f>
        <v>0.84399999999999997</v>
      </c>
      <c r="K1505" s="3">
        <f>IFERROR(_xlfn.PERCENTRANK.INC(Table4[Percentage of households that are renting (Census)],Table4[[#This Row],[Percentage of households that are renting (Census)]]),"")</f>
        <v>0.29499999999999998</v>
      </c>
      <c r="L15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06" spans="2:12" x14ac:dyDescent="0.65">
      <c r="B1506" s="3">
        <v>35211894003</v>
      </c>
      <c r="C1506" s="3">
        <v>35211894</v>
      </c>
      <c r="D1506" s="3">
        <v>0</v>
      </c>
      <c r="E1506" s="3">
        <v>755</v>
      </c>
      <c r="F1506" s="3">
        <f>_xlfn.LET(
 _xlpm.DataPoint, _xlfn.XLOOKUP(Table4[[#This Row],[DBUID]],PMD[DBUID],PMD[Indexed_Proximity_To_Groceries],"",0),
 IF(_xlpm.DataPoint = "","",VALUE(_xlpm.DataPoint)))</f>
        <v>8.6573425786656694E-2</v>
      </c>
      <c r="G1506" s="4">
        <f>_xlfn.LET(
 _xlpm.DataPoint, _xlfn.XLOOKUP(Table4[[#This Row],[DAUID]],Census[ALT_GEO_CODE],Census[Percent_Of_Income_From_Goverment_Transfers],"",0),
 IF(_xlpm.DataPoint = "","",VALUE(_xlpm.DataPoint)))</f>
        <v>15.6</v>
      </c>
      <c r="H1506" s="4">
        <f>_xlfn.LET(
 _xlpm.DataPoint, _xlfn.XLOOKUP(Table4[[#This Row],[DAUID]],Census[ALT_GEO_CODE],Census[Percent_Renters],"",0),
 IF(_xlpm.DataPoint = "","",VALUE(_xlpm.DataPoint)))</f>
        <v>10.3</v>
      </c>
      <c r="I1506" s="3">
        <f>IFERROR(_xlfn.PERCENTRANK.INC(Table4[Proximity to groceries (PMD)],Table4[[#This Row],[Proximity to groceries (PMD)]]),"")</f>
        <v>0.94699999999999995</v>
      </c>
      <c r="J1506" s="3">
        <f>IFERROR(_xlfn.PERCENTRANK.INC(Table4[Percentage of income from government transfers (Census)],Table4[[#This Row],[Percentage of income from government transfers (Census)]]),"")</f>
        <v>0.84399999999999997</v>
      </c>
      <c r="K1506" s="3">
        <f>IFERROR(_xlfn.PERCENTRANK.INC(Table4[Percentage of households that are renting (Census)],Table4[[#This Row],[Percentage of households that are renting (Census)]]),"")</f>
        <v>0.29499999999999998</v>
      </c>
      <c r="L15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07" spans="2:12" x14ac:dyDescent="0.65">
      <c r="B1507" s="3">
        <v>35211894004</v>
      </c>
      <c r="C1507" s="3">
        <v>35211894</v>
      </c>
      <c r="D1507" s="3">
        <v>359</v>
      </c>
      <c r="E1507" s="3">
        <v>755</v>
      </c>
      <c r="F1507" s="3">
        <f>_xlfn.LET(
 _xlpm.DataPoint, _xlfn.XLOOKUP(Table4[[#This Row],[DBUID]],PMD[DBUID],PMD[Indexed_Proximity_To_Groceries],"",0),
 IF(_xlpm.DataPoint = "","",VALUE(_xlpm.DataPoint)))</f>
        <v>4.1485898785979601E-2</v>
      </c>
      <c r="G1507" s="4">
        <f>_xlfn.LET(
 _xlpm.DataPoint, _xlfn.XLOOKUP(Table4[[#This Row],[DAUID]],Census[ALT_GEO_CODE],Census[Percent_Of_Income_From_Goverment_Transfers],"",0),
 IF(_xlpm.DataPoint = "","",VALUE(_xlpm.DataPoint)))</f>
        <v>15.6</v>
      </c>
      <c r="H1507" s="4">
        <f>_xlfn.LET(
 _xlpm.DataPoint, _xlfn.XLOOKUP(Table4[[#This Row],[DAUID]],Census[ALT_GEO_CODE],Census[Percent_Renters],"",0),
 IF(_xlpm.DataPoint = "","",VALUE(_xlpm.DataPoint)))</f>
        <v>10.3</v>
      </c>
      <c r="I1507" s="3">
        <f>IFERROR(_xlfn.PERCENTRANK.INC(Table4[Proximity to groceries (PMD)],Table4[[#This Row],[Proximity to groceries (PMD)]]),"")</f>
        <v>0.73399999999999999</v>
      </c>
      <c r="J1507" s="3">
        <f>IFERROR(_xlfn.PERCENTRANK.INC(Table4[Percentage of income from government transfers (Census)],Table4[[#This Row],[Percentage of income from government transfers (Census)]]),"")</f>
        <v>0.84399999999999997</v>
      </c>
      <c r="K1507" s="3">
        <f>IFERROR(_xlfn.PERCENTRANK.INC(Table4[Percentage of households that are renting (Census)],Table4[[#This Row],[Percentage of households that are renting (Census)]]),"")</f>
        <v>0.29499999999999998</v>
      </c>
      <c r="L150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0.40459020684518548</v>
      </c>
    </row>
    <row r="1508" spans="2:12" x14ac:dyDescent="0.65">
      <c r="B1508" s="3">
        <v>35211895002</v>
      </c>
      <c r="C1508" s="3">
        <v>35211895</v>
      </c>
      <c r="D1508" s="3">
        <v>285</v>
      </c>
      <c r="E1508" s="3">
        <v>783</v>
      </c>
      <c r="F1508" s="3">
        <f>_xlfn.LET(
 _xlpm.DataPoint, _xlfn.XLOOKUP(Table4[[#This Row],[DBUID]],PMD[DBUID],PMD[Indexed_Proximity_To_Groceries],"",0),
 IF(_xlpm.DataPoint = "","",VALUE(_xlpm.DataPoint)))</f>
        <v>5.9812839844395303E-2</v>
      </c>
      <c r="G1508" s="4">
        <f>_xlfn.LET(
 _xlpm.DataPoint, _xlfn.XLOOKUP(Table4[[#This Row],[DAUID]],Census[ALT_GEO_CODE],Census[Percent_Of_Income_From_Goverment_Transfers],"",0),
 IF(_xlpm.DataPoint = "","",VALUE(_xlpm.DataPoint)))</f>
        <v>11.2</v>
      </c>
      <c r="H1508" s="4">
        <f>_xlfn.LET(
 _xlpm.DataPoint, _xlfn.XLOOKUP(Table4[[#This Row],[DAUID]],Census[ALT_GEO_CODE],Census[Percent_Renters],"",0),
 IF(_xlpm.DataPoint = "","",VALUE(_xlpm.DataPoint)))</f>
        <v>21.4</v>
      </c>
      <c r="I1508" s="3">
        <f>IFERROR(_xlfn.PERCENTRANK.INC(Table4[Proximity to groceries (PMD)],Table4[[#This Row],[Proximity to groceries (PMD)]]),"")</f>
        <v>0.86299999999999999</v>
      </c>
      <c r="J1508" s="3">
        <f>IFERROR(_xlfn.PERCENTRANK.INC(Table4[Percentage of income from government transfers (Census)],Table4[[#This Row],[Percentage of income from government transfers (Census)]]),"")</f>
        <v>0.39700000000000002</v>
      </c>
      <c r="K1508" s="3">
        <f>IFERROR(_xlfn.PERCENTRANK.INC(Table4[Percentage of households that are renting (Census)],Table4[[#This Row],[Percentage of households that are renting (Census)]]),"")</f>
        <v>0.80900000000000005</v>
      </c>
      <c r="L15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09" spans="2:12" x14ac:dyDescent="0.65">
      <c r="B1509" s="3">
        <v>35211895003</v>
      </c>
      <c r="C1509" s="3">
        <v>35211895</v>
      </c>
      <c r="D1509" s="3">
        <v>202</v>
      </c>
      <c r="E1509" s="3">
        <v>783</v>
      </c>
      <c r="F1509" s="3">
        <f>_xlfn.LET(
 _xlpm.DataPoint, _xlfn.XLOOKUP(Table4[[#This Row],[DBUID]],PMD[DBUID],PMD[Indexed_Proximity_To_Groceries],"",0),
 IF(_xlpm.DataPoint = "","",VALUE(_xlpm.DataPoint)))</f>
        <v>0.18613193151465179</v>
      </c>
      <c r="G1509" s="4">
        <f>_xlfn.LET(
 _xlpm.DataPoint, _xlfn.XLOOKUP(Table4[[#This Row],[DAUID]],Census[ALT_GEO_CODE],Census[Percent_Of_Income_From_Goverment_Transfers],"",0),
 IF(_xlpm.DataPoint = "","",VALUE(_xlpm.DataPoint)))</f>
        <v>11.2</v>
      </c>
      <c r="H1509" s="4">
        <f>_xlfn.LET(
 _xlpm.DataPoint, _xlfn.XLOOKUP(Table4[[#This Row],[DAUID]],Census[ALT_GEO_CODE],Census[Percent_Renters],"",0),
 IF(_xlpm.DataPoint = "","",VALUE(_xlpm.DataPoint)))</f>
        <v>21.4</v>
      </c>
      <c r="I1509" s="3">
        <f>IFERROR(_xlfn.PERCENTRANK.INC(Table4[Proximity to groceries (PMD)],Table4[[#This Row],[Proximity to groceries (PMD)]]),"")</f>
        <v>0.99399999999999999</v>
      </c>
      <c r="J1509" s="3">
        <f>IFERROR(_xlfn.PERCENTRANK.INC(Table4[Percentage of income from government transfers (Census)],Table4[[#This Row],[Percentage of income from government transfers (Census)]]),"")</f>
        <v>0.39700000000000002</v>
      </c>
      <c r="K1509" s="3">
        <f>IFERROR(_xlfn.PERCENTRANK.INC(Table4[Percentage of households that are renting (Census)],Table4[[#This Row],[Percentage of households that are renting (Census)]]),"")</f>
        <v>0.80900000000000005</v>
      </c>
      <c r="L15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10" spans="2:12" x14ac:dyDescent="0.65">
      <c r="B1510" s="3">
        <v>35211895004</v>
      </c>
      <c r="C1510" s="3">
        <v>35211895</v>
      </c>
      <c r="D1510" s="3">
        <v>0</v>
      </c>
      <c r="E1510" s="3">
        <v>783</v>
      </c>
      <c r="F1510" s="3">
        <f>_xlfn.LET(
 _xlpm.DataPoint, _xlfn.XLOOKUP(Table4[[#This Row],[DBUID]],PMD[DBUID],PMD[Indexed_Proximity_To_Groceries],"",0),
 IF(_xlpm.DataPoint = "","",VALUE(_xlpm.DataPoint)))</f>
        <v>2.9539451504180102E-2</v>
      </c>
      <c r="G1510" s="4">
        <f>_xlfn.LET(
 _xlpm.DataPoint, _xlfn.XLOOKUP(Table4[[#This Row],[DAUID]],Census[ALT_GEO_CODE],Census[Percent_Of_Income_From_Goverment_Transfers],"",0),
 IF(_xlpm.DataPoint = "","",VALUE(_xlpm.DataPoint)))</f>
        <v>11.2</v>
      </c>
      <c r="H1510" s="4">
        <f>_xlfn.LET(
 _xlpm.DataPoint, _xlfn.XLOOKUP(Table4[[#This Row],[DAUID]],Census[ALT_GEO_CODE],Census[Percent_Renters],"",0),
 IF(_xlpm.DataPoint = "","",VALUE(_xlpm.DataPoint)))</f>
        <v>21.4</v>
      </c>
      <c r="I1510" s="3">
        <f>IFERROR(_xlfn.PERCENTRANK.INC(Table4[Proximity to groceries (PMD)],Table4[[#This Row],[Proximity to groceries (PMD)]]),"")</f>
        <v>0.58799999999999997</v>
      </c>
      <c r="J1510" s="3">
        <f>IFERROR(_xlfn.PERCENTRANK.INC(Table4[Percentage of income from government transfers (Census)],Table4[[#This Row],[Percentage of income from government transfers (Census)]]),"")</f>
        <v>0.39700000000000002</v>
      </c>
      <c r="K1510" s="3">
        <f>IFERROR(_xlfn.PERCENTRANK.INC(Table4[Percentage of households that are renting (Census)],Table4[[#This Row],[Percentage of households that are renting (Census)]]),"")</f>
        <v>0.80900000000000005</v>
      </c>
      <c r="L15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11" spans="2:12" x14ac:dyDescent="0.65">
      <c r="B1511" s="3">
        <v>35211895005</v>
      </c>
      <c r="C1511" s="3">
        <v>35211895</v>
      </c>
      <c r="D1511" s="3">
        <v>296</v>
      </c>
      <c r="E1511" s="3">
        <v>783</v>
      </c>
      <c r="F1511" s="3">
        <f>_xlfn.LET(
 _xlpm.DataPoint, _xlfn.XLOOKUP(Table4[[#This Row],[DBUID]],PMD[DBUID],PMD[Indexed_Proximity_To_Groceries],"",0),
 IF(_xlpm.DataPoint = "","",VALUE(_xlpm.DataPoint)))</f>
        <v>0.1859677917087961</v>
      </c>
      <c r="G1511" s="4">
        <f>_xlfn.LET(
 _xlpm.DataPoint, _xlfn.XLOOKUP(Table4[[#This Row],[DAUID]],Census[ALT_GEO_CODE],Census[Percent_Of_Income_From_Goverment_Transfers],"",0),
 IF(_xlpm.DataPoint = "","",VALUE(_xlpm.DataPoint)))</f>
        <v>11.2</v>
      </c>
      <c r="H1511" s="4">
        <f>_xlfn.LET(
 _xlpm.DataPoint, _xlfn.XLOOKUP(Table4[[#This Row],[DAUID]],Census[ALT_GEO_CODE],Census[Percent_Renters],"",0),
 IF(_xlpm.DataPoint = "","",VALUE(_xlpm.DataPoint)))</f>
        <v>21.4</v>
      </c>
      <c r="I1511" s="3">
        <f>IFERROR(_xlfn.PERCENTRANK.INC(Table4[Proximity to groceries (PMD)],Table4[[#This Row],[Proximity to groceries (PMD)]]),"")</f>
        <v>0.99399999999999999</v>
      </c>
      <c r="J1511" s="3">
        <f>IFERROR(_xlfn.PERCENTRANK.INC(Table4[Percentage of income from government transfers (Census)],Table4[[#This Row],[Percentage of income from government transfers (Census)]]),"")</f>
        <v>0.39700000000000002</v>
      </c>
      <c r="K1511" s="3">
        <f>IFERROR(_xlfn.PERCENTRANK.INC(Table4[Percentage of households that are renting (Census)],Table4[[#This Row],[Percentage of households that are renting (Census)]]),"")</f>
        <v>0.80900000000000005</v>
      </c>
      <c r="L15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12" spans="2:12" x14ac:dyDescent="0.65">
      <c r="B1512" s="3">
        <v>35211896001</v>
      </c>
      <c r="C1512" s="3">
        <v>35211896</v>
      </c>
      <c r="D1512" s="3">
        <v>36</v>
      </c>
      <c r="E1512" s="3">
        <v>1336</v>
      </c>
      <c r="F1512" s="3">
        <f>_xlfn.LET(
 _xlpm.DataPoint, _xlfn.XLOOKUP(Table4[[#This Row],[DBUID]],PMD[DBUID],PMD[Indexed_Proximity_To_Groceries],"",0),
 IF(_xlpm.DataPoint = "","",VALUE(_xlpm.DataPoint)))</f>
        <v>4.5611178049977004E-3</v>
      </c>
      <c r="G1512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512" s="4">
        <f>_xlfn.LET(
 _xlpm.DataPoint, _xlfn.XLOOKUP(Table4[[#This Row],[DAUID]],Census[ALT_GEO_CODE],Census[Percent_Renters],"",0),
 IF(_xlpm.DataPoint = "","",VALUE(_xlpm.DataPoint)))</f>
        <v>6.2</v>
      </c>
      <c r="I1512" s="3">
        <f>IFERROR(_xlfn.PERCENTRANK.INC(Table4[Proximity to groceries (PMD)],Table4[[#This Row],[Proximity to groceries (PMD)]]),"")</f>
        <v>8.3000000000000004E-2</v>
      </c>
      <c r="J1512" s="3">
        <f>IFERROR(_xlfn.PERCENTRANK.INC(Table4[Percentage of income from government transfers (Census)],Table4[[#This Row],[Percentage of income from government transfers (Census)]]),"")</f>
        <v>0.16700000000000001</v>
      </c>
      <c r="K1512" s="3">
        <f>IFERROR(_xlfn.PERCENTRANK.INC(Table4[Percentage of households that are renting (Census)],Table4[[#This Row],[Percentage of households that are renting (Census)]]),"")</f>
        <v>0.13900000000000001</v>
      </c>
      <c r="L15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13" spans="2:12" x14ac:dyDescent="0.65">
      <c r="B1513" s="3">
        <v>35211896002</v>
      </c>
      <c r="C1513" s="3">
        <v>35211896</v>
      </c>
      <c r="D1513" s="3">
        <v>152</v>
      </c>
      <c r="E1513" s="3">
        <v>1336</v>
      </c>
      <c r="F1513" s="3">
        <f>_xlfn.LET(
 _xlpm.DataPoint, _xlfn.XLOOKUP(Table4[[#This Row],[DBUID]],PMD[DBUID],PMD[Indexed_Proximity_To_Groceries],"",0),
 IF(_xlpm.DataPoint = "","",VALUE(_xlpm.DataPoint)))</f>
        <v>5.1949693616297997E-3</v>
      </c>
      <c r="G1513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513" s="4">
        <f>_xlfn.LET(
 _xlpm.DataPoint, _xlfn.XLOOKUP(Table4[[#This Row],[DAUID]],Census[ALT_GEO_CODE],Census[Percent_Renters],"",0),
 IF(_xlpm.DataPoint = "","",VALUE(_xlpm.DataPoint)))</f>
        <v>6.2</v>
      </c>
      <c r="I1513" s="3">
        <f>IFERROR(_xlfn.PERCENTRANK.INC(Table4[Proximity to groceries (PMD)],Table4[[#This Row],[Proximity to groceries (PMD)]]),"")</f>
        <v>0.10299999999999999</v>
      </c>
      <c r="J1513" s="3">
        <f>IFERROR(_xlfn.PERCENTRANK.INC(Table4[Percentage of income from government transfers (Census)],Table4[[#This Row],[Percentage of income from government transfers (Census)]]),"")</f>
        <v>0.16700000000000001</v>
      </c>
      <c r="K1513" s="3">
        <f>IFERROR(_xlfn.PERCENTRANK.INC(Table4[Percentage of households that are renting (Census)],Table4[[#This Row],[Percentage of households that are renting (Census)]]),"")</f>
        <v>0.13900000000000001</v>
      </c>
      <c r="L15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14" spans="2:12" x14ac:dyDescent="0.65">
      <c r="B1514" s="3">
        <v>35211896003</v>
      </c>
      <c r="C1514" s="3">
        <v>35211896</v>
      </c>
      <c r="D1514" s="3">
        <v>46</v>
      </c>
      <c r="E1514" s="3">
        <v>1336</v>
      </c>
      <c r="F1514" s="3">
        <f>_xlfn.LET(
 _xlpm.DataPoint, _xlfn.XLOOKUP(Table4[[#This Row],[DBUID]],PMD[DBUID],PMD[Indexed_Proximity_To_Groceries],"",0),
 IF(_xlpm.DataPoint = "","",VALUE(_xlpm.DataPoint)))</f>
        <v>8.7246490749206002E-3</v>
      </c>
      <c r="G1514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514" s="4">
        <f>_xlfn.LET(
 _xlpm.DataPoint, _xlfn.XLOOKUP(Table4[[#This Row],[DAUID]],Census[ALT_GEO_CODE],Census[Percent_Renters],"",0),
 IF(_xlpm.DataPoint = "","",VALUE(_xlpm.DataPoint)))</f>
        <v>6.2</v>
      </c>
      <c r="I1514" s="3">
        <f>IFERROR(_xlfn.PERCENTRANK.INC(Table4[Proximity to groceries (PMD)],Table4[[#This Row],[Proximity to groceries (PMD)]]),"")</f>
        <v>0.20599999999999999</v>
      </c>
      <c r="J1514" s="3">
        <f>IFERROR(_xlfn.PERCENTRANK.INC(Table4[Percentage of income from government transfers (Census)],Table4[[#This Row],[Percentage of income from government transfers (Census)]]),"")</f>
        <v>0.16700000000000001</v>
      </c>
      <c r="K1514" s="3">
        <f>IFERROR(_xlfn.PERCENTRANK.INC(Table4[Percentage of households that are renting (Census)],Table4[[#This Row],[Percentage of households that are renting (Census)]]),"")</f>
        <v>0.13900000000000001</v>
      </c>
      <c r="L15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15" spans="2:12" x14ac:dyDescent="0.65">
      <c r="B1515" s="3">
        <v>35211896004</v>
      </c>
      <c r="C1515" s="3">
        <v>35211896</v>
      </c>
      <c r="D1515" s="3">
        <v>0</v>
      </c>
      <c r="E1515" s="3">
        <v>1336</v>
      </c>
      <c r="F1515" s="3">
        <f>_xlfn.LET(
 _xlpm.DataPoint, _xlfn.XLOOKUP(Table4[[#This Row],[DBUID]],PMD[DBUID],PMD[Indexed_Proximity_To_Groceries],"",0),
 IF(_xlpm.DataPoint = "","",VALUE(_xlpm.DataPoint)))</f>
        <v>1.6612747464141701E-2</v>
      </c>
      <c r="G1515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515" s="4">
        <f>_xlfn.LET(
 _xlpm.DataPoint, _xlfn.XLOOKUP(Table4[[#This Row],[DAUID]],Census[ALT_GEO_CODE],Census[Percent_Renters],"",0),
 IF(_xlpm.DataPoint = "","",VALUE(_xlpm.DataPoint)))</f>
        <v>6.2</v>
      </c>
      <c r="I1515" s="3">
        <f>IFERROR(_xlfn.PERCENTRANK.INC(Table4[Proximity to groceries (PMD)],Table4[[#This Row],[Proximity to groceries (PMD)]]),"")</f>
        <v>0.377</v>
      </c>
      <c r="J1515" s="3">
        <f>IFERROR(_xlfn.PERCENTRANK.INC(Table4[Percentage of income from government transfers (Census)],Table4[[#This Row],[Percentage of income from government transfers (Census)]]),"")</f>
        <v>0.16700000000000001</v>
      </c>
      <c r="K1515" s="3">
        <f>IFERROR(_xlfn.PERCENTRANK.INC(Table4[Percentage of households that are renting (Census)],Table4[[#This Row],[Percentage of households that are renting (Census)]]),"")</f>
        <v>0.13900000000000001</v>
      </c>
      <c r="L15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16" spans="2:12" x14ac:dyDescent="0.65">
      <c r="B1516" s="3">
        <v>35211896005</v>
      </c>
      <c r="C1516" s="3">
        <v>35211896</v>
      </c>
      <c r="D1516" s="3">
        <v>410</v>
      </c>
      <c r="E1516" s="3">
        <v>1336</v>
      </c>
      <c r="F1516" s="3">
        <f>_xlfn.LET(
 _xlpm.DataPoint, _xlfn.XLOOKUP(Table4[[#This Row],[DBUID]],PMD[DBUID],PMD[Indexed_Proximity_To_Groceries],"",0),
 IF(_xlpm.DataPoint = "","",VALUE(_xlpm.DataPoint)))</f>
        <v>4.9216079736882001E-3</v>
      </c>
      <c r="G1516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516" s="4">
        <f>_xlfn.LET(
 _xlpm.DataPoint, _xlfn.XLOOKUP(Table4[[#This Row],[DAUID]],Census[ALT_GEO_CODE],Census[Percent_Renters],"",0),
 IF(_xlpm.DataPoint = "","",VALUE(_xlpm.DataPoint)))</f>
        <v>6.2</v>
      </c>
      <c r="I1516" s="3">
        <f>IFERROR(_xlfn.PERCENTRANK.INC(Table4[Proximity to groceries (PMD)],Table4[[#This Row],[Proximity to groceries (PMD)]]),"")</f>
        <v>9.4E-2</v>
      </c>
      <c r="J1516" s="3">
        <f>IFERROR(_xlfn.PERCENTRANK.INC(Table4[Percentage of income from government transfers (Census)],Table4[[#This Row],[Percentage of income from government transfers (Census)]]),"")</f>
        <v>0.16700000000000001</v>
      </c>
      <c r="K1516" s="3">
        <f>IFERROR(_xlfn.PERCENTRANK.INC(Table4[Percentage of households that are renting (Census)],Table4[[#This Row],[Percentage of households that are renting (Census)]]),"")</f>
        <v>0.13900000000000001</v>
      </c>
      <c r="L151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0.27602801122971898</v>
      </c>
    </row>
    <row r="1517" spans="2:12" x14ac:dyDescent="0.65">
      <c r="B1517" s="3">
        <v>35211896006</v>
      </c>
      <c r="C1517" s="3">
        <v>35211896</v>
      </c>
      <c r="D1517" s="3">
        <v>171</v>
      </c>
      <c r="E1517" s="3">
        <v>1336</v>
      </c>
      <c r="F1517" s="3">
        <f>_xlfn.LET(
 _xlpm.DataPoint, _xlfn.XLOOKUP(Table4[[#This Row],[DBUID]],PMD[DBUID],PMD[Indexed_Proximity_To_Groceries],"",0),
 IF(_xlpm.DataPoint = "","",VALUE(_xlpm.DataPoint)))</f>
        <v>8.7215312834678007E-3</v>
      </c>
      <c r="G1517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517" s="4">
        <f>_xlfn.LET(
 _xlpm.DataPoint, _xlfn.XLOOKUP(Table4[[#This Row],[DAUID]],Census[ALT_GEO_CODE],Census[Percent_Renters],"",0),
 IF(_xlpm.DataPoint = "","",VALUE(_xlpm.DataPoint)))</f>
        <v>6.2</v>
      </c>
      <c r="I1517" s="3">
        <f>IFERROR(_xlfn.PERCENTRANK.INC(Table4[Proximity to groceries (PMD)],Table4[[#This Row],[Proximity to groceries (PMD)]]),"")</f>
        <v>0.20599999999999999</v>
      </c>
      <c r="J1517" s="3">
        <f>IFERROR(_xlfn.PERCENTRANK.INC(Table4[Percentage of income from government transfers (Census)],Table4[[#This Row],[Percentage of income from government transfers (Census)]]),"")</f>
        <v>0.16700000000000001</v>
      </c>
      <c r="K1517" s="3">
        <f>IFERROR(_xlfn.PERCENTRANK.INC(Table4[Percentage of households that are renting (Census)],Table4[[#This Row],[Percentage of households that are renting (Census)]]),"")</f>
        <v>0.13900000000000001</v>
      </c>
      <c r="L15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18" spans="2:12" x14ac:dyDescent="0.65">
      <c r="B1518" s="3">
        <v>35211896008</v>
      </c>
      <c r="C1518" s="3">
        <v>35211896</v>
      </c>
      <c r="D1518" s="3">
        <v>49</v>
      </c>
      <c r="E1518" s="3">
        <v>1336</v>
      </c>
      <c r="F1518" s="3">
        <f>_xlfn.LET(
 _xlpm.DataPoint, _xlfn.XLOOKUP(Table4[[#This Row],[DBUID]],PMD[DBUID],PMD[Indexed_Proximity_To_Groceries],"",0),
 IF(_xlpm.DataPoint = "","",VALUE(_xlpm.DataPoint)))</f>
        <v>1.5641242911587399E-2</v>
      </c>
      <c r="G1518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518" s="4">
        <f>_xlfn.LET(
 _xlpm.DataPoint, _xlfn.XLOOKUP(Table4[[#This Row],[DAUID]],Census[ALT_GEO_CODE],Census[Percent_Renters],"",0),
 IF(_xlpm.DataPoint = "","",VALUE(_xlpm.DataPoint)))</f>
        <v>6.2</v>
      </c>
      <c r="I1518" s="3">
        <f>IFERROR(_xlfn.PERCENTRANK.INC(Table4[Proximity to groceries (PMD)],Table4[[#This Row],[Proximity to groceries (PMD)]]),"")</f>
        <v>0.35799999999999998</v>
      </c>
      <c r="J1518" s="3">
        <f>IFERROR(_xlfn.PERCENTRANK.INC(Table4[Percentage of income from government transfers (Census)],Table4[[#This Row],[Percentage of income from government transfers (Census)]]),"")</f>
        <v>0.16700000000000001</v>
      </c>
      <c r="K1518" s="3">
        <f>IFERROR(_xlfn.PERCENTRANK.INC(Table4[Percentage of households that are renting (Census)],Table4[[#This Row],[Percentage of households that are renting (Census)]]),"")</f>
        <v>0.13900000000000001</v>
      </c>
      <c r="L15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19" spans="2:12" x14ac:dyDescent="0.65">
      <c r="B1519" s="3">
        <v>35211896009</v>
      </c>
      <c r="C1519" s="3">
        <v>35211896</v>
      </c>
      <c r="D1519" s="3">
        <v>52</v>
      </c>
      <c r="E1519" s="3">
        <v>1336</v>
      </c>
      <c r="F1519" s="3">
        <f>_xlfn.LET(
 _xlpm.DataPoint, _xlfn.XLOOKUP(Table4[[#This Row],[DBUID]],PMD[DBUID],PMD[Indexed_Proximity_To_Groceries],"",0),
 IF(_xlpm.DataPoint = "","",VALUE(_xlpm.DataPoint)))</f>
        <v>2.0377263620095801E-2</v>
      </c>
      <c r="G1519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519" s="4">
        <f>_xlfn.LET(
 _xlpm.DataPoint, _xlfn.XLOOKUP(Table4[[#This Row],[DAUID]],Census[ALT_GEO_CODE],Census[Percent_Renters],"",0),
 IF(_xlpm.DataPoint = "","",VALUE(_xlpm.DataPoint)))</f>
        <v>6.2</v>
      </c>
      <c r="I1519" s="3">
        <f>IFERROR(_xlfn.PERCENTRANK.INC(Table4[Proximity to groceries (PMD)],Table4[[#This Row],[Proximity to groceries (PMD)]]),"")</f>
        <v>0.45200000000000001</v>
      </c>
      <c r="J1519" s="3">
        <f>IFERROR(_xlfn.PERCENTRANK.INC(Table4[Percentage of income from government transfers (Census)],Table4[[#This Row],[Percentage of income from government transfers (Census)]]),"")</f>
        <v>0.16700000000000001</v>
      </c>
      <c r="K1519" s="3">
        <f>IFERROR(_xlfn.PERCENTRANK.INC(Table4[Percentage of households that are renting (Census)],Table4[[#This Row],[Percentage of households that are renting (Census)]]),"")</f>
        <v>0.13900000000000001</v>
      </c>
      <c r="L15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20" spans="2:12" x14ac:dyDescent="0.65">
      <c r="B1520" s="3">
        <v>35211896010</v>
      </c>
      <c r="C1520" s="3">
        <v>35211896</v>
      </c>
      <c r="D1520" s="3">
        <v>420</v>
      </c>
      <c r="E1520" s="3">
        <v>1336</v>
      </c>
      <c r="F1520" s="3">
        <f>_xlfn.LET(
 _xlpm.DataPoint, _xlfn.XLOOKUP(Table4[[#This Row],[DBUID]],PMD[DBUID],PMD[Indexed_Proximity_To_Groceries],"",0),
 IF(_xlpm.DataPoint = "","",VALUE(_xlpm.DataPoint)))</f>
        <v>1.7641514024238299E-2</v>
      </c>
      <c r="G1520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520" s="4">
        <f>_xlfn.LET(
 _xlpm.DataPoint, _xlfn.XLOOKUP(Table4[[#This Row],[DAUID]],Census[ALT_GEO_CODE],Census[Percent_Renters],"",0),
 IF(_xlpm.DataPoint = "","",VALUE(_xlpm.DataPoint)))</f>
        <v>6.2</v>
      </c>
      <c r="I1520" s="3">
        <f>IFERROR(_xlfn.PERCENTRANK.INC(Table4[Proximity to groceries (PMD)],Table4[[#This Row],[Proximity to groceries (PMD)]]),"")</f>
        <v>0.40699999999999997</v>
      </c>
      <c r="J1520" s="3">
        <f>IFERROR(_xlfn.PERCENTRANK.INC(Table4[Percentage of income from government transfers (Census)],Table4[[#This Row],[Percentage of income from government transfers (Census)]]),"")</f>
        <v>0.16700000000000001</v>
      </c>
      <c r="K1520" s="3">
        <f>IFERROR(_xlfn.PERCENTRANK.INC(Table4[Percentage of households that are renting (Census)],Table4[[#This Row],[Percentage of households that are renting (Census)]]),"")</f>
        <v>0.13900000000000001</v>
      </c>
      <c r="L152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0.23965987120531754</v>
      </c>
    </row>
    <row r="1521" spans="2:12" x14ac:dyDescent="0.65">
      <c r="B1521" s="3">
        <v>35211897001</v>
      </c>
      <c r="C1521" s="3">
        <v>35211897</v>
      </c>
      <c r="D1521" s="3">
        <v>152</v>
      </c>
      <c r="E1521" s="3">
        <v>574</v>
      </c>
      <c r="F1521" s="3">
        <f>_xlfn.LET(
 _xlpm.DataPoint, _xlfn.XLOOKUP(Table4[[#This Row],[DBUID]],PMD[DBUID],PMD[Indexed_Proximity_To_Groceries],"",0),
 IF(_xlpm.DataPoint = "","",VALUE(_xlpm.DataPoint)))</f>
        <v>1.2296677862397401E-2</v>
      </c>
      <c r="G1521" s="4">
        <f>_xlfn.LET(
 _xlpm.DataPoint, _xlfn.XLOOKUP(Table4[[#This Row],[DAUID]],Census[ALT_GEO_CODE],Census[Percent_Of_Income_From_Goverment_Transfers],"",0),
 IF(_xlpm.DataPoint = "","",VALUE(_xlpm.DataPoint)))</f>
        <v>10.7</v>
      </c>
      <c r="H1521" s="4">
        <f>_xlfn.LET(
 _xlpm.DataPoint, _xlfn.XLOOKUP(Table4[[#This Row],[DAUID]],Census[ALT_GEO_CODE],Census[Percent_Renters],"",0),
 IF(_xlpm.DataPoint = "","",VALUE(_xlpm.DataPoint)))</f>
        <v>10.7</v>
      </c>
      <c r="I1521" s="3">
        <f>IFERROR(_xlfn.PERCENTRANK.INC(Table4[Proximity to groceries (PMD)],Table4[[#This Row],[Proximity to groceries (PMD)]]),"")</f>
        <v>0.28100000000000003</v>
      </c>
      <c r="J1521" s="3">
        <f>IFERROR(_xlfn.PERCENTRANK.INC(Table4[Percentage of income from government transfers (Census)],Table4[[#This Row],[Percentage of income from government transfers (Census)]]),"")</f>
        <v>0.35599999999999998</v>
      </c>
      <c r="K1521" s="3">
        <f>IFERROR(_xlfn.PERCENTRANK.INC(Table4[Percentage of households that are renting (Census)],Table4[[#This Row],[Percentage of households that are renting (Census)]]),"")</f>
        <v>0.308</v>
      </c>
      <c r="L15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22" spans="2:12" x14ac:dyDescent="0.65">
      <c r="B1522" s="3">
        <v>35211897002</v>
      </c>
      <c r="C1522" s="3">
        <v>35211897</v>
      </c>
      <c r="D1522" s="3">
        <v>43</v>
      </c>
      <c r="E1522" s="3">
        <v>574</v>
      </c>
      <c r="F1522" s="3">
        <f>_xlfn.LET(
 _xlpm.DataPoint, _xlfn.XLOOKUP(Table4[[#This Row],[DBUID]],PMD[DBUID],PMD[Indexed_Proximity_To_Groceries],"",0),
 IF(_xlpm.DataPoint = "","",VALUE(_xlpm.DataPoint)))</f>
        <v>8.2086533430287996E-3</v>
      </c>
      <c r="G1522" s="4">
        <f>_xlfn.LET(
 _xlpm.DataPoint, _xlfn.XLOOKUP(Table4[[#This Row],[DAUID]],Census[ALT_GEO_CODE],Census[Percent_Of_Income_From_Goverment_Transfers],"",0),
 IF(_xlpm.DataPoint = "","",VALUE(_xlpm.DataPoint)))</f>
        <v>10.7</v>
      </c>
      <c r="H1522" s="4">
        <f>_xlfn.LET(
 _xlpm.DataPoint, _xlfn.XLOOKUP(Table4[[#This Row],[DAUID]],Census[ALT_GEO_CODE],Census[Percent_Renters],"",0),
 IF(_xlpm.DataPoint = "","",VALUE(_xlpm.DataPoint)))</f>
        <v>10.7</v>
      </c>
      <c r="I1522" s="3">
        <f>IFERROR(_xlfn.PERCENTRANK.INC(Table4[Proximity to groceries (PMD)],Table4[[#This Row],[Proximity to groceries (PMD)]]),"")</f>
        <v>0.185</v>
      </c>
      <c r="J1522" s="3">
        <f>IFERROR(_xlfn.PERCENTRANK.INC(Table4[Percentage of income from government transfers (Census)],Table4[[#This Row],[Percentage of income from government transfers (Census)]]),"")</f>
        <v>0.35599999999999998</v>
      </c>
      <c r="K1522" s="3">
        <f>IFERROR(_xlfn.PERCENTRANK.INC(Table4[Percentage of households that are renting (Census)],Table4[[#This Row],[Percentage of households that are renting (Census)]]),"")</f>
        <v>0.308</v>
      </c>
      <c r="L15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23" spans="2:12" x14ac:dyDescent="0.65">
      <c r="B1523" s="3">
        <v>35211897003</v>
      </c>
      <c r="C1523" s="3">
        <v>35211897</v>
      </c>
      <c r="D1523" s="3">
        <v>303</v>
      </c>
      <c r="E1523" s="3">
        <v>574</v>
      </c>
      <c r="F1523" s="3">
        <f>_xlfn.LET(
 _xlpm.DataPoint, _xlfn.XLOOKUP(Table4[[#This Row],[DBUID]],PMD[DBUID],PMD[Indexed_Proximity_To_Groceries],"",0),
 IF(_xlpm.DataPoint = "","",VALUE(_xlpm.DataPoint)))</f>
        <v>1.02637317614827E-2</v>
      </c>
      <c r="G1523" s="4">
        <f>_xlfn.LET(
 _xlpm.DataPoint, _xlfn.XLOOKUP(Table4[[#This Row],[DAUID]],Census[ALT_GEO_CODE],Census[Percent_Of_Income_From_Goverment_Transfers],"",0),
 IF(_xlpm.DataPoint = "","",VALUE(_xlpm.DataPoint)))</f>
        <v>10.7</v>
      </c>
      <c r="H1523" s="4">
        <f>_xlfn.LET(
 _xlpm.DataPoint, _xlfn.XLOOKUP(Table4[[#This Row],[DAUID]],Census[ALT_GEO_CODE],Census[Percent_Renters],"",0),
 IF(_xlpm.DataPoint = "","",VALUE(_xlpm.DataPoint)))</f>
        <v>10.7</v>
      </c>
      <c r="I1523" s="3">
        <f>IFERROR(_xlfn.PERCENTRANK.INC(Table4[Proximity to groceries (PMD)],Table4[[#This Row],[Proximity to groceries (PMD)]]),"")</f>
        <v>0.23899999999999999</v>
      </c>
      <c r="J1523" s="3">
        <f>IFERROR(_xlfn.PERCENTRANK.INC(Table4[Percentage of income from government transfers (Census)],Table4[[#This Row],[Percentage of income from government transfers (Census)]]),"")</f>
        <v>0.35599999999999998</v>
      </c>
      <c r="K1523" s="3">
        <f>IFERROR(_xlfn.PERCENTRANK.INC(Table4[Percentage of households that are renting (Census)],Table4[[#This Row],[Percentage of households that are renting (Census)]]),"")</f>
        <v>0.308</v>
      </c>
      <c r="L152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0.43698023149948823</v>
      </c>
    </row>
    <row r="1524" spans="2:12" x14ac:dyDescent="0.65">
      <c r="B1524" s="3">
        <v>35211897004</v>
      </c>
      <c r="C1524" s="3">
        <v>35211897</v>
      </c>
      <c r="D1524" s="3">
        <v>76</v>
      </c>
      <c r="E1524" s="3">
        <v>574</v>
      </c>
      <c r="F1524" s="3">
        <f>_xlfn.LET(
 _xlpm.DataPoint, _xlfn.XLOOKUP(Table4[[#This Row],[DBUID]],PMD[DBUID],PMD[Indexed_Proximity_To_Groceries],"",0),
 IF(_xlpm.DataPoint = "","",VALUE(_xlpm.DataPoint)))</f>
        <v>1.5185326170962E-3</v>
      </c>
      <c r="G1524" s="4">
        <f>_xlfn.LET(
 _xlpm.DataPoint, _xlfn.XLOOKUP(Table4[[#This Row],[DAUID]],Census[ALT_GEO_CODE],Census[Percent_Of_Income_From_Goverment_Transfers],"",0),
 IF(_xlpm.DataPoint = "","",VALUE(_xlpm.DataPoint)))</f>
        <v>10.7</v>
      </c>
      <c r="H1524" s="4">
        <f>_xlfn.LET(
 _xlpm.DataPoint, _xlfn.XLOOKUP(Table4[[#This Row],[DAUID]],Census[ALT_GEO_CODE],Census[Percent_Renters],"",0),
 IF(_xlpm.DataPoint = "","",VALUE(_xlpm.DataPoint)))</f>
        <v>10.7</v>
      </c>
      <c r="I1524" s="3">
        <f>IFERROR(_xlfn.PERCENTRANK.INC(Table4[Proximity to groceries (PMD)],Table4[[#This Row],[Proximity to groceries (PMD)]]),"")</f>
        <v>4.0000000000000001E-3</v>
      </c>
      <c r="J1524" s="3">
        <f>IFERROR(_xlfn.PERCENTRANK.INC(Table4[Percentage of income from government transfers (Census)],Table4[[#This Row],[Percentage of income from government transfers (Census)]]),"")</f>
        <v>0.35599999999999998</v>
      </c>
      <c r="K1524" s="3">
        <f>IFERROR(_xlfn.PERCENTRANK.INC(Table4[Percentage of households that are renting (Census)],Table4[[#This Row],[Percentage of households that are renting (Census)]]),"")</f>
        <v>0.308</v>
      </c>
      <c r="L15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25" spans="2:12" x14ac:dyDescent="0.65">
      <c r="B1525" s="3">
        <v>35211898001</v>
      </c>
      <c r="C1525" s="3">
        <v>35211898</v>
      </c>
      <c r="D1525" s="3">
        <v>114</v>
      </c>
      <c r="E1525" s="3">
        <v>809</v>
      </c>
      <c r="F1525" s="3">
        <f>_xlfn.LET(
 _xlpm.DataPoint, _xlfn.XLOOKUP(Table4[[#This Row],[DBUID]],PMD[DBUID],PMD[Indexed_Proximity_To_Groceries],"",0),
 IF(_xlpm.DataPoint = "","",VALUE(_xlpm.DataPoint)))</f>
        <v>2.8387019288180802E-2</v>
      </c>
      <c r="G1525" s="4">
        <f>_xlfn.LET(
 _xlpm.DataPoint, _xlfn.XLOOKUP(Table4[[#This Row],[DAUID]],Census[ALT_GEO_CODE],Census[Percent_Of_Income_From_Goverment_Transfers],"",0),
 IF(_xlpm.DataPoint = "","",VALUE(_xlpm.DataPoint)))</f>
        <v>15.6</v>
      </c>
      <c r="H1525" s="4">
        <f>_xlfn.LET(
 _xlpm.DataPoint, _xlfn.XLOOKUP(Table4[[#This Row],[DAUID]],Census[ALT_GEO_CODE],Census[Percent_Renters],"",0),
 IF(_xlpm.DataPoint = "","",VALUE(_xlpm.DataPoint)))</f>
        <v>8.3000000000000007</v>
      </c>
      <c r="I1525" s="3">
        <f>IFERROR(_xlfn.PERCENTRANK.INC(Table4[Proximity to groceries (PMD)],Table4[[#This Row],[Proximity to groceries (PMD)]]),"")</f>
        <v>0.57799999999999996</v>
      </c>
      <c r="J1525" s="3">
        <f>IFERROR(_xlfn.PERCENTRANK.INC(Table4[Percentage of income from government transfers (Census)],Table4[[#This Row],[Percentage of income from government transfers (Census)]]),"")</f>
        <v>0.84399999999999997</v>
      </c>
      <c r="K1525" s="3">
        <f>IFERROR(_xlfn.PERCENTRANK.INC(Table4[Percentage of households that are renting (Census)],Table4[[#This Row],[Percentage of households that are renting (Census)]]),"")</f>
        <v>0.215</v>
      </c>
      <c r="L15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26" spans="2:12" x14ac:dyDescent="0.65">
      <c r="B1526" s="3">
        <v>35211898002</v>
      </c>
      <c r="C1526" s="3">
        <v>35211898</v>
      </c>
      <c r="D1526" s="3">
        <v>113</v>
      </c>
      <c r="E1526" s="3">
        <v>809</v>
      </c>
      <c r="F1526" s="3">
        <f>_xlfn.LET(
 _xlpm.DataPoint, _xlfn.XLOOKUP(Table4[[#This Row],[DBUID]],PMD[DBUID],PMD[Indexed_Proximity_To_Groceries],"",0),
 IF(_xlpm.DataPoint = "","",VALUE(_xlpm.DataPoint)))</f>
        <v>4.6674659511280102E-2</v>
      </c>
      <c r="G1526" s="4">
        <f>_xlfn.LET(
 _xlpm.DataPoint, _xlfn.XLOOKUP(Table4[[#This Row],[DAUID]],Census[ALT_GEO_CODE],Census[Percent_Of_Income_From_Goverment_Transfers],"",0),
 IF(_xlpm.DataPoint = "","",VALUE(_xlpm.DataPoint)))</f>
        <v>15.6</v>
      </c>
      <c r="H1526" s="4">
        <f>_xlfn.LET(
 _xlpm.DataPoint, _xlfn.XLOOKUP(Table4[[#This Row],[DAUID]],Census[ALT_GEO_CODE],Census[Percent_Renters],"",0),
 IF(_xlpm.DataPoint = "","",VALUE(_xlpm.DataPoint)))</f>
        <v>8.3000000000000007</v>
      </c>
      <c r="I1526" s="3">
        <f>IFERROR(_xlfn.PERCENTRANK.INC(Table4[Proximity to groceries (PMD)],Table4[[#This Row],[Proximity to groceries (PMD)]]),"")</f>
        <v>0.77400000000000002</v>
      </c>
      <c r="J1526" s="3">
        <f>IFERROR(_xlfn.PERCENTRANK.INC(Table4[Percentage of income from government transfers (Census)],Table4[[#This Row],[Percentage of income from government transfers (Census)]]),"")</f>
        <v>0.84399999999999997</v>
      </c>
      <c r="K1526" s="3">
        <f>IFERROR(_xlfn.PERCENTRANK.INC(Table4[Percentage of households that are renting (Census)],Table4[[#This Row],[Percentage of households that are renting (Census)]]),"")</f>
        <v>0.215</v>
      </c>
      <c r="L15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27" spans="2:12" x14ac:dyDescent="0.65">
      <c r="B1527" s="3">
        <v>35211898003</v>
      </c>
      <c r="C1527" s="3">
        <v>35211898</v>
      </c>
      <c r="D1527" s="3">
        <v>262</v>
      </c>
      <c r="E1527" s="3">
        <v>809</v>
      </c>
      <c r="F1527" s="3">
        <f>_xlfn.LET(
 _xlpm.DataPoint, _xlfn.XLOOKUP(Table4[[#This Row],[DBUID]],PMD[DBUID],PMD[Indexed_Proximity_To_Groceries],"",0),
 IF(_xlpm.DataPoint = "","",VALUE(_xlpm.DataPoint)))</f>
        <v>1.7455010928482801E-2</v>
      </c>
      <c r="G1527" s="4">
        <f>_xlfn.LET(
 _xlpm.DataPoint, _xlfn.XLOOKUP(Table4[[#This Row],[DAUID]],Census[ALT_GEO_CODE],Census[Percent_Of_Income_From_Goverment_Transfers],"",0),
 IF(_xlpm.DataPoint = "","",VALUE(_xlpm.DataPoint)))</f>
        <v>15.6</v>
      </c>
      <c r="H1527" s="4">
        <f>_xlfn.LET(
 _xlpm.DataPoint, _xlfn.XLOOKUP(Table4[[#This Row],[DAUID]],Census[ALT_GEO_CODE],Census[Percent_Renters],"",0),
 IF(_xlpm.DataPoint = "","",VALUE(_xlpm.DataPoint)))</f>
        <v>8.3000000000000007</v>
      </c>
      <c r="I1527" s="3">
        <f>IFERROR(_xlfn.PERCENTRANK.INC(Table4[Proximity to groceries (PMD)],Table4[[#This Row],[Proximity to groceries (PMD)]]),"")</f>
        <v>0.4</v>
      </c>
      <c r="J1527" s="3">
        <f>IFERROR(_xlfn.PERCENTRANK.INC(Table4[Percentage of income from government transfers (Census)],Table4[[#This Row],[Percentage of income from government transfers (Census)]]),"")</f>
        <v>0.84399999999999997</v>
      </c>
      <c r="K1527" s="3">
        <f>IFERROR(_xlfn.PERCENTRANK.INC(Table4[Percentage of households that are renting (Census)],Table4[[#This Row],[Percentage of households that are renting (Census)]]),"")</f>
        <v>0.215</v>
      </c>
      <c r="L15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28" spans="2:12" x14ac:dyDescent="0.65">
      <c r="B1528" s="3">
        <v>35211898004</v>
      </c>
      <c r="C1528" s="3">
        <v>35211898</v>
      </c>
      <c r="D1528" s="3">
        <v>320</v>
      </c>
      <c r="E1528" s="3">
        <v>809</v>
      </c>
      <c r="F1528" s="3">
        <f>_xlfn.LET(
 _xlpm.DataPoint, _xlfn.XLOOKUP(Table4[[#This Row],[DBUID]],PMD[DBUID],PMD[Indexed_Proximity_To_Groceries],"",0),
 IF(_xlpm.DataPoint = "","",VALUE(_xlpm.DataPoint)))</f>
        <v>2.6004702444808198E-2</v>
      </c>
      <c r="G1528" s="4">
        <f>_xlfn.LET(
 _xlpm.DataPoint, _xlfn.XLOOKUP(Table4[[#This Row],[DAUID]],Census[ALT_GEO_CODE],Census[Percent_Of_Income_From_Goverment_Transfers],"",0),
 IF(_xlpm.DataPoint = "","",VALUE(_xlpm.DataPoint)))</f>
        <v>15.6</v>
      </c>
      <c r="H1528" s="4">
        <f>_xlfn.LET(
 _xlpm.DataPoint, _xlfn.XLOOKUP(Table4[[#This Row],[DAUID]],Census[ALT_GEO_CODE],Census[Percent_Renters],"",0),
 IF(_xlpm.DataPoint = "","",VALUE(_xlpm.DataPoint)))</f>
        <v>8.3000000000000007</v>
      </c>
      <c r="I1528" s="3">
        <f>IFERROR(_xlfn.PERCENTRANK.INC(Table4[Proximity to groceries (PMD)],Table4[[#This Row],[Proximity to groceries (PMD)]]),"")</f>
        <v>0.54400000000000004</v>
      </c>
      <c r="J1528" s="3">
        <f>IFERROR(_xlfn.PERCENTRANK.INC(Table4[Percentage of income from government transfers (Census)],Table4[[#This Row],[Percentage of income from government transfers (Census)]]),"")</f>
        <v>0.84399999999999997</v>
      </c>
      <c r="K1528" s="3">
        <f>IFERROR(_xlfn.PERCENTRANK.INC(Table4[Percentage of households that are renting (Census)],Table4[[#This Row],[Percentage of households that are renting (Census)]]),"")</f>
        <v>0.215</v>
      </c>
      <c r="L152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0.43576122492478819</v>
      </c>
    </row>
    <row r="1529" spans="2:12" x14ac:dyDescent="0.65">
      <c r="B1529" s="3">
        <v>35211899001</v>
      </c>
      <c r="C1529" s="3">
        <v>35211899</v>
      </c>
      <c r="D1529" s="3">
        <v>179</v>
      </c>
      <c r="E1529" s="3">
        <v>511</v>
      </c>
      <c r="F1529" s="3">
        <f>_xlfn.LET(
 _xlpm.DataPoint, _xlfn.XLOOKUP(Table4[[#This Row],[DBUID]],PMD[DBUID],PMD[Indexed_Proximity_To_Groceries],"",0),
 IF(_xlpm.DataPoint = "","",VALUE(_xlpm.DataPoint)))</f>
        <v>4.6510207575782697E-2</v>
      </c>
      <c r="G1529" s="4">
        <f>_xlfn.LET(
 _xlpm.DataPoint, _xlfn.XLOOKUP(Table4[[#This Row],[DAUID]],Census[ALT_GEO_CODE],Census[Percent_Of_Income_From_Goverment_Transfers],"",0),
 IF(_xlpm.DataPoint = "","",VALUE(_xlpm.DataPoint)))</f>
        <v>11.6</v>
      </c>
      <c r="H1529" s="4">
        <f>_xlfn.LET(
 _xlpm.DataPoint, _xlfn.XLOOKUP(Table4[[#This Row],[DAUID]],Census[ALT_GEO_CODE],Census[Percent_Renters],"",0),
 IF(_xlpm.DataPoint = "","",VALUE(_xlpm.DataPoint)))</f>
        <v>21.4</v>
      </c>
      <c r="I1529" s="3">
        <f>IFERROR(_xlfn.PERCENTRANK.INC(Table4[Proximity to groceries (PMD)],Table4[[#This Row],[Proximity to groceries (PMD)]]),"")</f>
        <v>0.77300000000000002</v>
      </c>
      <c r="J1529" s="3">
        <f>IFERROR(_xlfn.PERCENTRANK.INC(Table4[Percentage of income from government transfers (Census)],Table4[[#This Row],[Percentage of income from government transfers (Census)]]),"")</f>
        <v>0.49</v>
      </c>
      <c r="K1529" s="3">
        <f>IFERROR(_xlfn.PERCENTRANK.INC(Table4[Percentage of households that are renting (Census)],Table4[[#This Row],[Percentage of households that are renting (Census)]]),"")</f>
        <v>0.80900000000000005</v>
      </c>
      <c r="L15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30" spans="2:12" x14ac:dyDescent="0.65">
      <c r="B1530" s="3">
        <v>35211899002</v>
      </c>
      <c r="C1530" s="3">
        <v>35211899</v>
      </c>
      <c r="D1530" s="3">
        <v>187</v>
      </c>
      <c r="E1530" s="3">
        <v>511</v>
      </c>
      <c r="F1530" s="3">
        <f>_xlfn.LET(
 _xlpm.DataPoint, _xlfn.XLOOKUP(Table4[[#This Row],[DBUID]],PMD[DBUID],PMD[Indexed_Proximity_To_Groceries],"",0),
 IF(_xlpm.DataPoint = "","",VALUE(_xlpm.DataPoint)))</f>
        <v>1.9829505903813101E-2</v>
      </c>
      <c r="G1530" s="4">
        <f>_xlfn.LET(
 _xlpm.DataPoint, _xlfn.XLOOKUP(Table4[[#This Row],[DAUID]],Census[ALT_GEO_CODE],Census[Percent_Of_Income_From_Goverment_Transfers],"",0),
 IF(_xlpm.DataPoint = "","",VALUE(_xlpm.DataPoint)))</f>
        <v>11.6</v>
      </c>
      <c r="H1530" s="4">
        <f>_xlfn.LET(
 _xlpm.DataPoint, _xlfn.XLOOKUP(Table4[[#This Row],[DAUID]],Census[ALT_GEO_CODE],Census[Percent_Renters],"",0),
 IF(_xlpm.DataPoint = "","",VALUE(_xlpm.DataPoint)))</f>
        <v>21.4</v>
      </c>
      <c r="I1530" s="3">
        <f>IFERROR(_xlfn.PERCENTRANK.INC(Table4[Proximity to groceries (PMD)],Table4[[#This Row],[Proximity to groceries (PMD)]]),"")</f>
        <v>0.44600000000000001</v>
      </c>
      <c r="J1530" s="3">
        <f>IFERROR(_xlfn.PERCENTRANK.INC(Table4[Percentage of income from government transfers (Census)],Table4[[#This Row],[Percentage of income from government transfers (Census)]]),"")</f>
        <v>0.49</v>
      </c>
      <c r="K1530" s="3">
        <f>IFERROR(_xlfn.PERCENTRANK.INC(Table4[Percentage of households that are renting (Census)],Table4[[#This Row],[Percentage of households that are renting (Census)]]),"")</f>
        <v>0.80900000000000005</v>
      </c>
      <c r="L15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31" spans="2:12" x14ac:dyDescent="0.65">
      <c r="B1531" s="3">
        <v>35211899003</v>
      </c>
      <c r="C1531" s="3">
        <v>35211899</v>
      </c>
      <c r="D1531" s="3">
        <v>145</v>
      </c>
      <c r="E1531" s="3">
        <v>511</v>
      </c>
      <c r="F1531" s="3">
        <f>_xlfn.LET(
 _xlpm.DataPoint, _xlfn.XLOOKUP(Table4[[#This Row],[DBUID]],PMD[DBUID],PMD[Indexed_Proximity_To_Groceries],"",0),
 IF(_xlpm.DataPoint = "","",VALUE(_xlpm.DataPoint)))</f>
        <v>2.1480799692217799E-2</v>
      </c>
      <c r="G1531" s="4">
        <f>_xlfn.LET(
 _xlpm.DataPoint, _xlfn.XLOOKUP(Table4[[#This Row],[DAUID]],Census[ALT_GEO_CODE],Census[Percent_Of_Income_From_Goverment_Transfers],"",0),
 IF(_xlpm.DataPoint = "","",VALUE(_xlpm.DataPoint)))</f>
        <v>11.6</v>
      </c>
      <c r="H1531" s="4">
        <f>_xlfn.LET(
 _xlpm.DataPoint, _xlfn.XLOOKUP(Table4[[#This Row],[DAUID]],Census[ALT_GEO_CODE],Census[Percent_Renters],"",0),
 IF(_xlpm.DataPoint = "","",VALUE(_xlpm.DataPoint)))</f>
        <v>21.4</v>
      </c>
      <c r="I1531" s="3">
        <f>IFERROR(_xlfn.PERCENTRANK.INC(Table4[Proximity to groceries (PMD)],Table4[[#This Row],[Proximity to groceries (PMD)]]),"")</f>
        <v>0.47099999999999997</v>
      </c>
      <c r="J1531" s="3">
        <f>IFERROR(_xlfn.PERCENTRANK.INC(Table4[Percentage of income from government transfers (Census)],Table4[[#This Row],[Percentage of income from government transfers (Census)]]),"")</f>
        <v>0.49</v>
      </c>
      <c r="K1531" s="3">
        <f>IFERROR(_xlfn.PERCENTRANK.INC(Table4[Percentage of households that are renting (Census)],Table4[[#This Row],[Percentage of households that are renting (Census)]]),"")</f>
        <v>0.80900000000000005</v>
      </c>
      <c r="L15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32" spans="2:12" x14ac:dyDescent="0.65">
      <c r="B1532" s="3">
        <v>35211900001</v>
      </c>
      <c r="C1532" s="3">
        <v>35211900</v>
      </c>
      <c r="D1532" s="3">
        <v>126</v>
      </c>
      <c r="E1532" s="3">
        <v>488</v>
      </c>
      <c r="F1532" s="3">
        <f>_xlfn.LET(
 _xlpm.DataPoint, _xlfn.XLOOKUP(Table4[[#This Row],[DBUID]],PMD[DBUID],PMD[Indexed_Proximity_To_Groceries],"",0),
 IF(_xlpm.DataPoint = "","",VALUE(_xlpm.DataPoint)))</f>
        <v>1.85031021400325E-2</v>
      </c>
      <c r="G1532" s="4">
        <f>_xlfn.LET(
 _xlpm.DataPoint, _xlfn.XLOOKUP(Table4[[#This Row],[DAUID]],Census[ALT_GEO_CODE],Census[Percent_Of_Income_From_Goverment_Transfers],"",0),
 IF(_xlpm.DataPoint = "","",VALUE(_xlpm.DataPoint)))</f>
        <v>11.4</v>
      </c>
      <c r="H1532" s="4">
        <f>_xlfn.LET(
 _xlpm.DataPoint, _xlfn.XLOOKUP(Table4[[#This Row],[DAUID]],Census[ALT_GEO_CODE],Census[Percent_Renters],"",0),
 IF(_xlpm.DataPoint = "","",VALUE(_xlpm.DataPoint)))</f>
        <v>8.6999999999999993</v>
      </c>
      <c r="I1532" s="3">
        <f>IFERROR(_xlfn.PERCENTRANK.INC(Table4[Proximity to groceries (PMD)],Table4[[#This Row],[Proximity to groceries (PMD)]]),"")</f>
        <v>0.42299999999999999</v>
      </c>
      <c r="J1532" s="3">
        <f>IFERROR(_xlfn.PERCENTRANK.INC(Table4[Percentage of income from government transfers (Census)],Table4[[#This Row],[Percentage of income from government transfers (Census)]]),"")</f>
        <v>0.47199999999999998</v>
      </c>
      <c r="K1532" s="3">
        <f>IFERROR(_xlfn.PERCENTRANK.INC(Table4[Percentage of households that are renting (Census)],Table4[[#This Row],[Percentage of households that are renting (Census)]]),"")</f>
        <v>0.23</v>
      </c>
      <c r="L15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33" spans="2:12" x14ac:dyDescent="0.65">
      <c r="B1533" s="3">
        <v>35211900002</v>
      </c>
      <c r="C1533" s="3">
        <v>35211900</v>
      </c>
      <c r="D1533" s="3">
        <v>362</v>
      </c>
      <c r="E1533" s="3">
        <v>488</v>
      </c>
      <c r="F1533" s="3">
        <f>_xlfn.LET(
 _xlpm.DataPoint, _xlfn.XLOOKUP(Table4[[#This Row],[DBUID]],PMD[DBUID],PMD[Indexed_Proximity_To_Groceries],"",0),
 IF(_xlpm.DataPoint = "","",VALUE(_xlpm.DataPoint)))</f>
        <v>1.7505816288761501E-2</v>
      </c>
      <c r="G1533" s="4">
        <f>_xlfn.LET(
 _xlpm.DataPoint, _xlfn.XLOOKUP(Table4[[#This Row],[DAUID]],Census[ALT_GEO_CODE],Census[Percent_Of_Income_From_Goverment_Transfers],"",0),
 IF(_xlpm.DataPoint = "","",VALUE(_xlpm.DataPoint)))</f>
        <v>11.4</v>
      </c>
      <c r="H1533" s="4">
        <f>_xlfn.LET(
 _xlpm.DataPoint, _xlfn.XLOOKUP(Table4[[#This Row],[DAUID]],Census[ALT_GEO_CODE],Census[Percent_Renters],"",0),
 IF(_xlpm.DataPoint = "","",VALUE(_xlpm.DataPoint)))</f>
        <v>8.6999999999999993</v>
      </c>
      <c r="I1533" s="3">
        <f>IFERROR(_xlfn.PERCENTRANK.INC(Table4[Proximity to groceries (PMD)],Table4[[#This Row],[Proximity to groceries (PMD)]]),"")</f>
        <v>0.40200000000000002</v>
      </c>
      <c r="J1533" s="3">
        <f>IFERROR(_xlfn.PERCENTRANK.INC(Table4[Percentage of income from government transfers (Census)],Table4[[#This Row],[Percentage of income from government transfers (Census)]]),"")</f>
        <v>0.47199999999999998</v>
      </c>
      <c r="K1533" s="3">
        <f>IFERROR(_xlfn.PERCENTRANK.INC(Table4[Percentage of households that are renting (Census)],Table4[[#This Row],[Percentage of households that are renting (Census)]]),"")</f>
        <v>0.23</v>
      </c>
      <c r="L15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34" spans="2:12" x14ac:dyDescent="0.65">
      <c r="B1534" s="3">
        <v>35211901001</v>
      </c>
      <c r="C1534" s="3">
        <v>35211901</v>
      </c>
      <c r="D1534" s="3">
        <v>209</v>
      </c>
      <c r="E1534" s="3">
        <v>647</v>
      </c>
      <c r="F1534" s="3">
        <f>_xlfn.LET(
 _xlpm.DataPoint, _xlfn.XLOOKUP(Table4[[#This Row],[DBUID]],PMD[DBUID],PMD[Indexed_Proximity_To_Groceries],"",0),
 IF(_xlpm.DataPoint = "","",VALUE(_xlpm.DataPoint)))</f>
        <v>2.66028246250333E-2</v>
      </c>
      <c r="G1534" s="4">
        <f>_xlfn.LET(
 _xlpm.DataPoint, _xlfn.XLOOKUP(Table4[[#This Row],[DAUID]],Census[ALT_GEO_CODE],Census[Percent_Of_Income_From_Goverment_Transfers],"",0),
 IF(_xlpm.DataPoint = "","",VALUE(_xlpm.DataPoint)))</f>
        <v>12.3</v>
      </c>
      <c r="H1534" s="4">
        <f>_xlfn.LET(
 _xlpm.DataPoint, _xlfn.XLOOKUP(Table4[[#This Row],[DAUID]],Census[ALT_GEO_CODE],Census[Percent_Renters],"",0),
 IF(_xlpm.DataPoint = "","",VALUE(_xlpm.DataPoint)))</f>
        <v>25.7</v>
      </c>
      <c r="I1534" s="3">
        <f>IFERROR(_xlfn.PERCENTRANK.INC(Table4[Proximity to groceries (PMD)],Table4[[#This Row],[Proximity to groceries (PMD)]]),"")</f>
        <v>0.55400000000000005</v>
      </c>
      <c r="J1534" s="3">
        <f>IFERROR(_xlfn.PERCENTRANK.INC(Table4[Percentage of income from government transfers (Census)],Table4[[#This Row],[Percentage of income from government transfers (Census)]]),"")</f>
        <v>0.57499999999999996</v>
      </c>
      <c r="K1534" s="3">
        <f>IFERROR(_xlfn.PERCENTRANK.INC(Table4[Percentage of households that are renting (Census)],Table4[[#This Row],[Percentage of households that are renting (Census)]]),"")</f>
        <v>0.84699999999999998</v>
      </c>
      <c r="L15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35" spans="2:12" x14ac:dyDescent="0.65">
      <c r="B1535" s="3">
        <v>35211901002</v>
      </c>
      <c r="C1535" s="3">
        <v>35211901</v>
      </c>
      <c r="D1535" s="3">
        <v>121</v>
      </c>
      <c r="E1535" s="3">
        <v>647</v>
      </c>
      <c r="F1535" s="3">
        <f>_xlfn.LET(
 _xlpm.DataPoint, _xlfn.XLOOKUP(Table4[[#This Row],[DBUID]],PMD[DBUID],PMD[Indexed_Proximity_To_Groceries],"",0),
 IF(_xlpm.DataPoint = "","",VALUE(_xlpm.DataPoint)))</f>
        <v>3.7119186740543098E-2</v>
      </c>
      <c r="G1535" s="4">
        <f>_xlfn.LET(
 _xlpm.DataPoint, _xlfn.XLOOKUP(Table4[[#This Row],[DAUID]],Census[ALT_GEO_CODE],Census[Percent_Of_Income_From_Goverment_Transfers],"",0),
 IF(_xlpm.DataPoint = "","",VALUE(_xlpm.DataPoint)))</f>
        <v>12.3</v>
      </c>
      <c r="H1535" s="4">
        <f>_xlfn.LET(
 _xlpm.DataPoint, _xlfn.XLOOKUP(Table4[[#This Row],[DAUID]],Census[ALT_GEO_CODE],Census[Percent_Renters],"",0),
 IF(_xlpm.DataPoint = "","",VALUE(_xlpm.DataPoint)))</f>
        <v>25.7</v>
      </c>
      <c r="I1535" s="3">
        <f>IFERROR(_xlfn.PERCENTRANK.INC(Table4[Proximity to groceries (PMD)],Table4[[#This Row],[Proximity to groceries (PMD)]]),"")</f>
        <v>0.68400000000000005</v>
      </c>
      <c r="J1535" s="3">
        <f>IFERROR(_xlfn.PERCENTRANK.INC(Table4[Percentage of income from government transfers (Census)],Table4[[#This Row],[Percentage of income from government transfers (Census)]]),"")</f>
        <v>0.57499999999999996</v>
      </c>
      <c r="K1535" s="3">
        <f>IFERROR(_xlfn.PERCENTRANK.INC(Table4[Percentage of households that are renting (Census)],Table4[[#This Row],[Percentage of households that are renting (Census)]]),"")</f>
        <v>0.84699999999999998</v>
      </c>
      <c r="L15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36" spans="2:12" x14ac:dyDescent="0.65">
      <c r="B1536" s="3">
        <v>35211901003</v>
      </c>
      <c r="C1536" s="3">
        <v>35211901</v>
      </c>
      <c r="D1536" s="3">
        <v>169</v>
      </c>
      <c r="E1536" s="3">
        <v>647</v>
      </c>
      <c r="F1536" s="3">
        <f>_xlfn.LET(
 _xlpm.DataPoint, _xlfn.XLOOKUP(Table4[[#This Row],[DBUID]],PMD[DBUID],PMD[Indexed_Proximity_To_Groceries],"",0),
 IF(_xlpm.DataPoint = "","",VALUE(_xlpm.DataPoint)))</f>
        <v>2.9402372666736499E-2</v>
      </c>
      <c r="G1536" s="4">
        <f>_xlfn.LET(
 _xlpm.DataPoint, _xlfn.XLOOKUP(Table4[[#This Row],[DAUID]],Census[ALT_GEO_CODE],Census[Percent_Of_Income_From_Goverment_Transfers],"",0),
 IF(_xlpm.DataPoint = "","",VALUE(_xlpm.DataPoint)))</f>
        <v>12.3</v>
      </c>
      <c r="H1536" s="4">
        <f>_xlfn.LET(
 _xlpm.DataPoint, _xlfn.XLOOKUP(Table4[[#This Row],[DAUID]],Census[ALT_GEO_CODE],Census[Percent_Renters],"",0),
 IF(_xlpm.DataPoint = "","",VALUE(_xlpm.DataPoint)))</f>
        <v>25.7</v>
      </c>
      <c r="I1536" s="3">
        <f>IFERROR(_xlfn.PERCENTRANK.INC(Table4[Proximity to groceries (PMD)],Table4[[#This Row],[Proximity to groceries (PMD)]]),"")</f>
        <v>0.58699999999999997</v>
      </c>
      <c r="J1536" s="3">
        <f>IFERROR(_xlfn.PERCENTRANK.INC(Table4[Percentage of income from government transfers (Census)],Table4[[#This Row],[Percentage of income from government transfers (Census)]]),"")</f>
        <v>0.57499999999999996</v>
      </c>
      <c r="K1536" s="3">
        <f>IFERROR(_xlfn.PERCENTRANK.INC(Table4[Percentage of households that are renting (Census)],Table4[[#This Row],[Percentage of households that are renting (Census)]]),"")</f>
        <v>0.84699999999999998</v>
      </c>
      <c r="L15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37" spans="2:12" x14ac:dyDescent="0.65">
      <c r="B1537" s="3">
        <v>35211901004</v>
      </c>
      <c r="C1537" s="3">
        <v>35211901</v>
      </c>
      <c r="D1537" s="3">
        <v>148</v>
      </c>
      <c r="E1537" s="3">
        <v>647</v>
      </c>
      <c r="F1537" s="3">
        <f>_xlfn.LET(
 _xlpm.DataPoint, _xlfn.XLOOKUP(Table4[[#This Row],[DBUID]],PMD[DBUID],PMD[Indexed_Proximity_To_Groceries],"",0),
 IF(_xlpm.DataPoint = "","",VALUE(_xlpm.DataPoint)))</f>
        <v>3.1578692989004203E-2</v>
      </c>
      <c r="G1537" s="4">
        <f>_xlfn.LET(
 _xlpm.DataPoint, _xlfn.XLOOKUP(Table4[[#This Row],[DAUID]],Census[ALT_GEO_CODE],Census[Percent_Of_Income_From_Goverment_Transfers],"",0),
 IF(_xlpm.DataPoint = "","",VALUE(_xlpm.DataPoint)))</f>
        <v>12.3</v>
      </c>
      <c r="H1537" s="4">
        <f>_xlfn.LET(
 _xlpm.DataPoint, _xlfn.XLOOKUP(Table4[[#This Row],[DAUID]],Census[ALT_GEO_CODE],Census[Percent_Renters],"",0),
 IF(_xlpm.DataPoint = "","",VALUE(_xlpm.DataPoint)))</f>
        <v>25.7</v>
      </c>
      <c r="I1537" s="3">
        <f>IFERROR(_xlfn.PERCENTRANK.INC(Table4[Proximity to groceries (PMD)],Table4[[#This Row],[Proximity to groceries (PMD)]]),"")</f>
        <v>0.61599999999999999</v>
      </c>
      <c r="J1537" s="3">
        <f>IFERROR(_xlfn.PERCENTRANK.INC(Table4[Percentage of income from government transfers (Census)],Table4[[#This Row],[Percentage of income from government transfers (Census)]]),"")</f>
        <v>0.57499999999999996</v>
      </c>
      <c r="K1537" s="3">
        <f>IFERROR(_xlfn.PERCENTRANK.INC(Table4[Percentage of households that are renting (Census)],Table4[[#This Row],[Percentage of households that are renting (Census)]]),"")</f>
        <v>0.84699999999999998</v>
      </c>
      <c r="L15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38" spans="2:12" x14ac:dyDescent="0.65">
      <c r="B1538" s="3">
        <v>35211903001</v>
      </c>
      <c r="C1538" s="3">
        <v>35211903</v>
      </c>
      <c r="D1538" s="3">
        <v>196</v>
      </c>
      <c r="E1538" s="3">
        <v>984</v>
      </c>
      <c r="F1538" s="3">
        <f>_xlfn.LET(
 _xlpm.DataPoint, _xlfn.XLOOKUP(Table4[[#This Row],[DBUID]],PMD[DBUID],PMD[Indexed_Proximity_To_Groceries],"",0),
 IF(_xlpm.DataPoint = "","",VALUE(_xlpm.DataPoint)))</f>
        <v>4.05904145932348E-2</v>
      </c>
      <c r="G1538" s="4">
        <f>_xlfn.LET(
 _xlpm.DataPoint, _xlfn.XLOOKUP(Table4[[#This Row],[DAUID]],Census[ALT_GEO_CODE],Census[Percent_Of_Income_From_Goverment_Transfers],"",0),
 IF(_xlpm.DataPoint = "","",VALUE(_xlpm.DataPoint)))</f>
        <v>12.4</v>
      </c>
      <c r="H1538" s="4">
        <f>_xlfn.LET(
 _xlpm.DataPoint, _xlfn.XLOOKUP(Table4[[#This Row],[DAUID]],Census[ALT_GEO_CODE],Census[Percent_Renters],"",0),
 IF(_xlpm.DataPoint = "","",VALUE(_xlpm.DataPoint)))</f>
        <v>8.9</v>
      </c>
      <c r="I1538" s="3">
        <f>IFERROR(_xlfn.PERCENTRANK.INC(Table4[Proximity to groceries (PMD)],Table4[[#This Row],[Proximity to groceries (PMD)]]),"")</f>
        <v>0.72099999999999997</v>
      </c>
      <c r="J1538" s="3">
        <f>IFERROR(_xlfn.PERCENTRANK.INC(Table4[Percentage of income from government transfers (Census)],Table4[[#This Row],[Percentage of income from government transfers (Census)]]),"")</f>
        <v>0.57799999999999996</v>
      </c>
      <c r="K1538" s="3">
        <f>IFERROR(_xlfn.PERCENTRANK.INC(Table4[Percentage of households that are renting (Census)],Table4[[#This Row],[Percentage of households that are renting (Census)]]),"")</f>
        <v>0.23799999999999999</v>
      </c>
      <c r="L15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39" spans="2:12" x14ac:dyDescent="0.65">
      <c r="B1539" s="3">
        <v>35211903002</v>
      </c>
      <c r="C1539" s="3">
        <v>35211903</v>
      </c>
      <c r="D1539" s="3">
        <v>272</v>
      </c>
      <c r="E1539" s="3">
        <v>984</v>
      </c>
      <c r="F1539" s="3">
        <f>_xlfn.LET(
 _xlpm.DataPoint, _xlfn.XLOOKUP(Table4[[#This Row],[DBUID]],PMD[DBUID],PMD[Indexed_Proximity_To_Groceries],"",0),
 IF(_xlpm.DataPoint = "","",VALUE(_xlpm.DataPoint)))</f>
        <v>8.2266881840457801E-2</v>
      </c>
      <c r="G1539" s="4">
        <f>_xlfn.LET(
 _xlpm.DataPoint, _xlfn.XLOOKUP(Table4[[#This Row],[DAUID]],Census[ALT_GEO_CODE],Census[Percent_Of_Income_From_Goverment_Transfers],"",0),
 IF(_xlpm.DataPoint = "","",VALUE(_xlpm.DataPoint)))</f>
        <v>12.4</v>
      </c>
      <c r="H1539" s="4">
        <f>_xlfn.LET(
 _xlpm.DataPoint, _xlfn.XLOOKUP(Table4[[#This Row],[DAUID]],Census[ALT_GEO_CODE],Census[Percent_Renters],"",0),
 IF(_xlpm.DataPoint = "","",VALUE(_xlpm.DataPoint)))</f>
        <v>8.9</v>
      </c>
      <c r="I1539" s="3">
        <f>IFERROR(_xlfn.PERCENTRANK.INC(Table4[Proximity to groceries (PMD)],Table4[[#This Row],[Proximity to groceries (PMD)]]),"")</f>
        <v>0.94</v>
      </c>
      <c r="J1539" s="3">
        <f>IFERROR(_xlfn.PERCENTRANK.INC(Table4[Percentage of income from government transfers (Census)],Table4[[#This Row],[Percentage of income from government transfers (Census)]]),"")</f>
        <v>0.57799999999999996</v>
      </c>
      <c r="K1539" s="3">
        <f>IFERROR(_xlfn.PERCENTRANK.INC(Table4[Percentage of households that are renting (Census)],Table4[[#This Row],[Percentage of households that are renting (Census)]]),"")</f>
        <v>0.23799999999999999</v>
      </c>
      <c r="L15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40" spans="2:12" x14ac:dyDescent="0.65">
      <c r="B1540" s="3">
        <v>35211903003</v>
      </c>
      <c r="C1540" s="3">
        <v>35211903</v>
      </c>
      <c r="D1540" s="3">
        <v>229</v>
      </c>
      <c r="E1540" s="3">
        <v>984</v>
      </c>
      <c r="F1540" s="3">
        <f>_xlfn.LET(
 _xlpm.DataPoint, _xlfn.XLOOKUP(Table4[[#This Row],[DBUID]],PMD[DBUID],PMD[Indexed_Proximity_To_Groceries],"",0),
 IF(_xlpm.DataPoint = "","",VALUE(_xlpm.DataPoint)))</f>
        <v>4.7486433367131597E-2</v>
      </c>
      <c r="G1540" s="4">
        <f>_xlfn.LET(
 _xlpm.DataPoint, _xlfn.XLOOKUP(Table4[[#This Row],[DAUID]],Census[ALT_GEO_CODE],Census[Percent_Of_Income_From_Goverment_Transfers],"",0),
 IF(_xlpm.DataPoint = "","",VALUE(_xlpm.DataPoint)))</f>
        <v>12.4</v>
      </c>
      <c r="H1540" s="4">
        <f>_xlfn.LET(
 _xlpm.DataPoint, _xlfn.XLOOKUP(Table4[[#This Row],[DAUID]],Census[ALT_GEO_CODE],Census[Percent_Renters],"",0),
 IF(_xlpm.DataPoint = "","",VALUE(_xlpm.DataPoint)))</f>
        <v>8.9</v>
      </c>
      <c r="I1540" s="3">
        <f>IFERROR(_xlfn.PERCENTRANK.INC(Table4[Proximity to groceries (PMD)],Table4[[#This Row],[Proximity to groceries (PMD)]]),"")</f>
        <v>0.78200000000000003</v>
      </c>
      <c r="J1540" s="3">
        <f>IFERROR(_xlfn.PERCENTRANK.INC(Table4[Percentage of income from government transfers (Census)],Table4[[#This Row],[Percentage of income from government transfers (Census)]]),"")</f>
        <v>0.57799999999999996</v>
      </c>
      <c r="K1540" s="3">
        <f>IFERROR(_xlfn.PERCENTRANK.INC(Table4[Percentage of households that are renting (Census)],Table4[[#This Row],[Percentage of households that are renting (Census)]]),"")</f>
        <v>0.23799999999999999</v>
      </c>
      <c r="L15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41" spans="2:12" x14ac:dyDescent="0.65">
      <c r="B1541" s="3">
        <v>35211903004</v>
      </c>
      <c r="C1541" s="3">
        <v>35211903</v>
      </c>
      <c r="D1541" s="3">
        <v>287</v>
      </c>
      <c r="E1541" s="3">
        <v>984</v>
      </c>
      <c r="F1541" s="3">
        <f>_xlfn.LET(
 _xlpm.DataPoint, _xlfn.XLOOKUP(Table4[[#This Row],[DBUID]],PMD[DBUID],PMD[Indexed_Proximity_To_Groceries],"",0),
 IF(_xlpm.DataPoint = "","",VALUE(_xlpm.DataPoint)))</f>
        <v>3.0523380421177401E-2</v>
      </c>
      <c r="G1541" s="4">
        <f>_xlfn.LET(
 _xlpm.DataPoint, _xlfn.XLOOKUP(Table4[[#This Row],[DAUID]],Census[ALT_GEO_CODE],Census[Percent_Of_Income_From_Goverment_Transfers],"",0),
 IF(_xlpm.DataPoint = "","",VALUE(_xlpm.DataPoint)))</f>
        <v>12.4</v>
      </c>
      <c r="H1541" s="4">
        <f>_xlfn.LET(
 _xlpm.DataPoint, _xlfn.XLOOKUP(Table4[[#This Row],[DAUID]],Census[ALT_GEO_CODE],Census[Percent_Renters],"",0),
 IF(_xlpm.DataPoint = "","",VALUE(_xlpm.DataPoint)))</f>
        <v>8.9</v>
      </c>
      <c r="I1541" s="3">
        <f>IFERROR(_xlfn.PERCENTRANK.INC(Table4[Proximity to groceries (PMD)],Table4[[#This Row],[Proximity to groceries (PMD)]]),"")</f>
        <v>0.60299999999999998</v>
      </c>
      <c r="J1541" s="3">
        <f>IFERROR(_xlfn.PERCENTRANK.INC(Table4[Percentage of income from government transfers (Census)],Table4[[#This Row],[Percentage of income from government transfers (Census)]]),"")</f>
        <v>0.57799999999999996</v>
      </c>
      <c r="K1541" s="3">
        <f>IFERROR(_xlfn.PERCENTRANK.INC(Table4[Percentage of households that are renting (Census)],Table4[[#This Row],[Percentage of households that are renting (Census)]]),"")</f>
        <v>0.23799999999999999</v>
      </c>
      <c r="L15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42" spans="2:12" x14ac:dyDescent="0.65">
      <c r="B1542" s="3">
        <v>35211904001</v>
      </c>
      <c r="C1542" s="3">
        <v>35211904</v>
      </c>
      <c r="D1542" s="3">
        <v>386</v>
      </c>
      <c r="E1542" s="3">
        <v>654</v>
      </c>
      <c r="F1542" s="3">
        <f>_xlfn.LET(
 _xlpm.DataPoint, _xlfn.XLOOKUP(Table4[[#This Row],[DBUID]],PMD[DBUID],PMD[Indexed_Proximity_To_Groceries],"",0),
 IF(_xlpm.DataPoint = "","",VALUE(_xlpm.DataPoint)))</f>
        <v>3.4175798401537401E-2</v>
      </c>
      <c r="G1542" s="4">
        <f>_xlfn.LET(
 _xlpm.DataPoint, _xlfn.XLOOKUP(Table4[[#This Row],[DAUID]],Census[ALT_GEO_CODE],Census[Percent_Of_Income_From_Goverment_Transfers],"",0),
 IF(_xlpm.DataPoint = "","",VALUE(_xlpm.DataPoint)))</f>
        <v>8.9</v>
      </c>
      <c r="H1542" s="4">
        <f>_xlfn.LET(
 _xlpm.DataPoint, _xlfn.XLOOKUP(Table4[[#This Row],[DAUID]],Census[ALT_GEO_CODE],Census[Percent_Renters],"",0),
 IF(_xlpm.DataPoint = "","",VALUE(_xlpm.DataPoint)))</f>
        <v>13.5</v>
      </c>
      <c r="I1542" s="3">
        <f>IFERROR(_xlfn.PERCENTRANK.INC(Table4[Proximity to groceries (PMD)],Table4[[#This Row],[Proximity to groceries (PMD)]]),"")</f>
        <v>0.65300000000000002</v>
      </c>
      <c r="J1542" s="3">
        <f>IFERROR(_xlfn.PERCENTRANK.INC(Table4[Percentage of income from government transfers (Census)],Table4[[#This Row],[Percentage of income from government transfers (Census)]]),"")</f>
        <v>0.13500000000000001</v>
      </c>
      <c r="K1542" s="3">
        <f>IFERROR(_xlfn.PERCENTRANK.INC(Table4[Percentage of households that are renting (Census)],Table4[[#This Row],[Percentage of households that are renting (Census)]]),"")</f>
        <v>0.46100000000000002</v>
      </c>
      <c r="L154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0.27847618214635173</v>
      </c>
    </row>
    <row r="1543" spans="2:12" x14ac:dyDescent="0.65">
      <c r="B1543" s="3">
        <v>35211904002</v>
      </c>
      <c r="C1543" s="3">
        <v>35211904</v>
      </c>
      <c r="D1543" s="3">
        <v>268</v>
      </c>
      <c r="E1543" s="3">
        <v>654</v>
      </c>
      <c r="F1543" s="3">
        <f>_xlfn.LET(
 _xlpm.DataPoint, _xlfn.XLOOKUP(Table4[[#This Row],[DBUID]],PMD[DBUID],PMD[Indexed_Proximity_To_Groceries],"",0),
 IF(_xlpm.DataPoint = "","",VALUE(_xlpm.DataPoint)))</f>
        <v>3.6816139617402897E-2</v>
      </c>
      <c r="G1543" s="4">
        <f>_xlfn.LET(
 _xlpm.DataPoint, _xlfn.XLOOKUP(Table4[[#This Row],[DAUID]],Census[ALT_GEO_CODE],Census[Percent_Of_Income_From_Goverment_Transfers],"",0),
 IF(_xlpm.DataPoint = "","",VALUE(_xlpm.DataPoint)))</f>
        <v>8.9</v>
      </c>
      <c r="H1543" s="4">
        <f>_xlfn.LET(
 _xlpm.DataPoint, _xlfn.XLOOKUP(Table4[[#This Row],[DAUID]],Census[ALT_GEO_CODE],Census[Percent_Renters],"",0),
 IF(_xlpm.DataPoint = "","",VALUE(_xlpm.DataPoint)))</f>
        <v>13.5</v>
      </c>
      <c r="I1543" s="3">
        <f>IFERROR(_xlfn.PERCENTRANK.INC(Table4[Proximity to groceries (PMD)],Table4[[#This Row],[Proximity to groceries (PMD)]]),"")</f>
        <v>0.68100000000000005</v>
      </c>
      <c r="J1543" s="3">
        <f>IFERROR(_xlfn.PERCENTRANK.INC(Table4[Percentage of income from government transfers (Census)],Table4[[#This Row],[Percentage of income from government transfers (Census)]]),"")</f>
        <v>0.13500000000000001</v>
      </c>
      <c r="K1543" s="3">
        <f>IFERROR(_xlfn.PERCENTRANK.INC(Table4[Percentage of households that are renting (Census)],Table4[[#This Row],[Percentage of households that are renting (Census)]]),"")</f>
        <v>0.46100000000000002</v>
      </c>
      <c r="L15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44" spans="2:12" x14ac:dyDescent="0.65">
      <c r="B1544" s="3">
        <v>35211905001</v>
      </c>
      <c r="C1544" s="3">
        <v>35211905</v>
      </c>
      <c r="D1544" s="3">
        <v>267</v>
      </c>
      <c r="E1544" s="3">
        <v>695</v>
      </c>
      <c r="F1544" s="3">
        <f>_xlfn.LET(
 _xlpm.DataPoint, _xlfn.XLOOKUP(Table4[[#This Row],[DBUID]],PMD[DBUID],PMD[Indexed_Proximity_To_Groceries],"",0),
 IF(_xlpm.DataPoint = "","",VALUE(_xlpm.DataPoint)))</f>
        <v>6.5186730530824993E-2</v>
      </c>
      <c r="G1544" s="4">
        <f>_xlfn.LET(
 _xlpm.DataPoint, _xlfn.XLOOKUP(Table4[[#This Row],[DAUID]],Census[ALT_GEO_CODE],Census[Percent_Of_Income_From_Goverment_Transfers],"",0),
 IF(_xlpm.DataPoint = "","",VALUE(_xlpm.DataPoint)))</f>
        <v>10.5</v>
      </c>
      <c r="H1544" s="4">
        <f>_xlfn.LET(
 _xlpm.DataPoint, _xlfn.XLOOKUP(Table4[[#This Row],[DAUID]],Census[ALT_GEO_CODE],Census[Percent_Renters],"",0),
 IF(_xlpm.DataPoint = "","",VALUE(_xlpm.DataPoint)))</f>
        <v>8.8000000000000007</v>
      </c>
      <c r="I1544" s="3">
        <f>IFERROR(_xlfn.PERCENTRANK.INC(Table4[Proximity to groceries (PMD)],Table4[[#This Row],[Proximity to groceries (PMD)]]),"")</f>
        <v>0.88900000000000001</v>
      </c>
      <c r="J1544" s="3">
        <f>IFERROR(_xlfn.PERCENTRANK.INC(Table4[Percentage of income from government transfers (Census)],Table4[[#This Row],[Percentage of income from government transfers (Census)]]),"")</f>
        <v>0.32300000000000001</v>
      </c>
      <c r="K1544" s="3">
        <f>IFERROR(_xlfn.PERCENTRANK.INC(Table4[Percentage of households that are renting (Census)],Table4[[#This Row],[Percentage of households that are renting (Census)]]),"")</f>
        <v>0.23599999999999999</v>
      </c>
      <c r="L15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45" spans="2:12" x14ac:dyDescent="0.65">
      <c r="B1545" s="3">
        <v>35211905002</v>
      </c>
      <c r="C1545" s="3">
        <v>35211905</v>
      </c>
      <c r="D1545" s="3">
        <v>221</v>
      </c>
      <c r="E1545" s="3">
        <v>695</v>
      </c>
      <c r="F1545" s="3">
        <f>_xlfn.LET(
 _xlpm.DataPoint, _xlfn.XLOOKUP(Table4[[#This Row],[DBUID]],PMD[DBUID],PMD[Indexed_Proximity_To_Groceries],"",0),
 IF(_xlpm.DataPoint = "","",VALUE(_xlpm.DataPoint)))</f>
        <v>4.0720167452769102E-2</v>
      </c>
      <c r="G1545" s="4">
        <f>_xlfn.LET(
 _xlpm.DataPoint, _xlfn.XLOOKUP(Table4[[#This Row],[DAUID]],Census[ALT_GEO_CODE],Census[Percent_Of_Income_From_Goverment_Transfers],"",0),
 IF(_xlpm.DataPoint = "","",VALUE(_xlpm.DataPoint)))</f>
        <v>10.5</v>
      </c>
      <c r="H1545" s="4">
        <f>_xlfn.LET(
 _xlpm.DataPoint, _xlfn.XLOOKUP(Table4[[#This Row],[DAUID]],Census[ALT_GEO_CODE],Census[Percent_Renters],"",0),
 IF(_xlpm.DataPoint = "","",VALUE(_xlpm.DataPoint)))</f>
        <v>8.8000000000000007</v>
      </c>
      <c r="I1545" s="3">
        <f>IFERROR(_xlfn.PERCENTRANK.INC(Table4[Proximity to groceries (PMD)],Table4[[#This Row],[Proximity to groceries (PMD)]]),"")</f>
        <v>0.72499999999999998</v>
      </c>
      <c r="J1545" s="3">
        <f>IFERROR(_xlfn.PERCENTRANK.INC(Table4[Percentage of income from government transfers (Census)],Table4[[#This Row],[Percentage of income from government transfers (Census)]]),"")</f>
        <v>0.32300000000000001</v>
      </c>
      <c r="K1545" s="3">
        <f>IFERROR(_xlfn.PERCENTRANK.INC(Table4[Percentage of households that are renting (Census)],Table4[[#This Row],[Percentage of households that are renting (Census)]]),"")</f>
        <v>0.23599999999999999</v>
      </c>
      <c r="L15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46" spans="2:12" x14ac:dyDescent="0.65">
      <c r="B1546" s="3">
        <v>35211905003</v>
      </c>
      <c r="C1546" s="3">
        <v>35211905</v>
      </c>
      <c r="D1546" s="3">
        <v>207</v>
      </c>
      <c r="E1546" s="3">
        <v>695</v>
      </c>
      <c r="F1546" s="3">
        <f>_xlfn.LET(
 _xlpm.DataPoint, _xlfn.XLOOKUP(Table4[[#This Row],[DBUID]],PMD[DBUID],PMD[Indexed_Proximity_To_Groceries],"",0),
 IF(_xlpm.DataPoint = "","",VALUE(_xlpm.DataPoint)))</f>
        <v>4.3963475919635599E-2</v>
      </c>
      <c r="G1546" s="4">
        <f>_xlfn.LET(
 _xlpm.DataPoint, _xlfn.XLOOKUP(Table4[[#This Row],[DAUID]],Census[ALT_GEO_CODE],Census[Percent_Of_Income_From_Goverment_Transfers],"",0),
 IF(_xlpm.DataPoint = "","",VALUE(_xlpm.DataPoint)))</f>
        <v>10.5</v>
      </c>
      <c r="H1546" s="4">
        <f>_xlfn.LET(
 _xlpm.DataPoint, _xlfn.XLOOKUP(Table4[[#This Row],[DAUID]],Census[ALT_GEO_CODE],Census[Percent_Renters],"",0),
 IF(_xlpm.DataPoint = "","",VALUE(_xlpm.DataPoint)))</f>
        <v>8.8000000000000007</v>
      </c>
      <c r="I1546" s="3">
        <f>IFERROR(_xlfn.PERCENTRANK.INC(Table4[Proximity to groceries (PMD)],Table4[[#This Row],[Proximity to groceries (PMD)]]),"")</f>
        <v>0.75</v>
      </c>
      <c r="J1546" s="3">
        <f>IFERROR(_xlfn.PERCENTRANK.INC(Table4[Percentage of income from government transfers (Census)],Table4[[#This Row],[Percentage of income from government transfers (Census)]]),"")</f>
        <v>0.32300000000000001</v>
      </c>
      <c r="K1546" s="3">
        <f>IFERROR(_xlfn.PERCENTRANK.INC(Table4[Percentage of households that are renting (Census)],Table4[[#This Row],[Percentage of households that are renting (Census)]]),"")</f>
        <v>0.23599999999999999</v>
      </c>
      <c r="L15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47" spans="2:12" x14ac:dyDescent="0.65">
      <c r="B1547" s="3">
        <v>35211906001</v>
      </c>
      <c r="C1547" s="3">
        <v>35211906</v>
      </c>
      <c r="D1547" s="3">
        <v>320</v>
      </c>
      <c r="E1547" s="3">
        <v>823</v>
      </c>
      <c r="F1547" s="3">
        <f>_xlfn.LET(
 _xlpm.DataPoint, _xlfn.XLOOKUP(Table4[[#This Row],[DBUID]],PMD[DBUID],PMD[Indexed_Proximity_To_Groceries],"",0),
 IF(_xlpm.DataPoint = "","",VALUE(_xlpm.DataPoint)))</f>
        <v>4.4800681717101401E-2</v>
      </c>
      <c r="G1547" s="4">
        <f>_xlfn.LET(
 _xlpm.DataPoint, _xlfn.XLOOKUP(Table4[[#This Row],[DAUID]],Census[ALT_GEO_CODE],Census[Percent_Of_Income_From_Goverment_Transfers],"",0),
 IF(_xlpm.DataPoint = "","",VALUE(_xlpm.DataPoint)))</f>
        <v>10.4</v>
      </c>
      <c r="H1547" s="4">
        <f>_xlfn.LET(
 _xlpm.DataPoint, _xlfn.XLOOKUP(Table4[[#This Row],[DAUID]],Census[ALT_GEO_CODE],Census[Percent_Renters],"",0),
 IF(_xlpm.DataPoint = "","",VALUE(_xlpm.DataPoint)))</f>
        <v>16</v>
      </c>
      <c r="I1547" s="3">
        <f>IFERROR(_xlfn.PERCENTRANK.INC(Table4[Proximity to groceries (PMD)],Table4[[#This Row],[Proximity to groceries (PMD)]]),"")</f>
        <v>0.75700000000000001</v>
      </c>
      <c r="J1547" s="3">
        <f>IFERROR(_xlfn.PERCENTRANK.INC(Table4[Percentage of income from government transfers (Census)],Table4[[#This Row],[Percentage of income from government transfers (Census)]]),"")</f>
        <v>0.312</v>
      </c>
      <c r="K1547" s="3">
        <f>IFERROR(_xlfn.PERCENTRANK.INC(Table4[Percentage of households that are renting (Census)],Table4[[#This Row],[Percentage of households that are renting (Census)]]),"")</f>
        <v>0.60299999999999998</v>
      </c>
      <c r="L154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0.35756861577638849</v>
      </c>
    </row>
    <row r="1548" spans="2:12" x14ac:dyDescent="0.65">
      <c r="B1548" s="3">
        <v>35211906002</v>
      </c>
      <c r="C1548" s="3">
        <v>35211906</v>
      </c>
      <c r="D1548" s="3">
        <v>249</v>
      </c>
      <c r="E1548" s="3">
        <v>823</v>
      </c>
      <c r="F1548" s="3">
        <f>_xlfn.LET(
 _xlpm.DataPoint, _xlfn.XLOOKUP(Table4[[#This Row],[DBUID]],PMD[DBUID],PMD[Indexed_Proximity_To_Groceries],"",0),
 IF(_xlpm.DataPoint = "","",VALUE(_xlpm.DataPoint)))</f>
        <v>2.7737003183351601E-2</v>
      </c>
      <c r="G1548" s="4">
        <f>_xlfn.LET(
 _xlpm.DataPoint, _xlfn.XLOOKUP(Table4[[#This Row],[DAUID]],Census[ALT_GEO_CODE],Census[Percent_Of_Income_From_Goverment_Transfers],"",0),
 IF(_xlpm.DataPoint = "","",VALUE(_xlpm.DataPoint)))</f>
        <v>10.4</v>
      </c>
      <c r="H1548" s="4">
        <f>_xlfn.LET(
 _xlpm.DataPoint, _xlfn.XLOOKUP(Table4[[#This Row],[DAUID]],Census[ALT_GEO_CODE],Census[Percent_Renters],"",0),
 IF(_xlpm.DataPoint = "","",VALUE(_xlpm.DataPoint)))</f>
        <v>16</v>
      </c>
      <c r="I1548" s="3">
        <f>IFERROR(_xlfn.PERCENTRANK.INC(Table4[Proximity to groceries (PMD)],Table4[[#This Row],[Proximity to groceries (PMD)]]),"")</f>
        <v>0.56899999999999995</v>
      </c>
      <c r="J1548" s="3">
        <f>IFERROR(_xlfn.PERCENTRANK.INC(Table4[Percentage of income from government transfers (Census)],Table4[[#This Row],[Percentage of income from government transfers (Census)]]),"")</f>
        <v>0.312</v>
      </c>
      <c r="K1548" s="3">
        <f>IFERROR(_xlfn.PERCENTRANK.INC(Table4[Percentage of households that are renting (Census)],Table4[[#This Row],[Percentage of households that are renting (Census)]]),"")</f>
        <v>0.60299999999999998</v>
      </c>
      <c r="L15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49" spans="2:12" x14ac:dyDescent="0.65">
      <c r="B1549" s="3">
        <v>35211906003</v>
      </c>
      <c r="C1549" s="3">
        <v>35211906</v>
      </c>
      <c r="D1549" s="3">
        <v>254</v>
      </c>
      <c r="E1549" s="3">
        <v>823</v>
      </c>
      <c r="F1549" s="3">
        <f>_xlfn.LET(
 _xlpm.DataPoint, _xlfn.XLOOKUP(Table4[[#This Row],[DBUID]],PMD[DBUID],PMD[Indexed_Proximity_To_Groceries],"",0),
 IF(_xlpm.DataPoint = "","",VALUE(_xlpm.DataPoint)))</f>
        <v>3.9471452494976099E-2</v>
      </c>
      <c r="G1549" s="4">
        <f>_xlfn.LET(
 _xlpm.DataPoint, _xlfn.XLOOKUP(Table4[[#This Row],[DAUID]],Census[ALT_GEO_CODE],Census[Percent_Of_Income_From_Goverment_Transfers],"",0),
 IF(_xlpm.DataPoint = "","",VALUE(_xlpm.DataPoint)))</f>
        <v>10.4</v>
      </c>
      <c r="H1549" s="4">
        <f>_xlfn.LET(
 _xlpm.DataPoint, _xlfn.XLOOKUP(Table4[[#This Row],[DAUID]],Census[ALT_GEO_CODE],Census[Percent_Renters],"",0),
 IF(_xlpm.DataPoint = "","",VALUE(_xlpm.DataPoint)))</f>
        <v>16</v>
      </c>
      <c r="I1549" s="3">
        <f>IFERROR(_xlfn.PERCENTRANK.INC(Table4[Proximity to groceries (PMD)],Table4[[#This Row],[Proximity to groceries (PMD)]]),"")</f>
        <v>0.71299999999999997</v>
      </c>
      <c r="J1549" s="3">
        <f>IFERROR(_xlfn.PERCENTRANK.INC(Table4[Percentage of income from government transfers (Census)],Table4[[#This Row],[Percentage of income from government transfers (Census)]]),"")</f>
        <v>0.312</v>
      </c>
      <c r="K1549" s="3">
        <f>IFERROR(_xlfn.PERCENTRANK.INC(Table4[Percentage of households that are renting (Census)],Table4[[#This Row],[Percentage of households that are renting (Census)]]),"")</f>
        <v>0.60299999999999998</v>
      </c>
      <c r="L15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50" spans="2:12" x14ac:dyDescent="0.65">
      <c r="B1550" s="3">
        <v>35211907001</v>
      </c>
      <c r="C1550" s="3">
        <v>35211907</v>
      </c>
      <c r="D1550" s="3">
        <v>671</v>
      </c>
      <c r="E1550" s="3">
        <v>758</v>
      </c>
      <c r="F1550" s="3">
        <f>_xlfn.LET(
 _xlpm.DataPoint, _xlfn.XLOOKUP(Table4[[#This Row],[DBUID]],PMD[DBUID],PMD[Indexed_Proximity_To_Groceries],"",0),
 IF(_xlpm.DataPoint = "","",VALUE(_xlpm.DataPoint)))</f>
        <v>1.7394459160578801E-2</v>
      </c>
      <c r="G1550" s="4">
        <f>_xlfn.LET(
 _xlpm.DataPoint, _xlfn.XLOOKUP(Table4[[#This Row],[DAUID]],Census[ALT_GEO_CODE],Census[Percent_Of_Income_From_Goverment_Transfers],"",0),
 IF(_xlpm.DataPoint = "","",VALUE(_xlpm.DataPoint)))</f>
        <v>11.1</v>
      </c>
      <c r="H1550" s="4">
        <f>_xlfn.LET(
 _xlpm.DataPoint, _xlfn.XLOOKUP(Table4[[#This Row],[DAUID]],Census[ALT_GEO_CODE],Census[Percent_Renters],"",0),
 IF(_xlpm.DataPoint = "","",VALUE(_xlpm.DataPoint)))</f>
        <v>7.5</v>
      </c>
      <c r="I1550" s="3">
        <f>IFERROR(_xlfn.PERCENTRANK.INC(Table4[Proximity to groceries (PMD)],Table4[[#This Row],[Proximity to groceries (PMD)]]),"")</f>
        <v>0.39900000000000002</v>
      </c>
      <c r="J1550" s="3">
        <f>IFERROR(_xlfn.PERCENTRANK.INC(Table4[Percentage of income from government transfers (Census)],Table4[[#This Row],[Percentage of income from government transfers (Census)]]),"")</f>
        <v>0.39300000000000002</v>
      </c>
      <c r="K1550" s="3">
        <f>IFERROR(_xlfn.PERCENTRANK.INC(Table4[Percentage of households that are renting (Census)],Table4[[#This Row],[Percentage of households that are renting (Census)]]),"")</f>
        <v>0.18</v>
      </c>
      <c r="L155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0.34901694211451262</v>
      </c>
    </row>
    <row r="1551" spans="2:12" x14ac:dyDescent="0.65">
      <c r="B1551" s="3">
        <v>35211907002</v>
      </c>
      <c r="C1551" s="3">
        <v>35211907</v>
      </c>
      <c r="D1551" s="3">
        <v>87</v>
      </c>
      <c r="E1551" s="3">
        <v>758</v>
      </c>
      <c r="F1551" s="3">
        <f>_xlfn.LET(
 _xlpm.DataPoint, _xlfn.XLOOKUP(Table4[[#This Row],[DBUID]],PMD[DBUID],PMD[Indexed_Proximity_To_Groceries],"",0),
 IF(_xlpm.DataPoint = "","",VALUE(_xlpm.DataPoint)))</f>
        <v>3.8535060288598E-3</v>
      </c>
      <c r="G1551" s="4">
        <f>_xlfn.LET(
 _xlpm.DataPoint, _xlfn.XLOOKUP(Table4[[#This Row],[DAUID]],Census[ALT_GEO_CODE],Census[Percent_Of_Income_From_Goverment_Transfers],"",0),
 IF(_xlpm.DataPoint = "","",VALUE(_xlpm.DataPoint)))</f>
        <v>11.1</v>
      </c>
      <c r="H1551" s="4">
        <f>_xlfn.LET(
 _xlpm.DataPoint, _xlfn.XLOOKUP(Table4[[#This Row],[DAUID]],Census[ALT_GEO_CODE],Census[Percent_Renters],"",0),
 IF(_xlpm.DataPoint = "","",VALUE(_xlpm.DataPoint)))</f>
        <v>7.5</v>
      </c>
      <c r="I1551" s="3">
        <f>IFERROR(_xlfn.PERCENTRANK.INC(Table4[Proximity to groceries (PMD)],Table4[[#This Row],[Proximity to groceries (PMD)]]),"")</f>
        <v>6.7000000000000004E-2</v>
      </c>
      <c r="J1551" s="3">
        <f>IFERROR(_xlfn.PERCENTRANK.INC(Table4[Percentage of income from government transfers (Census)],Table4[[#This Row],[Percentage of income from government transfers (Census)]]),"")</f>
        <v>0.39300000000000002</v>
      </c>
      <c r="K1551" s="3">
        <f>IFERROR(_xlfn.PERCENTRANK.INC(Table4[Percentage of households that are renting (Census)],Table4[[#This Row],[Percentage of households that are renting (Census)]]),"")</f>
        <v>0.18</v>
      </c>
      <c r="L15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52" spans="2:12" x14ac:dyDescent="0.65">
      <c r="B1552" s="3">
        <v>35211908001</v>
      </c>
      <c r="C1552" s="3">
        <v>35211908</v>
      </c>
      <c r="D1552" s="3">
        <v>95</v>
      </c>
      <c r="E1552" s="3">
        <v>549</v>
      </c>
      <c r="F1552" s="3">
        <f>_xlfn.LET(
 _xlpm.DataPoint, _xlfn.XLOOKUP(Table4[[#This Row],[DBUID]],PMD[DBUID],PMD[Indexed_Proximity_To_Groceries],"",0),
 IF(_xlpm.DataPoint = "","",VALUE(_xlpm.DataPoint)))</f>
        <v>1.8041518085880399E-2</v>
      </c>
      <c r="G1552" s="4">
        <f>_xlfn.LET(
 _xlpm.DataPoint, _xlfn.XLOOKUP(Table4[[#This Row],[DAUID]],Census[ALT_GEO_CODE],Census[Percent_Of_Income_From_Goverment_Transfers],"",0),
 IF(_xlpm.DataPoint = "","",VALUE(_xlpm.DataPoint)))</f>
        <v>8</v>
      </c>
      <c r="H1552" s="4">
        <f>_xlfn.LET(
 _xlpm.DataPoint, _xlfn.XLOOKUP(Table4[[#This Row],[DAUID]],Census[ALT_GEO_CODE],Census[Percent_Renters],"",0),
 IF(_xlpm.DataPoint = "","",VALUE(_xlpm.DataPoint)))</f>
        <v>16.100000000000001</v>
      </c>
      <c r="I1552" s="3">
        <f>IFERROR(_xlfn.PERCENTRANK.INC(Table4[Proximity to groceries (PMD)],Table4[[#This Row],[Proximity to groceries (PMD)]]),"")</f>
        <v>0.41699999999999998</v>
      </c>
      <c r="J1552" s="3">
        <f>IFERROR(_xlfn.PERCENTRANK.INC(Table4[Percentage of income from government transfers (Census)],Table4[[#This Row],[Percentage of income from government transfers (Census)]]),"")</f>
        <v>8.7999999999999995E-2</v>
      </c>
      <c r="K1552" s="3">
        <f>IFERROR(_xlfn.PERCENTRANK.INC(Table4[Percentage of households that are renting (Census)],Table4[[#This Row],[Percentage of households that are renting (Census)]]),"")</f>
        <v>0.60799999999999998</v>
      </c>
      <c r="L15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53" spans="2:12" x14ac:dyDescent="0.65">
      <c r="B1553" s="3">
        <v>35211908002</v>
      </c>
      <c r="C1553" s="3">
        <v>35211908</v>
      </c>
      <c r="D1553" s="3">
        <v>77</v>
      </c>
      <c r="E1553" s="3">
        <v>549</v>
      </c>
      <c r="F1553" s="3">
        <f>_xlfn.LET(
 _xlpm.DataPoint, _xlfn.XLOOKUP(Table4[[#This Row],[DBUID]],PMD[DBUID],PMD[Indexed_Proximity_To_Groceries],"",0),
 IF(_xlpm.DataPoint = "","",VALUE(_xlpm.DataPoint)))</f>
        <v>1.5679885847441101E-2</v>
      </c>
      <c r="G1553" s="4">
        <f>_xlfn.LET(
 _xlpm.DataPoint, _xlfn.XLOOKUP(Table4[[#This Row],[DAUID]],Census[ALT_GEO_CODE],Census[Percent_Of_Income_From_Goverment_Transfers],"",0),
 IF(_xlpm.DataPoint = "","",VALUE(_xlpm.DataPoint)))</f>
        <v>8</v>
      </c>
      <c r="H1553" s="4">
        <f>_xlfn.LET(
 _xlpm.DataPoint, _xlfn.XLOOKUP(Table4[[#This Row],[DAUID]],Census[ALT_GEO_CODE],Census[Percent_Renters],"",0),
 IF(_xlpm.DataPoint = "","",VALUE(_xlpm.DataPoint)))</f>
        <v>16.100000000000001</v>
      </c>
      <c r="I1553" s="3">
        <f>IFERROR(_xlfn.PERCENTRANK.INC(Table4[Proximity to groceries (PMD)],Table4[[#This Row],[Proximity to groceries (PMD)]]),"")</f>
        <v>0.35799999999999998</v>
      </c>
      <c r="J1553" s="3">
        <f>IFERROR(_xlfn.PERCENTRANK.INC(Table4[Percentage of income from government transfers (Census)],Table4[[#This Row],[Percentage of income from government transfers (Census)]]),"")</f>
        <v>8.7999999999999995E-2</v>
      </c>
      <c r="K1553" s="3">
        <f>IFERROR(_xlfn.PERCENTRANK.INC(Table4[Percentage of households that are renting (Census)],Table4[[#This Row],[Percentage of households that are renting (Census)]]),"")</f>
        <v>0.60799999999999998</v>
      </c>
      <c r="L15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54" spans="2:12" x14ac:dyDescent="0.65">
      <c r="B1554" s="3">
        <v>35211908003</v>
      </c>
      <c r="C1554" s="3">
        <v>35211908</v>
      </c>
      <c r="D1554" s="3">
        <v>49</v>
      </c>
      <c r="E1554" s="3">
        <v>549</v>
      </c>
      <c r="F1554" s="3">
        <f>_xlfn.LET(
 _xlpm.DataPoint, _xlfn.XLOOKUP(Table4[[#This Row],[DBUID]],PMD[DBUID],PMD[Indexed_Proximity_To_Groceries],"",0),
 IF(_xlpm.DataPoint = "","",VALUE(_xlpm.DataPoint)))</f>
        <v>1.4704528025334101E-2</v>
      </c>
      <c r="G1554" s="4">
        <f>_xlfn.LET(
 _xlpm.DataPoint, _xlfn.XLOOKUP(Table4[[#This Row],[DAUID]],Census[ALT_GEO_CODE],Census[Percent_Of_Income_From_Goverment_Transfers],"",0),
 IF(_xlpm.DataPoint = "","",VALUE(_xlpm.DataPoint)))</f>
        <v>8</v>
      </c>
      <c r="H1554" s="4">
        <f>_xlfn.LET(
 _xlpm.DataPoint, _xlfn.XLOOKUP(Table4[[#This Row],[DAUID]],Census[ALT_GEO_CODE],Census[Percent_Renters],"",0),
 IF(_xlpm.DataPoint = "","",VALUE(_xlpm.DataPoint)))</f>
        <v>16.100000000000001</v>
      </c>
      <c r="I1554" s="3">
        <f>IFERROR(_xlfn.PERCENTRANK.INC(Table4[Proximity to groceries (PMD)],Table4[[#This Row],[Proximity to groceries (PMD)]]),"")</f>
        <v>0.33500000000000002</v>
      </c>
      <c r="J1554" s="3">
        <f>IFERROR(_xlfn.PERCENTRANK.INC(Table4[Percentage of income from government transfers (Census)],Table4[[#This Row],[Percentage of income from government transfers (Census)]]),"")</f>
        <v>8.7999999999999995E-2</v>
      </c>
      <c r="K1554" s="3">
        <f>IFERROR(_xlfn.PERCENTRANK.INC(Table4[Percentage of households that are renting (Census)],Table4[[#This Row],[Percentage of households that are renting (Census)]]),"")</f>
        <v>0.60799999999999998</v>
      </c>
      <c r="L15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55" spans="2:12" x14ac:dyDescent="0.65">
      <c r="B1555" s="3">
        <v>35211908004</v>
      </c>
      <c r="C1555" s="3">
        <v>35211908</v>
      </c>
      <c r="D1555" s="3">
        <v>84</v>
      </c>
      <c r="E1555" s="3">
        <v>549</v>
      </c>
      <c r="F1555" s="3">
        <f>_xlfn.LET(
 _xlpm.DataPoint, _xlfn.XLOOKUP(Table4[[#This Row],[DBUID]],PMD[DBUID],PMD[Indexed_Proximity_To_Groceries],"",0),
 IF(_xlpm.DataPoint = "","",VALUE(_xlpm.DataPoint)))</f>
        <v>1.7718910566488999E-2</v>
      </c>
      <c r="G1555" s="4">
        <f>_xlfn.LET(
 _xlpm.DataPoint, _xlfn.XLOOKUP(Table4[[#This Row],[DAUID]],Census[ALT_GEO_CODE],Census[Percent_Of_Income_From_Goverment_Transfers],"",0),
 IF(_xlpm.DataPoint = "","",VALUE(_xlpm.DataPoint)))</f>
        <v>8</v>
      </c>
      <c r="H1555" s="4">
        <f>_xlfn.LET(
 _xlpm.DataPoint, _xlfn.XLOOKUP(Table4[[#This Row],[DAUID]],Census[ALT_GEO_CODE],Census[Percent_Renters],"",0),
 IF(_xlpm.DataPoint = "","",VALUE(_xlpm.DataPoint)))</f>
        <v>16.100000000000001</v>
      </c>
      <c r="I1555" s="3">
        <f>IFERROR(_xlfn.PERCENTRANK.INC(Table4[Proximity to groceries (PMD)],Table4[[#This Row],[Proximity to groceries (PMD)]]),"")</f>
        <v>0.40899999999999997</v>
      </c>
      <c r="J1555" s="3">
        <f>IFERROR(_xlfn.PERCENTRANK.INC(Table4[Percentage of income from government transfers (Census)],Table4[[#This Row],[Percentage of income from government transfers (Census)]]),"")</f>
        <v>8.7999999999999995E-2</v>
      </c>
      <c r="K1555" s="3">
        <f>IFERROR(_xlfn.PERCENTRANK.INC(Table4[Percentage of households that are renting (Census)],Table4[[#This Row],[Percentage of households that are renting (Census)]]),"")</f>
        <v>0.60799999999999998</v>
      </c>
      <c r="L15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56" spans="2:12" x14ac:dyDescent="0.65">
      <c r="B1556" s="3">
        <v>35211908005</v>
      </c>
      <c r="C1556" s="3">
        <v>35211908</v>
      </c>
      <c r="D1556" s="3">
        <v>80</v>
      </c>
      <c r="E1556" s="3">
        <v>549</v>
      </c>
      <c r="F1556" s="3">
        <f>_xlfn.LET(
 _xlpm.DataPoint, _xlfn.XLOOKUP(Table4[[#This Row],[DBUID]],PMD[DBUID],PMD[Indexed_Proximity_To_Groceries],"",0),
 IF(_xlpm.DataPoint = "","",VALUE(_xlpm.DataPoint)))</f>
        <v>1.7224987194897099E-2</v>
      </c>
      <c r="G1556" s="4">
        <f>_xlfn.LET(
 _xlpm.DataPoint, _xlfn.XLOOKUP(Table4[[#This Row],[DAUID]],Census[ALT_GEO_CODE],Census[Percent_Of_Income_From_Goverment_Transfers],"",0),
 IF(_xlpm.DataPoint = "","",VALUE(_xlpm.DataPoint)))</f>
        <v>8</v>
      </c>
      <c r="H1556" s="4">
        <f>_xlfn.LET(
 _xlpm.DataPoint, _xlfn.XLOOKUP(Table4[[#This Row],[DAUID]],Census[ALT_GEO_CODE],Census[Percent_Renters],"",0),
 IF(_xlpm.DataPoint = "","",VALUE(_xlpm.DataPoint)))</f>
        <v>16.100000000000001</v>
      </c>
      <c r="I1556" s="3">
        <f>IFERROR(_xlfn.PERCENTRANK.INC(Table4[Proximity to groceries (PMD)],Table4[[#This Row],[Proximity to groceries (PMD)]]),"")</f>
        <v>0.39400000000000002</v>
      </c>
      <c r="J1556" s="3">
        <f>IFERROR(_xlfn.PERCENTRANK.INC(Table4[Percentage of income from government transfers (Census)],Table4[[#This Row],[Percentage of income from government transfers (Census)]]),"")</f>
        <v>8.7999999999999995E-2</v>
      </c>
      <c r="K1556" s="3">
        <f>IFERROR(_xlfn.PERCENTRANK.INC(Table4[Percentage of households that are renting (Census)],Table4[[#This Row],[Percentage of households that are renting (Census)]]),"")</f>
        <v>0.60799999999999998</v>
      </c>
      <c r="L15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57" spans="2:12" x14ac:dyDescent="0.65">
      <c r="B1557" s="3">
        <v>35211908006</v>
      </c>
      <c r="C1557" s="3">
        <v>35211908</v>
      </c>
      <c r="D1557" s="3">
        <v>164</v>
      </c>
      <c r="E1557" s="3">
        <v>549</v>
      </c>
      <c r="F1557" s="3">
        <f>_xlfn.LET(
 _xlpm.DataPoint, _xlfn.XLOOKUP(Table4[[#This Row],[DBUID]],PMD[DBUID],PMD[Indexed_Proximity_To_Groceries],"",0),
 IF(_xlpm.DataPoint = "","",VALUE(_xlpm.DataPoint)))</f>
        <v>3.86054722089876E-2</v>
      </c>
      <c r="G1557" s="4">
        <f>_xlfn.LET(
 _xlpm.DataPoint, _xlfn.XLOOKUP(Table4[[#This Row],[DAUID]],Census[ALT_GEO_CODE],Census[Percent_Of_Income_From_Goverment_Transfers],"",0),
 IF(_xlpm.DataPoint = "","",VALUE(_xlpm.DataPoint)))</f>
        <v>8</v>
      </c>
      <c r="H1557" s="4">
        <f>_xlfn.LET(
 _xlpm.DataPoint, _xlfn.XLOOKUP(Table4[[#This Row],[DAUID]],Census[ALT_GEO_CODE],Census[Percent_Renters],"",0),
 IF(_xlpm.DataPoint = "","",VALUE(_xlpm.DataPoint)))</f>
        <v>16.100000000000001</v>
      </c>
      <c r="I1557" s="3">
        <f>IFERROR(_xlfn.PERCENTRANK.INC(Table4[Proximity to groceries (PMD)],Table4[[#This Row],[Proximity to groceries (PMD)]]),"")</f>
        <v>0.70499999999999996</v>
      </c>
      <c r="J1557" s="3">
        <f>IFERROR(_xlfn.PERCENTRANK.INC(Table4[Percentage of income from government transfers (Census)],Table4[[#This Row],[Percentage of income from government transfers (Census)]]),"")</f>
        <v>8.7999999999999995E-2</v>
      </c>
      <c r="K1557" s="3">
        <f>IFERROR(_xlfn.PERCENTRANK.INC(Table4[Percentage of households that are renting (Census)],Table4[[#This Row],[Percentage of households that are renting (Census)]]),"")</f>
        <v>0.60799999999999998</v>
      </c>
      <c r="L15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58" spans="2:12" x14ac:dyDescent="0.65">
      <c r="B1558" s="3">
        <v>35211909001</v>
      </c>
      <c r="C1558" s="3">
        <v>35211909</v>
      </c>
      <c r="D1558" s="3">
        <v>142</v>
      </c>
      <c r="E1558" s="3">
        <v>693</v>
      </c>
      <c r="F1558" s="3">
        <f>_xlfn.LET(
 _xlpm.DataPoint, _xlfn.XLOOKUP(Table4[[#This Row],[DBUID]],PMD[DBUID],PMD[Indexed_Proximity_To_Groceries],"",0),
 IF(_xlpm.DataPoint = "","",VALUE(_xlpm.DataPoint)))</f>
        <v>3.8511411005946398E-2</v>
      </c>
      <c r="G1558" s="4">
        <f>_xlfn.LET(
 _xlpm.DataPoint, _xlfn.XLOOKUP(Table4[[#This Row],[DAUID]],Census[ALT_GEO_CODE],Census[Percent_Of_Income_From_Goverment_Transfers],"",0),
 IF(_xlpm.DataPoint = "","",VALUE(_xlpm.DataPoint)))</f>
        <v>18.2</v>
      </c>
      <c r="H1558" s="4">
        <f>_xlfn.LET(
 _xlpm.DataPoint, _xlfn.XLOOKUP(Table4[[#This Row],[DAUID]],Census[ALT_GEO_CODE],Census[Percent_Renters],"",0),
 IF(_xlpm.DataPoint = "","",VALUE(_xlpm.DataPoint)))</f>
        <v>22.9</v>
      </c>
      <c r="I1558" s="3">
        <f>IFERROR(_xlfn.PERCENTRANK.INC(Table4[Proximity to groceries (PMD)],Table4[[#This Row],[Proximity to groceries (PMD)]]),"")</f>
        <v>0.70199999999999996</v>
      </c>
      <c r="J1558" s="3">
        <f>IFERROR(_xlfn.PERCENTRANK.INC(Table4[Percentage of income from government transfers (Census)],Table4[[#This Row],[Percentage of income from government transfers (Census)]]),"")</f>
        <v>0.93700000000000006</v>
      </c>
      <c r="K1558" s="3">
        <f>IFERROR(_xlfn.PERCENTRANK.INC(Table4[Percentage of households that are renting (Census)],Table4[[#This Row],[Percentage of households that are renting (Census)]]),"")</f>
        <v>0.82299999999999995</v>
      </c>
      <c r="L15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59" spans="2:12" x14ac:dyDescent="0.65">
      <c r="B1559" s="3">
        <v>35211909002</v>
      </c>
      <c r="C1559" s="3">
        <v>35211909</v>
      </c>
      <c r="D1559" s="3">
        <v>100</v>
      </c>
      <c r="E1559" s="3">
        <v>693</v>
      </c>
      <c r="F1559" s="3">
        <f>_xlfn.LET(
 _xlpm.DataPoint, _xlfn.XLOOKUP(Table4[[#This Row],[DBUID]],PMD[DBUID],PMD[Indexed_Proximity_To_Groceries],"",0),
 IF(_xlpm.DataPoint = "","",VALUE(_xlpm.DataPoint)))</f>
        <v>1.55960989623925E-2</v>
      </c>
      <c r="G1559" s="4">
        <f>_xlfn.LET(
 _xlpm.DataPoint, _xlfn.XLOOKUP(Table4[[#This Row],[DAUID]],Census[ALT_GEO_CODE],Census[Percent_Of_Income_From_Goverment_Transfers],"",0),
 IF(_xlpm.DataPoint = "","",VALUE(_xlpm.DataPoint)))</f>
        <v>18.2</v>
      </c>
      <c r="H1559" s="4">
        <f>_xlfn.LET(
 _xlpm.DataPoint, _xlfn.XLOOKUP(Table4[[#This Row],[DAUID]],Census[ALT_GEO_CODE],Census[Percent_Renters],"",0),
 IF(_xlpm.DataPoint = "","",VALUE(_xlpm.DataPoint)))</f>
        <v>22.9</v>
      </c>
      <c r="I1559" s="3">
        <f>IFERROR(_xlfn.PERCENTRANK.INC(Table4[Proximity to groceries (PMD)],Table4[[#This Row],[Proximity to groceries (PMD)]]),"")</f>
        <v>0.35699999999999998</v>
      </c>
      <c r="J1559" s="3">
        <f>IFERROR(_xlfn.PERCENTRANK.INC(Table4[Percentage of income from government transfers (Census)],Table4[[#This Row],[Percentage of income from government transfers (Census)]]),"")</f>
        <v>0.93700000000000006</v>
      </c>
      <c r="K1559" s="3">
        <f>IFERROR(_xlfn.PERCENTRANK.INC(Table4[Percentage of households that are renting (Census)],Table4[[#This Row],[Percentage of households that are renting (Census)]]),"")</f>
        <v>0.82299999999999995</v>
      </c>
      <c r="L15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60" spans="2:12" x14ac:dyDescent="0.65">
      <c r="B1560" s="3">
        <v>35211909003</v>
      </c>
      <c r="C1560" s="3">
        <v>35211909</v>
      </c>
      <c r="D1560" s="3">
        <v>94</v>
      </c>
      <c r="E1560" s="3">
        <v>693</v>
      </c>
      <c r="F1560" s="3">
        <f>_xlfn.LET(
 _xlpm.DataPoint, _xlfn.XLOOKUP(Table4[[#This Row],[DBUID]],PMD[DBUID],PMD[Indexed_Proximity_To_Groceries],"",0),
 IF(_xlpm.DataPoint = "","",VALUE(_xlpm.DataPoint)))</f>
        <v>1.9513800234479298E-2</v>
      </c>
      <c r="G1560" s="4">
        <f>_xlfn.LET(
 _xlpm.DataPoint, _xlfn.XLOOKUP(Table4[[#This Row],[DAUID]],Census[ALT_GEO_CODE],Census[Percent_Of_Income_From_Goverment_Transfers],"",0),
 IF(_xlpm.DataPoint = "","",VALUE(_xlpm.DataPoint)))</f>
        <v>18.2</v>
      </c>
      <c r="H1560" s="4">
        <f>_xlfn.LET(
 _xlpm.DataPoint, _xlfn.XLOOKUP(Table4[[#This Row],[DAUID]],Census[ALT_GEO_CODE],Census[Percent_Renters],"",0),
 IF(_xlpm.DataPoint = "","",VALUE(_xlpm.DataPoint)))</f>
        <v>22.9</v>
      </c>
      <c r="I1560" s="3">
        <f>IFERROR(_xlfn.PERCENTRANK.INC(Table4[Proximity to groceries (PMD)],Table4[[#This Row],[Proximity to groceries (PMD)]]),"")</f>
        <v>0.439</v>
      </c>
      <c r="J1560" s="3">
        <f>IFERROR(_xlfn.PERCENTRANK.INC(Table4[Percentage of income from government transfers (Census)],Table4[[#This Row],[Percentage of income from government transfers (Census)]]),"")</f>
        <v>0.93700000000000006</v>
      </c>
      <c r="K1560" s="3">
        <f>IFERROR(_xlfn.PERCENTRANK.INC(Table4[Percentage of households that are renting (Census)],Table4[[#This Row],[Percentage of households that are renting (Census)]]),"")</f>
        <v>0.82299999999999995</v>
      </c>
      <c r="L15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61" spans="2:12" x14ac:dyDescent="0.65">
      <c r="B1561" s="3">
        <v>35211909004</v>
      </c>
      <c r="C1561" s="3">
        <v>35211909</v>
      </c>
      <c r="D1561" s="3">
        <v>55</v>
      </c>
      <c r="E1561" s="3">
        <v>693</v>
      </c>
      <c r="F1561" s="3">
        <f>_xlfn.LET(
 _xlpm.DataPoint, _xlfn.XLOOKUP(Table4[[#This Row],[DBUID]],PMD[DBUID],PMD[Indexed_Proximity_To_Groceries],"",0),
 IF(_xlpm.DataPoint = "","",VALUE(_xlpm.DataPoint)))</f>
        <v>8.3271132382362993E-3</v>
      </c>
      <c r="G1561" s="4">
        <f>_xlfn.LET(
 _xlpm.DataPoint, _xlfn.XLOOKUP(Table4[[#This Row],[DAUID]],Census[ALT_GEO_CODE],Census[Percent_Of_Income_From_Goverment_Transfers],"",0),
 IF(_xlpm.DataPoint = "","",VALUE(_xlpm.DataPoint)))</f>
        <v>18.2</v>
      </c>
      <c r="H1561" s="4">
        <f>_xlfn.LET(
 _xlpm.DataPoint, _xlfn.XLOOKUP(Table4[[#This Row],[DAUID]],Census[ALT_GEO_CODE],Census[Percent_Renters],"",0),
 IF(_xlpm.DataPoint = "","",VALUE(_xlpm.DataPoint)))</f>
        <v>22.9</v>
      </c>
      <c r="I1561" s="3">
        <f>IFERROR(_xlfn.PERCENTRANK.INC(Table4[Proximity to groceries (PMD)],Table4[[#This Row],[Proximity to groceries (PMD)]]),"")</f>
        <v>0.192</v>
      </c>
      <c r="J1561" s="3">
        <f>IFERROR(_xlfn.PERCENTRANK.INC(Table4[Percentage of income from government transfers (Census)],Table4[[#This Row],[Percentage of income from government transfers (Census)]]),"")</f>
        <v>0.93700000000000006</v>
      </c>
      <c r="K1561" s="3">
        <f>IFERROR(_xlfn.PERCENTRANK.INC(Table4[Percentage of households that are renting (Census)],Table4[[#This Row],[Percentage of households that are renting (Census)]]),"")</f>
        <v>0.82299999999999995</v>
      </c>
      <c r="L15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62" spans="2:12" x14ac:dyDescent="0.65">
      <c r="B1562" s="3">
        <v>35211909005</v>
      </c>
      <c r="C1562" s="3">
        <v>35211909</v>
      </c>
      <c r="D1562" s="3">
        <v>188</v>
      </c>
      <c r="E1562" s="3">
        <v>693</v>
      </c>
      <c r="F1562" s="3">
        <f>_xlfn.LET(
 _xlpm.DataPoint, _xlfn.XLOOKUP(Table4[[#This Row],[DBUID]],PMD[DBUID],PMD[Indexed_Proximity_To_Groceries],"",0),
 IF(_xlpm.DataPoint = "","",VALUE(_xlpm.DataPoint)))</f>
        <v>8.7971311897435001E-3</v>
      </c>
      <c r="G1562" s="4">
        <f>_xlfn.LET(
 _xlpm.DataPoint, _xlfn.XLOOKUP(Table4[[#This Row],[DAUID]],Census[ALT_GEO_CODE],Census[Percent_Of_Income_From_Goverment_Transfers],"",0),
 IF(_xlpm.DataPoint = "","",VALUE(_xlpm.DataPoint)))</f>
        <v>18.2</v>
      </c>
      <c r="H1562" s="4">
        <f>_xlfn.LET(
 _xlpm.DataPoint, _xlfn.XLOOKUP(Table4[[#This Row],[DAUID]],Census[ALT_GEO_CODE],Census[Percent_Renters],"",0),
 IF(_xlpm.DataPoint = "","",VALUE(_xlpm.DataPoint)))</f>
        <v>22.9</v>
      </c>
      <c r="I1562" s="3">
        <f>IFERROR(_xlfn.PERCENTRANK.INC(Table4[Proximity to groceries (PMD)],Table4[[#This Row],[Proximity to groceries (PMD)]]),"")</f>
        <v>0.21</v>
      </c>
      <c r="J1562" s="3">
        <f>IFERROR(_xlfn.PERCENTRANK.INC(Table4[Percentage of income from government transfers (Census)],Table4[[#This Row],[Percentage of income from government transfers (Census)]]),"")</f>
        <v>0.93700000000000006</v>
      </c>
      <c r="K1562" s="3">
        <f>IFERROR(_xlfn.PERCENTRANK.INC(Table4[Percentage of households that are renting (Census)],Table4[[#This Row],[Percentage of households that are renting (Census)]]),"")</f>
        <v>0.82299999999999995</v>
      </c>
      <c r="L15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63" spans="2:12" x14ac:dyDescent="0.65">
      <c r="B1563" s="3">
        <v>35211909006</v>
      </c>
      <c r="C1563" s="3">
        <v>35211909</v>
      </c>
      <c r="D1563" s="3">
        <v>114</v>
      </c>
      <c r="E1563" s="3">
        <v>693</v>
      </c>
      <c r="F1563" s="3">
        <f>_xlfn.LET(
 _xlpm.DataPoint, _xlfn.XLOOKUP(Table4[[#This Row],[DBUID]],PMD[DBUID],PMD[Indexed_Proximity_To_Groceries],"",0),
 IF(_xlpm.DataPoint = "","",VALUE(_xlpm.DataPoint)))</f>
        <v>1.3722432933282401E-2</v>
      </c>
      <c r="G1563" s="4">
        <f>_xlfn.LET(
 _xlpm.DataPoint, _xlfn.XLOOKUP(Table4[[#This Row],[DAUID]],Census[ALT_GEO_CODE],Census[Percent_Of_Income_From_Goverment_Transfers],"",0),
 IF(_xlpm.DataPoint = "","",VALUE(_xlpm.DataPoint)))</f>
        <v>18.2</v>
      </c>
      <c r="H1563" s="4">
        <f>_xlfn.LET(
 _xlpm.DataPoint, _xlfn.XLOOKUP(Table4[[#This Row],[DAUID]],Census[ALT_GEO_CODE],Census[Percent_Renters],"",0),
 IF(_xlpm.DataPoint = "","",VALUE(_xlpm.DataPoint)))</f>
        <v>22.9</v>
      </c>
      <c r="I1563" s="3">
        <f>IFERROR(_xlfn.PERCENTRANK.INC(Table4[Proximity to groceries (PMD)],Table4[[#This Row],[Proximity to groceries (PMD)]]),"")</f>
        <v>0.314</v>
      </c>
      <c r="J1563" s="3">
        <f>IFERROR(_xlfn.PERCENTRANK.INC(Table4[Percentage of income from government transfers (Census)],Table4[[#This Row],[Percentage of income from government transfers (Census)]]),"")</f>
        <v>0.93700000000000006</v>
      </c>
      <c r="K1563" s="3">
        <f>IFERROR(_xlfn.PERCENTRANK.INC(Table4[Percentage of households that are renting (Census)],Table4[[#This Row],[Percentage of households that are renting (Census)]]),"")</f>
        <v>0.82299999999999995</v>
      </c>
      <c r="L15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64" spans="2:12" x14ac:dyDescent="0.65">
      <c r="B1564" s="3">
        <v>35211910001</v>
      </c>
      <c r="C1564" s="3">
        <v>35211910</v>
      </c>
      <c r="D1564" s="3">
        <v>151</v>
      </c>
      <c r="E1564" s="3">
        <v>877</v>
      </c>
      <c r="F1564" s="3">
        <f>_xlfn.LET(
 _xlpm.DataPoint, _xlfn.XLOOKUP(Table4[[#This Row],[DBUID]],PMD[DBUID],PMD[Indexed_Proximity_To_Groceries],"",0),
 IF(_xlpm.DataPoint = "","",VALUE(_xlpm.DataPoint)))</f>
        <v>6.6761687885342003E-3</v>
      </c>
      <c r="G1564" s="4">
        <f>_xlfn.LET(
 _xlpm.DataPoint, _xlfn.XLOOKUP(Table4[[#This Row],[DAUID]],Census[ALT_GEO_CODE],Census[Percent_Of_Income_From_Goverment_Transfers],"",0),
 IF(_xlpm.DataPoint = "","",VALUE(_xlpm.DataPoint)))</f>
        <v>12.5</v>
      </c>
      <c r="H1564" s="4">
        <f>_xlfn.LET(
 _xlpm.DataPoint, _xlfn.XLOOKUP(Table4[[#This Row],[DAUID]],Census[ALT_GEO_CODE],Census[Percent_Renters],"",0),
 IF(_xlpm.DataPoint = "","",VALUE(_xlpm.DataPoint)))</f>
        <v>13.6</v>
      </c>
      <c r="I1564" s="3">
        <f>IFERROR(_xlfn.PERCENTRANK.INC(Table4[Proximity to groceries (PMD)],Table4[[#This Row],[Proximity to groceries (PMD)]]),"")</f>
        <v>0.14699999999999999</v>
      </c>
      <c r="J1564" s="3">
        <f>IFERROR(_xlfn.PERCENTRANK.INC(Table4[Percentage of income from government transfers (Census)],Table4[[#This Row],[Percentage of income from government transfers (Census)]]),"")</f>
        <v>0.59899999999999998</v>
      </c>
      <c r="K1564" s="3">
        <f>IFERROR(_xlfn.PERCENTRANK.INC(Table4[Percentage of households that are renting (Census)],Table4[[#This Row],[Percentage of households that are renting (Census)]]),"")</f>
        <v>0.46500000000000002</v>
      </c>
      <c r="L15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65" spans="2:12" x14ac:dyDescent="0.65">
      <c r="B1565" s="3">
        <v>35211910002</v>
      </c>
      <c r="C1565" s="3">
        <v>35211910</v>
      </c>
      <c r="D1565" s="3">
        <v>141</v>
      </c>
      <c r="E1565" s="3">
        <v>877</v>
      </c>
      <c r="F1565" s="3">
        <f>_xlfn.LET(
 _xlpm.DataPoint, _xlfn.XLOOKUP(Table4[[#This Row],[DBUID]],PMD[DBUID],PMD[Indexed_Proximity_To_Groceries],"",0),
 IF(_xlpm.DataPoint = "","",VALUE(_xlpm.DataPoint)))</f>
        <v>6.3483218883538996E-3</v>
      </c>
      <c r="G1565" s="4">
        <f>_xlfn.LET(
 _xlpm.DataPoint, _xlfn.XLOOKUP(Table4[[#This Row],[DAUID]],Census[ALT_GEO_CODE],Census[Percent_Of_Income_From_Goverment_Transfers],"",0),
 IF(_xlpm.DataPoint = "","",VALUE(_xlpm.DataPoint)))</f>
        <v>12.5</v>
      </c>
      <c r="H1565" s="4">
        <f>_xlfn.LET(
 _xlpm.DataPoint, _xlfn.XLOOKUP(Table4[[#This Row],[DAUID]],Census[ALT_GEO_CODE],Census[Percent_Renters],"",0),
 IF(_xlpm.DataPoint = "","",VALUE(_xlpm.DataPoint)))</f>
        <v>13.6</v>
      </c>
      <c r="I1565" s="3">
        <f>IFERROR(_xlfn.PERCENTRANK.INC(Table4[Proximity to groceries (PMD)],Table4[[#This Row],[Proximity to groceries (PMD)]]),"")</f>
        <v>0.13600000000000001</v>
      </c>
      <c r="J1565" s="3">
        <f>IFERROR(_xlfn.PERCENTRANK.INC(Table4[Percentage of income from government transfers (Census)],Table4[[#This Row],[Percentage of income from government transfers (Census)]]),"")</f>
        <v>0.59899999999999998</v>
      </c>
      <c r="K1565" s="3">
        <f>IFERROR(_xlfn.PERCENTRANK.INC(Table4[Percentage of households that are renting (Census)],Table4[[#This Row],[Percentage of households that are renting (Census)]]),"")</f>
        <v>0.46500000000000002</v>
      </c>
      <c r="L15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66" spans="2:12" x14ac:dyDescent="0.65">
      <c r="B1566" s="3">
        <v>35211910003</v>
      </c>
      <c r="C1566" s="3">
        <v>35211910</v>
      </c>
      <c r="D1566" s="3">
        <v>135</v>
      </c>
      <c r="E1566" s="3">
        <v>877</v>
      </c>
      <c r="F1566" s="3">
        <f>_xlfn.LET(
 _xlpm.DataPoint, _xlfn.XLOOKUP(Table4[[#This Row],[DBUID]],PMD[DBUID],PMD[Indexed_Proximity_To_Groceries],"",0),
 IF(_xlpm.DataPoint = "","",VALUE(_xlpm.DataPoint)))</f>
        <v>6.4797004267929002E-3</v>
      </c>
      <c r="G1566" s="4">
        <f>_xlfn.LET(
 _xlpm.DataPoint, _xlfn.XLOOKUP(Table4[[#This Row],[DAUID]],Census[ALT_GEO_CODE],Census[Percent_Of_Income_From_Goverment_Transfers],"",0),
 IF(_xlpm.DataPoint = "","",VALUE(_xlpm.DataPoint)))</f>
        <v>12.5</v>
      </c>
      <c r="H1566" s="4">
        <f>_xlfn.LET(
 _xlpm.DataPoint, _xlfn.XLOOKUP(Table4[[#This Row],[DAUID]],Census[ALT_GEO_CODE],Census[Percent_Renters],"",0),
 IF(_xlpm.DataPoint = "","",VALUE(_xlpm.DataPoint)))</f>
        <v>13.6</v>
      </c>
      <c r="I1566" s="3">
        <f>IFERROR(_xlfn.PERCENTRANK.INC(Table4[Proximity to groceries (PMD)],Table4[[#This Row],[Proximity to groceries (PMD)]]),"")</f>
        <v>0.14000000000000001</v>
      </c>
      <c r="J1566" s="3">
        <f>IFERROR(_xlfn.PERCENTRANK.INC(Table4[Percentage of income from government transfers (Census)],Table4[[#This Row],[Percentage of income from government transfers (Census)]]),"")</f>
        <v>0.59899999999999998</v>
      </c>
      <c r="K1566" s="3">
        <f>IFERROR(_xlfn.PERCENTRANK.INC(Table4[Percentage of households that are renting (Census)],Table4[[#This Row],[Percentage of households that are renting (Census)]]),"")</f>
        <v>0.46500000000000002</v>
      </c>
      <c r="L15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67" spans="2:12" x14ac:dyDescent="0.65">
      <c r="B1567" s="3">
        <v>35211910004</v>
      </c>
      <c r="C1567" s="3">
        <v>35211910</v>
      </c>
      <c r="D1567" s="3">
        <v>169</v>
      </c>
      <c r="E1567" s="3">
        <v>877</v>
      </c>
      <c r="F1567" s="3">
        <f>_xlfn.LET(
 _xlpm.DataPoint, _xlfn.XLOOKUP(Table4[[#This Row],[DBUID]],PMD[DBUID],PMD[Indexed_Proximity_To_Groceries],"",0),
 IF(_xlpm.DataPoint = "","",VALUE(_xlpm.DataPoint)))</f>
        <v>5.9164240065763003E-3</v>
      </c>
      <c r="G1567" s="4">
        <f>_xlfn.LET(
 _xlpm.DataPoint, _xlfn.XLOOKUP(Table4[[#This Row],[DAUID]],Census[ALT_GEO_CODE],Census[Percent_Of_Income_From_Goverment_Transfers],"",0),
 IF(_xlpm.DataPoint = "","",VALUE(_xlpm.DataPoint)))</f>
        <v>12.5</v>
      </c>
      <c r="H1567" s="4">
        <f>_xlfn.LET(
 _xlpm.DataPoint, _xlfn.XLOOKUP(Table4[[#This Row],[DAUID]],Census[ALT_GEO_CODE],Census[Percent_Renters],"",0),
 IF(_xlpm.DataPoint = "","",VALUE(_xlpm.DataPoint)))</f>
        <v>13.6</v>
      </c>
      <c r="I1567" s="3">
        <f>IFERROR(_xlfn.PERCENTRANK.INC(Table4[Proximity to groceries (PMD)],Table4[[#This Row],[Proximity to groceries (PMD)]]),"")</f>
        <v>0.121</v>
      </c>
      <c r="J1567" s="3">
        <f>IFERROR(_xlfn.PERCENTRANK.INC(Table4[Percentage of income from government transfers (Census)],Table4[[#This Row],[Percentage of income from government transfers (Census)]]),"")</f>
        <v>0.59899999999999998</v>
      </c>
      <c r="K1567" s="3">
        <f>IFERROR(_xlfn.PERCENTRANK.INC(Table4[Percentage of households that are renting (Census)],Table4[[#This Row],[Percentage of households that are renting (Census)]]),"")</f>
        <v>0.46500000000000002</v>
      </c>
      <c r="L15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68" spans="2:12" x14ac:dyDescent="0.65">
      <c r="B1568" s="3">
        <v>35211910005</v>
      </c>
      <c r="C1568" s="3">
        <v>35211910</v>
      </c>
      <c r="D1568" s="3">
        <v>107</v>
      </c>
      <c r="E1568" s="3">
        <v>877</v>
      </c>
      <c r="F1568" s="3">
        <f>_xlfn.LET(
 _xlpm.DataPoint, _xlfn.XLOOKUP(Table4[[#This Row],[DBUID]],PMD[DBUID],PMD[Indexed_Proximity_To_Groceries],"",0),
 IF(_xlpm.DataPoint = "","",VALUE(_xlpm.DataPoint)))</f>
        <v>6.451569114391E-3</v>
      </c>
      <c r="G1568" s="4">
        <f>_xlfn.LET(
 _xlpm.DataPoint, _xlfn.XLOOKUP(Table4[[#This Row],[DAUID]],Census[ALT_GEO_CODE],Census[Percent_Of_Income_From_Goverment_Transfers],"",0),
 IF(_xlpm.DataPoint = "","",VALUE(_xlpm.DataPoint)))</f>
        <v>12.5</v>
      </c>
      <c r="H1568" s="4">
        <f>_xlfn.LET(
 _xlpm.DataPoint, _xlfn.XLOOKUP(Table4[[#This Row],[DAUID]],Census[ALT_GEO_CODE],Census[Percent_Renters],"",0),
 IF(_xlpm.DataPoint = "","",VALUE(_xlpm.DataPoint)))</f>
        <v>13.6</v>
      </c>
      <c r="I1568" s="3">
        <f>IFERROR(_xlfn.PERCENTRANK.INC(Table4[Proximity to groceries (PMD)],Table4[[#This Row],[Proximity to groceries (PMD)]]),"")</f>
        <v>0.13900000000000001</v>
      </c>
      <c r="J1568" s="3">
        <f>IFERROR(_xlfn.PERCENTRANK.INC(Table4[Percentage of income from government transfers (Census)],Table4[[#This Row],[Percentage of income from government transfers (Census)]]),"")</f>
        <v>0.59899999999999998</v>
      </c>
      <c r="K1568" s="3">
        <f>IFERROR(_xlfn.PERCENTRANK.INC(Table4[Percentage of households that are renting (Census)],Table4[[#This Row],[Percentage of households that are renting (Census)]]),"")</f>
        <v>0.46500000000000002</v>
      </c>
      <c r="L15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69" spans="2:12" x14ac:dyDescent="0.65">
      <c r="B1569" s="3">
        <v>35211910006</v>
      </c>
      <c r="C1569" s="3">
        <v>35211910</v>
      </c>
      <c r="D1569" s="3">
        <v>174</v>
      </c>
      <c r="E1569" s="3">
        <v>877</v>
      </c>
      <c r="F1569" s="3">
        <f>_xlfn.LET(
 _xlpm.DataPoint, _xlfn.XLOOKUP(Table4[[#This Row],[DBUID]],PMD[DBUID],PMD[Indexed_Proximity_To_Groceries],"",0),
 IF(_xlpm.DataPoint = "","",VALUE(_xlpm.DataPoint)))</f>
        <v>7.5057558812562002E-3</v>
      </c>
      <c r="G1569" s="4">
        <f>_xlfn.LET(
 _xlpm.DataPoint, _xlfn.XLOOKUP(Table4[[#This Row],[DAUID]],Census[ALT_GEO_CODE],Census[Percent_Of_Income_From_Goverment_Transfers],"",0),
 IF(_xlpm.DataPoint = "","",VALUE(_xlpm.DataPoint)))</f>
        <v>12.5</v>
      </c>
      <c r="H1569" s="4">
        <f>_xlfn.LET(
 _xlpm.DataPoint, _xlfn.XLOOKUP(Table4[[#This Row],[DAUID]],Census[ALT_GEO_CODE],Census[Percent_Renters],"",0),
 IF(_xlpm.DataPoint = "","",VALUE(_xlpm.DataPoint)))</f>
        <v>13.6</v>
      </c>
      <c r="I1569" s="3">
        <f>IFERROR(_xlfn.PERCENTRANK.INC(Table4[Proximity to groceries (PMD)],Table4[[#This Row],[Proximity to groceries (PMD)]]),"")</f>
        <v>0.16600000000000001</v>
      </c>
      <c r="J1569" s="3">
        <f>IFERROR(_xlfn.PERCENTRANK.INC(Table4[Percentage of income from government transfers (Census)],Table4[[#This Row],[Percentage of income from government transfers (Census)]]),"")</f>
        <v>0.59899999999999998</v>
      </c>
      <c r="K1569" s="3">
        <f>IFERROR(_xlfn.PERCENTRANK.INC(Table4[Percentage of households that are renting (Census)],Table4[[#This Row],[Percentage of households that are renting (Census)]]),"")</f>
        <v>0.46500000000000002</v>
      </c>
      <c r="L15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70" spans="2:12" x14ac:dyDescent="0.65">
      <c r="B1570" s="3">
        <v>35211911001</v>
      </c>
      <c r="C1570" s="3">
        <v>35211911</v>
      </c>
      <c r="D1570" s="3">
        <v>91</v>
      </c>
      <c r="E1570" s="3">
        <v>1218</v>
      </c>
      <c r="F1570" s="3">
        <f>_xlfn.LET(
 _xlpm.DataPoint, _xlfn.XLOOKUP(Table4[[#This Row],[DBUID]],PMD[DBUID],PMD[Indexed_Proximity_To_Groceries],"",0),
 IF(_xlpm.DataPoint = "","",VALUE(_xlpm.DataPoint)))</f>
        <v>2.3715959580881699E-2</v>
      </c>
      <c r="G1570" s="4">
        <f>_xlfn.LET(
 _xlpm.DataPoint, _xlfn.XLOOKUP(Table4[[#This Row],[DAUID]],Census[ALT_GEO_CODE],Census[Percent_Of_Income_From_Goverment_Transfers],"",0),
 IF(_xlpm.DataPoint = "","",VALUE(_xlpm.DataPoint)))</f>
        <v>12</v>
      </c>
      <c r="H1570" s="4">
        <f>_xlfn.LET(
 _xlpm.DataPoint, _xlfn.XLOOKUP(Table4[[#This Row],[DAUID]],Census[ALT_GEO_CODE],Census[Percent_Renters],"",0),
 IF(_xlpm.DataPoint = "","",VALUE(_xlpm.DataPoint)))</f>
        <v>6.2</v>
      </c>
      <c r="I1570" s="3">
        <f>IFERROR(_xlfn.PERCENTRANK.INC(Table4[Proximity to groceries (PMD)],Table4[[#This Row],[Proximity to groceries (PMD)]]),"")</f>
        <v>0.51100000000000001</v>
      </c>
      <c r="J1570" s="3">
        <f>IFERROR(_xlfn.PERCENTRANK.INC(Table4[Percentage of income from government transfers (Census)],Table4[[#This Row],[Percentage of income from government transfers (Census)]]),"")</f>
        <v>0.51900000000000002</v>
      </c>
      <c r="K1570" s="3">
        <f>IFERROR(_xlfn.PERCENTRANK.INC(Table4[Percentage of households that are renting (Census)],Table4[[#This Row],[Percentage of households that are renting (Census)]]),"")</f>
        <v>0.13900000000000001</v>
      </c>
      <c r="L15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71" spans="2:12" x14ac:dyDescent="0.65">
      <c r="B1571" s="3">
        <v>35211911002</v>
      </c>
      <c r="C1571" s="3">
        <v>35211911</v>
      </c>
      <c r="D1571" s="3">
        <v>1127</v>
      </c>
      <c r="E1571" s="3">
        <v>1218</v>
      </c>
      <c r="F1571" s="3">
        <f>_xlfn.LET(
 _xlpm.DataPoint, _xlfn.XLOOKUP(Table4[[#This Row],[DBUID]],PMD[DBUID],PMD[Indexed_Proximity_To_Groceries],"",0),
 IF(_xlpm.DataPoint = "","",VALUE(_xlpm.DataPoint)))</f>
        <v>8.4796853730380005E-3</v>
      </c>
      <c r="G1571" s="4">
        <f>_xlfn.LET(
 _xlpm.DataPoint, _xlfn.XLOOKUP(Table4[[#This Row],[DAUID]],Census[ALT_GEO_CODE],Census[Percent_Of_Income_From_Goverment_Transfers],"",0),
 IF(_xlpm.DataPoint = "","",VALUE(_xlpm.DataPoint)))</f>
        <v>12</v>
      </c>
      <c r="H1571" s="4">
        <f>_xlfn.LET(
 _xlpm.DataPoint, _xlfn.XLOOKUP(Table4[[#This Row],[DAUID]],Census[ALT_GEO_CODE],Census[Percent_Renters],"",0),
 IF(_xlpm.DataPoint = "","",VALUE(_xlpm.DataPoint)))</f>
        <v>6.2</v>
      </c>
      <c r="I1571" s="3">
        <f>IFERROR(_xlfn.PERCENTRANK.INC(Table4[Proximity to groceries (PMD)],Table4[[#This Row],[Proximity to groceries (PMD)]]),"")</f>
        <v>0.19800000000000001</v>
      </c>
      <c r="J1571" s="3">
        <f>IFERROR(_xlfn.PERCENTRANK.INC(Table4[Percentage of income from government transfers (Census)],Table4[[#This Row],[Percentage of income from government transfers (Census)]]),"")</f>
        <v>0.51900000000000002</v>
      </c>
      <c r="K1571" s="3">
        <f>IFERROR(_xlfn.PERCENTRANK.INC(Table4[Percentage of households that are renting (Census)],Table4[[#This Row],[Percentage of households that are renting (Census)]]),"")</f>
        <v>0.13900000000000001</v>
      </c>
      <c r="L157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0.38676946120863631</v>
      </c>
    </row>
    <row r="1572" spans="2:12" x14ac:dyDescent="0.65">
      <c r="B1572" s="3">
        <v>35211912001</v>
      </c>
      <c r="C1572" s="3">
        <v>35211912</v>
      </c>
      <c r="D1572" s="3">
        <v>370</v>
      </c>
      <c r="E1572" s="3">
        <v>512</v>
      </c>
      <c r="F1572" s="3">
        <f>_xlfn.LET(
 _xlpm.DataPoint, _xlfn.XLOOKUP(Table4[[#This Row],[DBUID]],PMD[DBUID],PMD[Indexed_Proximity_To_Groceries],"",0),
 IF(_xlpm.DataPoint = "","",VALUE(_xlpm.DataPoint)))</f>
        <v>2.305295870405E-3</v>
      </c>
      <c r="G1572" s="4">
        <f>_xlfn.LET(
 _xlpm.DataPoint, _xlfn.XLOOKUP(Table4[[#This Row],[DAUID]],Census[ALT_GEO_CODE],Census[Percent_Of_Income_From_Goverment_Transfers],"",0),
 IF(_xlpm.DataPoint = "","",VALUE(_xlpm.DataPoint)))</f>
        <v>10.4</v>
      </c>
      <c r="H1572" s="4">
        <f>_xlfn.LET(
 _xlpm.DataPoint, _xlfn.XLOOKUP(Table4[[#This Row],[DAUID]],Census[ALT_GEO_CODE],Census[Percent_Renters],"",0),
 IF(_xlpm.DataPoint = "","",VALUE(_xlpm.DataPoint)))</f>
        <v>0</v>
      </c>
      <c r="I1572" s="3">
        <f>IFERROR(_xlfn.PERCENTRANK.INC(Table4[Proximity to groceries (PMD)],Table4[[#This Row],[Proximity to groceries (PMD)]]),"")</f>
        <v>3.3000000000000002E-2</v>
      </c>
      <c r="J1572" s="3">
        <f>IFERROR(_xlfn.PERCENTRANK.INC(Table4[Percentage of income from government transfers (Census)],Table4[[#This Row],[Percentage of income from government transfers (Census)]]),"")</f>
        <v>0.312</v>
      </c>
      <c r="K1572" s="3">
        <f>IFERROR(_xlfn.PERCENTRANK.INC(Table4[Percentage of households that are renting (Census)],Table4[[#This Row],[Percentage of households that are renting (Census)]]),"")</f>
        <v>0</v>
      </c>
      <c r="L157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1573" spans="2:12" x14ac:dyDescent="0.65">
      <c r="B1573" s="3">
        <v>35211912002</v>
      </c>
      <c r="C1573" s="3">
        <v>35211912</v>
      </c>
      <c r="D1573" s="3">
        <v>142</v>
      </c>
      <c r="E1573" s="3">
        <v>512</v>
      </c>
      <c r="F1573" s="3">
        <f>_xlfn.LET(
 _xlpm.DataPoint, _xlfn.XLOOKUP(Table4[[#This Row],[DBUID]],PMD[DBUID],PMD[Indexed_Proximity_To_Groceries],"",0),
 IF(_xlpm.DataPoint = "","",VALUE(_xlpm.DataPoint)))</f>
        <v>2.4937317215975E-3</v>
      </c>
      <c r="G1573" s="4">
        <f>_xlfn.LET(
 _xlpm.DataPoint, _xlfn.XLOOKUP(Table4[[#This Row],[DAUID]],Census[ALT_GEO_CODE],Census[Percent_Of_Income_From_Goverment_Transfers],"",0),
 IF(_xlpm.DataPoint = "","",VALUE(_xlpm.DataPoint)))</f>
        <v>10.4</v>
      </c>
      <c r="H1573" s="4">
        <f>_xlfn.LET(
 _xlpm.DataPoint, _xlfn.XLOOKUP(Table4[[#This Row],[DAUID]],Census[ALT_GEO_CODE],Census[Percent_Renters],"",0),
 IF(_xlpm.DataPoint = "","",VALUE(_xlpm.DataPoint)))</f>
        <v>0</v>
      </c>
      <c r="I1573" s="3">
        <f>IFERROR(_xlfn.PERCENTRANK.INC(Table4[Proximity to groceries (PMD)],Table4[[#This Row],[Proximity to groceries (PMD)]]),"")</f>
        <v>3.6999999999999998E-2</v>
      </c>
      <c r="J1573" s="3">
        <f>IFERROR(_xlfn.PERCENTRANK.INC(Table4[Percentage of income from government transfers (Census)],Table4[[#This Row],[Percentage of income from government transfers (Census)]]),"")</f>
        <v>0.312</v>
      </c>
      <c r="K1573" s="3">
        <f>IFERROR(_xlfn.PERCENTRANK.INC(Table4[Percentage of households that are renting (Census)],Table4[[#This Row],[Percentage of households that are renting (Census)]]),"")</f>
        <v>0</v>
      </c>
      <c r="L15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74" spans="2:12" x14ac:dyDescent="0.65">
      <c r="B1574" s="3">
        <v>35211913001</v>
      </c>
      <c r="C1574" s="3">
        <v>35211913</v>
      </c>
      <c r="D1574" s="3">
        <v>143</v>
      </c>
      <c r="E1574" s="3">
        <v>744</v>
      </c>
      <c r="F1574" s="3">
        <f>_xlfn.LET(
 _xlpm.DataPoint, _xlfn.XLOOKUP(Table4[[#This Row],[DBUID]],PMD[DBUID],PMD[Indexed_Proximity_To_Groceries],"",0),
 IF(_xlpm.DataPoint = "","",VALUE(_xlpm.DataPoint)))</f>
        <v>3.1938806473243001E-3</v>
      </c>
      <c r="G1574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574" s="4">
        <f>_xlfn.LET(
 _xlpm.DataPoint, _xlfn.XLOOKUP(Table4[[#This Row],[DAUID]],Census[ALT_GEO_CODE],Census[Percent_Renters],"",0),
 IF(_xlpm.DataPoint = "","",VALUE(_xlpm.DataPoint)))</f>
        <v>10.3</v>
      </c>
      <c r="I1574" s="3">
        <f>IFERROR(_xlfn.PERCENTRANK.INC(Table4[Proximity to groceries (PMD)],Table4[[#This Row],[Proximity to groceries (PMD)]]),"")</f>
        <v>4.9000000000000002E-2</v>
      </c>
      <c r="J1574" s="3">
        <f>IFERROR(_xlfn.PERCENTRANK.INC(Table4[Percentage of income from government transfers (Census)],Table4[[#This Row],[Percentage of income from government transfers (Census)]]),"")</f>
        <v>0.188</v>
      </c>
      <c r="K1574" s="3">
        <f>IFERROR(_xlfn.PERCENTRANK.INC(Table4[Percentage of households that are renting (Census)],Table4[[#This Row],[Percentage of households that are renting (Census)]]),"")</f>
        <v>0.29499999999999998</v>
      </c>
      <c r="L15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75" spans="2:12" x14ac:dyDescent="0.65">
      <c r="B1575" s="3">
        <v>35211913002</v>
      </c>
      <c r="C1575" s="3">
        <v>35211913</v>
      </c>
      <c r="D1575" s="3">
        <v>365</v>
      </c>
      <c r="E1575" s="3">
        <v>744</v>
      </c>
      <c r="F1575" s="3">
        <f>_xlfn.LET(
 _xlpm.DataPoint, _xlfn.XLOOKUP(Table4[[#This Row],[DBUID]],PMD[DBUID],PMD[Indexed_Proximity_To_Groceries],"",0),
 IF(_xlpm.DataPoint = "","",VALUE(_xlpm.DataPoint)))</f>
        <v>1.8412112926539999E-3</v>
      </c>
      <c r="G1575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575" s="4">
        <f>_xlfn.LET(
 _xlpm.DataPoint, _xlfn.XLOOKUP(Table4[[#This Row],[DAUID]],Census[ALT_GEO_CODE],Census[Percent_Renters],"",0),
 IF(_xlpm.DataPoint = "","",VALUE(_xlpm.DataPoint)))</f>
        <v>10.3</v>
      </c>
      <c r="I1575" s="3">
        <f>IFERROR(_xlfn.PERCENTRANK.INC(Table4[Proximity to groceries (PMD)],Table4[[#This Row],[Proximity to groceries (PMD)]]),"")</f>
        <v>2.1000000000000001E-2</v>
      </c>
      <c r="J1575" s="3">
        <f>IFERROR(_xlfn.PERCENTRANK.INC(Table4[Percentage of income from government transfers (Census)],Table4[[#This Row],[Percentage of income from government transfers (Census)]]),"")</f>
        <v>0.188</v>
      </c>
      <c r="K1575" s="3">
        <f>IFERROR(_xlfn.PERCENTRANK.INC(Table4[Percentage of households that are renting (Census)],Table4[[#This Row],[Percentage of households that are renting (Census)]]),"")</f>
        <v>0.29499999999999998</v>
      </c>
      <c r="L157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0.37866414599977394</v>
      </c>
    </row>
    <row r="1576" spans="2:12" x14ac:dyDescent="0.65">
      <c r="B1576" s="3">
        <v>35211913003</v>
      </c>
      <c r="C1576" s="3">
        <v>35211913</v>
      </c>
      <c r="D1576" s="3">
        <v>170</v>
      </c>
      <c r="E1576" s="3">
        <v>744</v>
      </c>
      <c r="F1576" s="3">
        <f>_xlfn.LET(
 _xlpm.DataPoint, _xlfn.XLOOKUP(Table4[[#This Row],[DBUID]],PMD[DBUID],PMD[Indexed_Proximity_To_Groceries],"",0),
 IF(_xlpm.DataPoint = "","",VALUE(_xlpm.DataPoint)))</f>
        <v>5.3640155859506003E-3</v>
      </c>
      <c r="G1576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576" s="4">
        <f>_xlfn.LET(
 _xlpm.DataPoint, _xlfn.XLOOKUP(Table4[[#This Row],[DAUID]],Census[ALT_GEO_CODE],Census[Percent_Renters],"",0),
 IF(_xlpm.DataPoint = "","",VALUE(_xlpm.DataPoint)))</f>
        <v>10.3</v>
      </c>
      <c r="I1576" s="3">
        <f>IFERROR(_xlfn.PERCENTRANK.INC(Table4[Proximity to groceries (PMD)],Table4[[#This Row],[Proximity to groceries (PMD)]]),"")</f>
        <v>0.108</v>
      </c>
      <c r="J1576" s="3">
        <f>IFERROR(_xlfn.PERCENTRANK.INC(Table4[Percentage of income from government transfers (Census)],Table4[[#This Row],[Percentage of income from government transfers (Census)]]),"")</f>
        <v>0.188</v>
      </c>
      <c r="K1576" s="3">
        <f>IFERROR(_xlfn.PERCENTRANK.INC(Table4[Percentage of households that are renting (Census)],Table4[[#This Row],[Percentage of households that are renting (Census)]]),"")</f>
        <v>0.29499999999999998</v>
      </c>
      <c r="L15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77" spans="2:12" x14ac:dyDescent="0.65">
      <c r="B1577" s="3">
        <v>35211913004</v>
      </c>
      <c r="C1577" s="3">
        <v>35211913</v>
      </c>
      <c r="D1577" s="3">
        <v>66</v>
      </c>
      <c r="E1577" s="3">
        <v>744</v>
      </c>
      <c r="F1577" s="3">
        <f>_xlfn.LET(
 _xlpm.DataPoint, _xlfn.XLOOKUP(Table4[[#This Row],[DBUID]],PMD[DBUID],PMD[Indexed_Proximity_To_Groceries],"",0),
 IF(_xlpm.DataPoint = "","",VALUE(_xlpm.DataPoint)))</f>
        <v>3.0256709406460002E-3</v>
      </c>
      <c r="G1577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577" s="4">
        <f>_xlfn.LET(
 _xlpm.DataPoint, _xlfn.XLOOKUP(Table4[[#This Row],[DAUID]],Census[ALT_GEO_CODE],Census[Percent_Renters],"",0),
 IF(_xlpm.DataPoint = "","",VALUE(_xlpm.DataPoint)))</f>
        <v>10.3</v>
      </c>
      <c r="I1577" s="3">
        <f>IFERROR(_xlfn.PERCENTRANK.INC(Table4[Proximity to groceries (PMD)],Table4[[#This Row],[Proximity to groceries (PMD)]]),"")</f>
        <v>4.2999999999999997E-2</v>
      </c>
      <c r="J1577" s="3">
        <f>IFERROR(_xlfn.PERCENTRANK.INC(Table4[Percentage of income from government transfers (Census)],Table4[[#This Row],[Percentage of income from government transfers (Census)]]),"")</f>
        <v>0.188</v>
      </c>
      <c r="K1577" s="3">
        <f>IFERROR(_xlfn.PERCENTRANK.INC(Table4[Percentage of households that are renting (Census)],Table4[[#This Row],[Percentage of households that are renting (Census)]]),"")</f>
        <v>0.29499999999999998</v>
      </c>
      <c r="L15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78" spans="2:12" x14ac:dyDescent="0.65">
      <c r="B1578" s="3">
        <v>35211914001</v>
      </c>
      <c r="C1578" s="3">
        <v>35211914</v>
      </c>
      <c r="D1578" s="3">
        <v>100</v>
      </c>
      <c r="E1578" s="3">
        <v>623</v>
      </c>
      <c r="F1578" s="3">
        <f>_xlfn.LET(
 _xlpm.DataPoint, _xlfn.XLOOKUP(Table4[[#This Row],[DBUID]],PMD[DBUID],PMD[Indexed_Proximity_To_Groceries],"",0),
 IF(_xlpm.DataPoint = "","",VALUE(_xlpm.DataPoint)))</f>
        <v>1.5497747689258001E-3</v>
      </c>
      <c r="G1578" s="4">
        <f>_xlfn.LET(
 _xlpm.DataPoint, _xlfn.XLOOKUP(Table4[[#This Row],[DAUID]],Census[ALT_GEO_CODE],Census[Percent_Of_Income_From_Goverment_Transfers],"",0),
 IF(_xlpm.DataPoint = "","",VALUE(_xlpm.DataPoint)))</f>
        <v>12.2</v>
      </c>
      <c r="H1578" s="4">
        <f>_xlfn.LET(
 _xlpm.DataPoint, _xlfn.XLOOKUP(Table4[[#This Row],[DAUID]],Census[ALT_GEO_CODE],Census[Percent_Renters],"",0),
 IF(_xlpm.DataPoint = "","",VALUE(_xlpm.DataPoint)))</f>
        <v>5.7</v>
      </c>
      <c r="I1578" s="3">
        <f>IFERROR(_xlfn.PERCENTRANK.INC(Table4[Proximity to groceries (PMD)],Table4[[#This Row],[Proximity to groceries (PMD)]]),"")</f>
        <v>6.0000000000000001E-3</v>
      </c>
      <c r="J1578" s="3">
        <f>IFERROR(_xlfn.PERCENTRANK.INC(Table4[Percentage of income from government transfers (Census)],Table4[[#This Row],[Percentage of income from government transfers (Census)]]),"")</f>
        <v>0.55700000000000005</v>
      </c>
      <c r="K1578" s="3">
        <f>IFERROR(_xlfn.PERCENTRANK.INC(Table4[Percentage of households that are renting (Census)],Table4[[#This Row],[Percentage of households that are renting (Census)]]),"")</f>
        <v>0.11600000000000001</v>
      </c>
      <c r="L15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79" spans="2:12" x14ac:dyDescent="0.65">
      <c r="B1579" s="3">
        <v>35211914002</v>
      </c>
      <c r="C1579" s="3">
        <v>35211914</v>
      </c>
      <c r="D1579" s="3">
        <v>59</v>
      </c>
      <c r="E1579" s="3">
        <v>623</v>
      </c>
      <c r="F1579" s="3">
        <f>_xlfn.LET(
 _xlpm.DataPoint, _xlfn.XLOOKUP(Table4[[#This Row],[DBUID]],PMD[DBUID],PMD[Indexed_Proximity_To_Groceries],"",0),
 IF(_xlpm.DataPoint = "","",VALUE(_xlpm.DataPoint)))</f>
        <v>2.3803101423765E-3</v>
      </c>
      <c r="G1579" s="4">
        <f>_xlfn.LET(
 _xlpm.DataPoint, _xlfn.XLOOKUP(Table4[[#This Row],[DAUID]],Census[ALT_GEO_CODE],Census[Percent_Of_Income_From_Goverment_Transfers],"",0),
 IF(_xlpm.DataPoint = "","",VALUE(_xlpm.DataPoint)))</f>
        <v>12.2</v>
      </c>
      <c r="H1579" s="4">
        <f>_xlfn.LET(
 _xlpm.DataPoint, _xlfn.XLOOKUP(Table4[[#This Row],[DAUID]],Census[ALT_GEO_CODE],Census[Percent_Renters],"",0),
 IF(_xlpm.DataPoint = "","",VALUE(_xlpm.DataPoint)))</f>
        <v>5.7</v>
      </c>
      <c r="I1579" s="3">
        <f>IFERROR(_xlfn.PERCENTRANK.INC(Table4[Proximity to groceries (PMD)],Table4[[#This Row],[Proximity to groceries (PMD)]]),"")</f>
        <v>3.5999999999999997E-2</v>
      </c>
      <c r="J1579" s="3">
        <f>IFERROR(_xlfn.PERCENTRANK.INC(Table4[Percentage of income from government transfers (Census)],Table4[[#This Row],[Percentage of income from government transfers (Census)]]),"")</f>
        <v>0.55700000000000005</v>
      </c>
      <c r="K1579" s="3">
        <f>IFERROR(_xlfn.PERCENTRANK.INC(Table4[Percentage of households that are renting (Census)],Table4[[#This Row],[Percentage of households that are renting (Census)]]),"")</f>
        <v>0.11600000000000001</v>
      </c>
      <c r="L15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80" spans="2:12" x14ac:dyDescent="0.65">
      <c r="B1580" s="3">
        <v>35211914003</v>
      </c>
      <c r="C1580" s="3">
        <v>35211914</v>
      </c>
      <c r="D1580" s="3">
        <v>0</v>
      </c>
      <c r="E1580" s="3">
        <v>623</v>
      </c>
      <c r="F1580" s="3">
        <f>_xlfn.LET(
 _xlpm.DataPoint, _xlfn.XLOOKUP(Table4[[#This Row],[DBUID]],PMD[DBUID],PMD[Indexed_Proximity_To_Groceries],"",0),
 IF(_xlpm.DataPoint = "","",VALUE(_xlpm.DataPoint)))</f>
        <v>1.9295239881632E-3</v>
      </c>
      <c r="G1580" s="4">
        <f>_xlfn.LET(
 _xlpm.DataPoint, _xlfn.XLOOKUP(Table4[[#This Row],[DAUID]],Census[ALT_GEO_CODE],Census[Percent_Of_Income_From_Goverment_Transfers],"",0),
 IF(_xlpm.DataPoint = "","",VALUE(_xlpm.DataPoint)))</f>
        <v>12.2</v>
      </c>
      <c r="H1580" s="4">
        <f>_xlfn.LET(
 _xlpm.DataPoint, _xlfn.XLOOKUP(Table4[[#This Row],[DAUID]],Census[ALT_GEO_CODE],Census[Percent_Renters],"",0),
 IF(_xlpm.DataPoint = "","",VALUE(_xlpm.DataPoint)))</f>
        <v>5.7</v>
      </c>
      <c r="I1580" s="3">
        <f>IFERROR(_xlfn.PERCENTRANK.INC(Table4[Proximity to groceries (PMD)],Table4[[#This Row],[Proximity to groceries (PMD)]]),"")</f>
        <v>2.4E-2</v>
      </c>
      <c r="J1580" s="3">
        <f>IFERROR(_xlfn.PERCENTRANK.INC(Table4[Percentage of income from government transfers (Census)],Table4[[#This Row],[Percentage of income from government transfers (Census)]]),"")</f>
        <v>0.55700000000000005</v>
      </c>
      <c r="K1580" s="3">
        <f>IFERROR(_xlfn.PERCENTRANK.INC(Table4[Percentage of households that are renting (Census)],Table4[[#This Row],[Percentage of households that are renting (Census)]]),"")</f>
        <v>0.11600000000000001</v>
      </c>
      <c r="L15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81" spans="2:12" x14ac:dyDescent="0.65">
      <c r="B1581" s="3">
        <v>35211914004</v>
      </c>
      <c r="C1581" s="3">
        <v>35211914</v>
      </c>
      <c r="D1581" s="3">
        <v>74</v>
      </c>
      <c r="E1581" s="3">
        <v>623</v>
      </c>
      <c r="F1581" s="3">
        <f>_xlfn.LET(
 _xlpm.DataPoint, _xlfn.XLOOKUP(Table4[[#This Row],[DBUID]],PMD[DBUID],PMD[Indexed_Proximity_To_Groceries],"",0),
 IF(_xlpm.DataPoint = "","",VALUE(_xlpm.DataPoint)))</f>
        <v>1.7777883229051E-3</v>
      </c>
      <c r="G1581" s="4">
        <f>_xlfn.LET(
 _xlpm.DataPoint, _xlfn.XLOOKUP(Table4[[#This Row],[DAUID]],Census[ALT_GEO_CODE],Census[Percent_Of_Income_From_Goverment_Transfers],"",0),
 IF(_xlpm.DataPoint = "","",VALUE(_xlpm.DataPoint)))</f>
        <v>12.2</v>
      </c>
      <c r="H1581" s="4">
        <f>_xlfn.LET(
 _xlpm.DataPoint, _xlfn.XLOOKUP(Table4[[#This Row],[DAUID]],Census[ALT_GEO_CODE],Census[Percent_Renters],"",0),
 IF(_xlpm.DataPoint = "","",VALUE(_xlpm.DataPoint)))</f>
        <v>5.7</v>
      </c>
      <c r="I1581" s="3">
        <f>IFERROR(_xlfn.PERCENTRANK.INC(Table4[Proximity to groceries (PMD)],Table4[[#This Row],[Proximity to groceries (PMD)]]),"")</f>
        <v>1.7999999999999999E-2</v>
      </c>
      <c r="J1581" s="3">
        <f>IFERROR(_xlfn.PERCENTRANK.INC(Table4[Percentage of income from government transfers (Census)],Table4[[#This Row],[Percentage of income from government transfers (Census)]]),"")</f>
        <v>0.55700000000000005</v>
      </c>
      <c r="K1581" s="3">
        <f>IFERROR(_xlfn.PERCENTRANK.INC(Table4[Percentage of households that are renting (Census)],Table4[[#This Row],[Percentage of households that are renting (Census)]]),"")</f>
        <v>0.11600000000000001</v>
      </c>
      <c r="L15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82" spans="2:12" x14ac:dyDescent="0.65">
      <c r="B1582" s="3">
        <v>35211914005</v>
      </c>
      <c r="C1582" s="3">
        <v>35211914</v>
      </c>
      <c r="D1582" s="3">
        <v>128</v>
      </c>
      <c r="E1582" s="3">
        <v>623</v>
      </c>
      <c r="F1582" s="3">
        <f>_xlfn.LET(
 _xlpm.DataPoint, _xlfn.XLOOKUP(Table4[[#This Row],[DBUID]],PMD[DBUID],PMD[Indexed_Proximity_To_Groceries],"",0),
 IF(_xlpm.DataPoint = "","",VALUE(_xlpm.DataPoint)))</f>
        <v>1.939848245048E-3</v>
      </c>
      <c r="G1582" s="4">
        <f>_xlfn.LET(
 _xlpm.DataPoint, _xlfn.XLOOKUP(Table4[[#This Row],[DAUID]],Census[ALT_GEO_CODE],Census[Percent_Of_Income_From_Goverment_Transfers],"",0),
 IF(_xlpm.DataPoint = "","",VALUE(_xlpm.DataPoint)))</f>
        <v>12.2</v>
      </c>
      <c r="H1582" s="4">
        <f>_xlfn.LET(
 _xlpm.DataPoint, _xlfn.XLOOKUP(Table4[[#This Row],[DAUID]],Census[ALT_GEO_CODE],Census[Percent_Renters],"",0),
 IF(_xlpm.DataPoint = "","",VALUE(_xlpm.DataPoint)))</f>
        <v>5.7</v>
      </c>
      <c r="I1582" s="3">
        <f>IFERROR(_xlfn.PERCENTRANK.INC(Table4[Proximity to groceries (PMD)],Table4[[#This Row],[Proximity to groceries (PMD)]]),"")</f>
        <v>2.5000000000000001E-2</v>
      </c>
      <c r="J1582" s="3">
        <f>IFERROR(_xlfn.PERCENTRANK.INC(Table4[Percentage of income from government transfers (Census)],Table4[[#This Row],[Percentage of income from government transfers (Census)]]),"")</f>
        <v>0.55700000000000005</v>
      </c>
      <c r="K1582" s="3">
        <f>IFERROR(_xlfn.PERCENTRANK.INC(Table4[Percentage of households that are renting (Census)],Table4[[#This Row],[Percentage of households that are renting (Census)]]),"")</f>
        <v>0.11600000000000001</v>
      </c>
      <c r="L15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83" spans="2:12" x14ac:dyDescent="0.65">
      <c r="B1583" s="3">
        <v>35211914006</v>
      </c>
      <c r="C1583" s="3">
        <v>35211914</v>
      </c>
      <c r="D1583" s="3">
        <v>92</v>
      </c>
      <c r="E1583" s="3">
        <v>623</v>
      </c>
      <c r="F1583" s="3">
        <f>_xlfn.LET(
 _xlpm.DataPoint, _xlfn.XLOOKUP(Table4[[#This Row],[DBUID]],PMD[DBUID],PMD[Indexed_Proximity_To_Groceries],"",0),
 IF(_xlpm.DataPoint = "","",VALUE(_xlpm.DataPoint)))</f>
        <v>1.7476456040668999E-3</v>
      </c>
      <c r="G1583" s="4">
        <f>_xlfn.LET(
 _xlpm.DataPoint, _xlfn.XLOOKUP(Table4[[#This Row],[DAUID]],Census[ALT_GEO_CODE],Census[Percent_Of_Income_From_Goverment_Transfers],"",0),
 IF(_xlpm.DataPoint = "","",VALUE(_xlpm.DataPoint)))</f>
        <v>12.2</v>
      </c>
      <c r="H1583" s="4">
        <f>_xlfn.LET(
 _xlpm.DataPoint, _xlfn.XLOOKUP(Table4[[#This Row],[DAUID]],Census[ALT_GEO_CODE],Census[Percent_Renters],"",0),
 IF(_xlpm.DataPoint = "","",VALUE(_xlpm.DataPoint)))</f>
        <v>5.7</v>
      </c>
      <c r="I1583" s="3">
        <f>IFERROR(_xlfn.PERCENTRANK.INC(Table4[Proximity to groceries (PMD)],Table4[[#This Row],[Proximity to groceries (PMD)]]),"")</f>
        <v>1.7000000000000001E-2</v>
      </c>
      <c r="J1583" s="3">
        <f>IFERROR(_xlfn.PERCENTRANK.INC(Table4[Percentage of income from government transfers (Census)],Table4[[#This Row],[Percentage of income from government transfers (Census)]]),"")</f>
        <v>0.55700000000000005</v>
      </c>
      <c r="K1583" s="3">
        <f>IFERROR(_xlfn.PERCENTRANK.INC(Table4[Percentage of households that are renting (Census)],Table4[[#This Row],[Percentage of households that are renting (Census)]]),"")</f>
        <v>0.11600000000000001</v>
      </c>
      <c r="L15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84" spans="2:12" x14ac:dyDescent="0.65">
      <c r="B1584" s="3">
        <v>35211914007</v>
      </c>
      <c r="C1584" s="3">
        <v>35211914</v>
      </c>
      <c r="D1584" s="3">
        <v>88</v>
      </c>
      <c r="E1584" s="3">
        <v>623</v>
      </c>
      <c r="F1584" s="3">
        <f>_xlfn.LET(
 _xlpm.DataPoint, _xlfn.XLOOKUP(Table4[[#This Row],[DBUID]],PMD[DBUID],PMD[Indexed_Proximity_To_Groceries],"",0),
 IF(_xlpm.DataPoint = "","",VALUE(_xlpm.DataPoint)))</f>
        <v>2.3725943886880002E-3</v>
      </c>
      <c r="G1584" s="4">
        <f>_xlfn.LET(
 _xlpm.DataPoint, _xlfn.XLOOKUP(Table4[[#This Row],[DAUID]],Census[ALT_GEO_CODE],Census[Percent_Of_Income_From_Goverment_Transfers],"",0),
 IF(_xlpm.DataPoint = "","",VALUE(_xlpm.DataPoint)))</f>
        <v>12.2</v>
      </c>
      <c r="H1584" s="4">
        <f>_xlfn.LET(
 _xlpm.DataPoint, _xlfn.XLOOKUP(Table4[[#This Row],[DAUID]],Census[ALT_GEO_CODE],Census[Percent_Renters],"",0),
 IF(_xlpm.DataPoint = "","",VALUE(_xlpm.DataPoint)))</f>
        <v>5.7</v>
      </c>
      <c r="I1584" s="3">
        <f>IFERROR(_xlfn.PERCENTRANK.INC(Table4[Proximity to groceries (PMD)],Table4[[#This Row],[Proximity to groceries (PMD)]]),"")</f>
        <v>3.5000000000000003E-2</v>
      </c>
      <c r="J1584" s="3">
        <f>IFERROR(_xlfn.PERCENTRANK.INC(Table4[Percentage of income from government transfers (Census)],Table4[[#This Row],[Percentage of income from government transfers (Census)]]),"")</f>
        <v>0.55700000000000005</v>
      </c>
      <c r="K1584" s="3">
        <f>IFERROR(_xlfn.PERCENTRANK.INC(Table4[Percentage of households that are renting (Census)],Table4[[#This Row],[Percentage of households that are renting (Census)]]),"")</f>
        <v>0.11600000000000001</v>
      </c>
      <c r="L15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85" spans="2:12" x14ac:dyDescent="0.65">
      <c r="B1585" s="3">
        <v>35211914008</v>
      </c>
      <c r="C1585" s="3">
        <v>35211914</v>
      </c>
      <c r="D1585" s="3">
        <v>82</v>
      </c>
      <c r="E1585" s="3">
        <v>623</v>
      </c>
      <c r="F1585" s="3">
        <f>_xlfn.LET(
 _xlpm.DataPoint, _xlfn.XLOOKUP(Table4[[#This Row],[DBUID]],PMD[DBUID],PMD[Indexed_Proximity_To_Groceries],"",0),
 IF(_xlpm.DataPoint = "","",VALUE(_xlpm.DataPoint)))</f>
        <v>2.3459707990376001E-3</v>
      </c>
      <c r="G1585" s="4">
        <f>_xlfn.LET(
 _xlpm.DataPoint, _xlfn.XLOOKUP(Table4[[#This Row],[DAUID]],Census[ALT_GEO_CODE],Census[Percent_Of_Income_From_Goverment_Transfers],"",0),
 IF(_xlpm.DataPoint = "","",VALUE(_xlpm.DataPoint)))</f>
        <v>12.2</v>
      </c>
      <c r="H1585" s="4">
        <f>_xlfn.LET(
 _xlpm.DataPoint, _xlfn.XLOOKUP(Table4[[#This Row],[DAUID]],Census[ALT_GEO_CODE],Census[Percent_Renters],"",0),
 IF(_xlpm.DataPoint = "","",VALUE(_xlpm.DataPoint)))</f>
        <v>5.7</v>
      </c>
      <c r="I1585" s="3">
        <f>IFERROR(_xlfn.PERCENTRANK.INC(Table4[Proximity to groceries (PMD)],Table4[[#This Row],[Proximity to groceries (PMD)]]),"")</f>
        <v>3.4000000000000002E-2</v>
      </c>
      <c r="J1585" s="3">
        <f>IFERROR(_xlfn.PERCENTRANK.INC(Table4[Percentage of income from government transfers (Census)],Table4[[#This Row],[Percentage of income from government transfers (Census)]]),"")</f>
        <v>0.55700000000000005</v>
      </c>
      <c r="K1585" s="3">
        <f>IFERROR(_xlfn.PERCENTRANK.INC(Table4[Percentage of households that are renting (Census)],Table4[[#This Row],[Percentage of households that are renting (Census)]]),"")</f>
        <v>0.11600000000000001</v>
      </c>
      <c r="L15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86" spans="2:12" x14ac:dyDescent="0.65">
      <c r="B1586" s="3">
        <v>35211915001</v>
      </c>
      <c r="C1586" s="3">
        <v>35211915</v>
      </c>
      <c r="D1586" s="3">
        <v>782</v>
      </c>
      <c r="E1586" s="3">
        <v>905</v>
      </c>
      <c r="F1586" s="3">
        <f>_xlfn.LET(
 _xlpm.DataPoint, _xlfn.XLOOKUP(Table4[[#This Row],[DBUID]],PMD[DBUID],PMD[Indexed_Proximity_To_Groceries],"",0),
 IF(_xlpm.DataPoint = "","",VALUE(_xlpm.DataPoint)))</f>
        <v>1.5331780154151E-3</v>
      </c>
      <c r="G1586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586" s="4">
        <f>_xlfn.LET(
 _xlpm.DataPoint, _xlfn.XLOOKUP(Table4[[#This Row],[DAUID]],Census[ALT_GEO_CODE],Census[Percent_Renters],"",0),
 IF(_xlpm.DataPoint = "","",VALUE(_xlpm.DataPoint)))</f>
        <v>9.8000000000000007</v>
      </c>
      <c r="I1586" s="3">
        <f>IFERROR(_xlfn.PERCENTRANK.INC(Table4[Proximity to groceries (PMD)],Table4[[#This Row],[Proximity to groceries (PMD)]]),"")</f>
        <v>5.0000000000000001E-3</v>
      </c>
      <c r="J1586" s="3">
        <f>IFERROR(_xlfn.PERCENTRANK.INC(Table4[Percentage of income from government transfers (Census)],Table4[[#This Row],[Percentage of income from government transfers (Census)]]),"")</f>
        <v>0.26800000000000002</v>
      </c>
      <c r="K1586" s="3">
        <f>IFERROR(_xlfn.PERCENTRANK.INC(Table4[Percentage of households that are renting (Census)],Table4[[#This Row],[Percentage of households that are renting (Census)]]),"")</f>
        <v>0.28199999999999997</v>
      </c>
      <c r="L158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0.42208734144489357</v>
      </c>
    </row>
    <row r="1587" spans="2:12" x14ac:dyDescent="0.65">
      <c r="B1587" s="3">
        <v>35211915002</v>
      </c>
      <c r="C1587" s="3">
        <v>35211915</v>
      </c>
      <c r="D1587" s="3">
        <v>123</v>
      </c>
      <c r="E1587" s="3">
        <v>905</v>
      </c>
      <c r="F1587" s="3">
        <f>_xlfn.LET(
 _xlpm.DataPoint, _xlfn.XLOOKUP(Table4[[#This Row],[DBUID]],PMD[DBUID],PMD[Indexed_Proximity_To_Groceries],"",0),
 IF(_xlpm.DataPoint = "","",VALUE(_xlpm.DataPoint)))</f>
        <v>1.9581771971556999E-3</v>
      </c>
      <c r="G1587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587" s="4">
        <f>_xlfn.LET(
 _xlpm.DataPoint, _xlfn.XLOOKUP(Table4[[#This Row],[DAUID]],Census[ALT_GEO_CODE],Census[Percent_Renters],"",0),
 IF(_xlpm.DataPoint = "","",VALUE(_xlpm.DataPoint)))</f>
        <v>9.8000000000000007</v>
      </c>
      <c r="I1587" s="3">
        <f>IFERROR(_xlfn.PERCENTRANK.INC(Table4[Proximity to groceries (PMD)],Table4[[#This Row],[Proximity to groceries (PMD)]]),"")</f>
        <v>2.5999999999999999E-2</v>
      </c>
      <c r="J1587" s="3">
        <f>IFERROR(_xlfn.PERCENTRANK.INC(Table4[Percentage of income from government transfers (Census)],Table4[[#This Row],[Percentage of income from government transfers (Census)]]),"")</f>
        <v>0.26800000000000002</v>
      </c>
      <c r="K1587" s="3">
        <f>IFERROR(_xlfn.PERCENTRANK.INC(Table4[Percentage of households that are renting (Census)],Table4[[#This Row],[Percentage of households that are renting (Census)]]),"")</f>
        <v>0.28199999999999997</v>
      </c>
      <c r="L15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88" spans="2:12" x14ac:dyDescent="0.65">
      <c r="B1588" s="3">
        <v>35211916001</v>
      </c>
      <c r="C1588" s="3">
        <v>35211916</v>
      </c>
      <c r="D1588" s="3">
        <v>77</v>
      </c>
      <c r="E1588" s="3">
        <v>740</v>
      </c>
      <c r="F1588" s="3">
        <f>_xlfn.LET(
 _xlpm.DataPoint, _xlfn.XLOOKUP(Table4[[#This Row],[DBUID]],PMD[DBUID],PMD[Indexed_Proximity_To_Groceries],"",0),
 IF(_xlpm.DataPoint = "","",VALUE(_xlpm.DataPoint)))</f>
        <v>2.6136006007592E-3</v>
      </c>
      <c r="G1588" s="4">
        <f>_xlfn.LET(
 _xlpm.DataPoint, _xlfn.XLOOKUP(Table4[[#This Row],[DAUID]],Census[ALT_GEO_CODE],Census[Percent_Of_Income_From_Goverment_Transfers],"",0),
 IF(_xlpm.DataPoint = "","",VALUE(_xlpm.DataPoint)))</f>
        <v>9</v>
      </c>
      <c r="H1588" s="4">
        <f>_xlfn.LET(
 _xlpm.DataPoint, _xlfn.XLOOKUP(Table4[[#This Row],[DAUID]],Census[ALT_GEO_CODE],Census[Percent_Renters],"",0),
 IF(_xlpm.DataPoint = "","",VALUE(_xlpm.DataPoint)))</f>
        <v>11.1</v>
      </c>
      <c r="I1588" s="3">
        <f>IFERROR(_xlfn.PERCENTRANK.INC(Table4[Proximity to groceries (PMD)],Table4[[#This Row],[Proximity to groceries (PMD)]]),"")</f>
        <v>3.9E-2</v>
      </c>
      <c r="J1588" s="3">
        <f>IFERROR(_xlfn.PERCENTRANK.INC(Table4[Percentage of income from government transfers (Census)],Table4[[#This Row],[Percentage of income from government transfers (Census)]]),"")</f>
        <v>0.153</v>
      </c>
      <c r="K1588" s="3">
        <f>IFERROR(_xlfn.PERCENTRANK.INC(Table4[Percentage of households that are renting (Census)],Table4[[#This Row],[Percentage of households that are renting (Census)]]),"")</f>
        <v>0.33200000000000002</v>
      </c>
      <c r="L15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89" spans="2:12" x14ac:dyDescent="0.65">
      <c r="B1589" s="3">
        <v>35211916002</v>
      </c>
      <c r="C1589" s="3">
        <v>35211916</v>
      </c>
      <c r="D1589" s="3">
        <v>65</v>
      </c>
      <c r="E1589" s="3">
        <v>740</v>
      </c>
      <c r="F1589" s="3">
        <f>_xlfn.LET(
 _xlpm.DataPoint, _xlfn.XLOOKUP(Table4[[#This Row],[DBUID]],PMD[DBUID],PMD[Indexed_Proximity_To_Groceries],"",0),
 IF(_xlpm.DataPoint = "","",VALUE(_xlpm.DataPoint)))</f>
        <v>7.3940876976048998E-3</v>
      </c>
      <c r="G1589" s="4">
        <f>_xlfn.LET(
 _xlpm.DataPoint, _xlfn.XLOOKUP(Table4[[#This Row],[DAUID]],Census[ALT_GEO_CODE],Census[Percent_Of_Income_From_Goverment_Transfers],"",0),
 IF(_xlpm.DataPoint = "","",VALUE(_xlpm.DataPoint)))</f>
        <v>9</v>
      </c>
      <c r="H1589" s="4">
        <f>_xlfn.LET(
 _xlpm.DataPoint, _xlfn.XLOOKUP(Table4[[#This Row],[DAUID]],Census[ALT_GEO_CODE],Census[Percent_Renters],"",0),
 IF(_xlpm.DataPoint = "","",VALUE(_xlpm.DataPoint)))</f>
        <v>11.1</v>
      </c>
      <c r="I1589" s="3">
        <f>IFERROR(_xlfn.PERCENTRANK.INC(Table4[Proximity to groceries (PMD)],Table4[[#This Row],[Proximity to groceries (PMD)]]),"")</f>
        <v>0.16400000000000001</v>
      </c>
      <c r="J1589" s="3">
        <f>IFERROR(_xlfn.PERCENTRANK.INC(Table4[Percentage of income from government transfers (Census)],Table4[[#This Row],[Percentage of income from government transfers (Census)]]),"")</f>
        <v>0.153</v>
      </c>
      <c r="K1589" s="3">
        <f>IFERROR(_xlfn.PERCENTRANK.INC(Table4[Percentage of households that are renting (Census)],Table4[[#This Row],[Percentage of households that are renting (Census)]]),"")</f>
        <v>0.33200000000000002</v>
      </c>
      <c r="L15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90" spans="2:12" x14ac:dyDescent="0.65">
      <c r="B1590" s="3">
        <v>35211916003</v>
      </c>
      <c r="C1590" s="3">
        <v>35211916</v>
      </c>
      <c r="D1590" s="3">
        <v>450</v>
      </c>
      <c r="E1590" s="3">
        <v>740</v>
      </c>
      <c r="F1590" s="3">
        <f>_xlfn.LET(
 _xlpm.DataPoint, _xlfn.XLOOKUP(Table4[[#This Row],[DBUID]],PMD[DBUID],PMD[Indexed_Proximity_To_Groceries],"",0),
 IF(_xlpm.DataPoint = "","",VALUE(_xlpm.DataPoint)))</f>
        <v>1.8746023265382001E-3</v>
      </c>
      <c r="G1590" s="4">
        <f>_xlfn.LET(
 _xlpm.DataPoint, _xlfn.XLOOKUP(Table4[[#This Row],[DAUID]],Census[ALT_GEO_CODE],Census[Percent_Of_Income_From_Goverment_Transfers],"",0),
 IF(_xlpm.DataPoint = "","",VALUE(_xlpm.DataPoint)))</f>
        <v>9</v>
      </c>
      <c r="H1590" s="4">
        <f>_xlfn.LET(
 _xlpm.DataPoint, _xlfn.XLOOKUP(Table4[[#This Row],[DAUID]],Census[ALT_GEO_CODE],Census[Percent_Renters],"",0),
 IF(_xlpm.DataPoint = "","",VALUE(_xlpm.DataPoint)))</f>
        <v>11.1</v>
      </c>
      <c r="I1590" s="3">
        <f>IFERROR(_xlfn.PERCENTRANK.INC(Table4[Proximity to groceries (PMD)],Table4[[#This Row],[Proximity to groceries (PMD)]]),"")</f>
        <v>2.3E-2</v>
      </c>
      <c r="J1590" s="3">
        <f>IFERROR(_xlfn.PERCENTRANK.INC(Table4[Percentage of income from government transfers (Census)],Table4[[#This Row],[Percentage of income from government transfers (Census)]]),"")</f>
        <v>0.153</v>
      </c>
      <c r="K1590" s="3">
        <f>IFERROR(_xlfn.PERCENTRANK.INC(Table4[Percentage of households that are renting (Census)],Table4[[#This Row],[Percentage of households that are renting (Census)]]),"")</f>
        <v>0.33200000000000002</v>
      </c>
      <c r="L159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0.36748647458204647</v>
      </c>
    </row>
    <row r="1591" spans="2:12" x14ac:dyDescent="0.65">
      <c r="B1591" s="3">
        <v>35211916004</v>
      </c>
      <c r="C1591" s="3">
        <v>35211916</v>
      </c>
      <c r="D1591" s="3">
        <v>148</v>
      </c>
      <c r="E1591" s="3">
        <v>740</v>
      </c>
      <c r="F1591" s="3" t="str">
        <f>_xlfn.LET(
 _xlpm.DataPoint, _xlfn.XLOOKUP(Table4[[#This Row],[DBUID]],PMD[DBUID],PMD[Indexed_Proximity_To_Groceries],"",0),
 IF(_xlpm.DataPoint = "","",VALUE(_xlpm.DataPoint)))</f>
        <v/>
      </c>
      <c r="G1591" s="4">
        <f>_xlfn.LET(
 _xlpm.DataPoint, _xlfn.XLOOKUP(Table4[[#This Row],[DAUID]],Census[ALT_GEO_CODE],Census[Percent_Of_Income_From_Goverment_Transfers],"",0),
 IF(_xlpm.DataPoint = "","",VALUE(_xlpm.DataPoint)))</f>
        <v>9</v>
      </c>
      <c r="H1591" s="4">
        <f>_xlfn.LET(
 _xlpm.DataPoint, _xlfn.XLOOKUP(Table4[[#This Row],[DAUID]],Census[ALT_GEO_CODE],Census[Percent_Renters],"",0),
 IF(_xlpm.DataPoint = "","",VALUE(_xlpm.DataPoint)))</f>
        <v>11.1</v>
      </c>
      <c r="I1591" s="3" t="str">
        <f>IFERROR(_xlfn.PERCENTRANK.INC(Table4[Proximity to groceries (PMD)],Table4[[#This Row],[Proximity to groceries (PMD)]]),"")</f>
        <v/>
      </c>
      <c r="J1591" s="3">
        <f>IFERROR(_xlfn.PERCENTRANK.INC(Table4[Percentage of income from government transfers (Census)],Table4[[#This Row],[Percentage of income from government transfers (Census)]]),"")</f>
        <v>0.153</v>
      </c>
      <c r="K1591" s="3">
        <f>IFERROR(_xlfn.PERCENTRANK.INC(Table4[Percentage of households that are renting (Census)],Table4[[#This Row],[Percentage of households that are renting (Census)]]),"")</f>
        <v>0.33200000000000002</v>
      </c>
      <c r="L15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92" spans="2:12" x14ac:dyDescent="0.65">
      <c r="B1592" s="3">
        <v>35211919001</v>
      </c>
      <c r="C1592" s="3">
        <v>35211919</v>
      </c>
      <c r="D1592" s="3">
        <v>328</v>
      </c>
      <c r="E1592" s="3">
        <v>658</v>
      </c>
      <c r="F1592" s="3">
        <f>_xlfn.LET(
 _xlpm.DataPoint, _xlfn.XLOOKUP(Table4[[#This Row],[DBUID]],PMD[DBUID],PMD[Indexed_Proximity_To_Groceries],"",0),
 IF(_xlpm.DataPoint = "","",VALUE(_xlpm.DataPoint)))</f>
        <v>4.0141967873828996E-3</v>
      </c>
      <c r="G1592" s="4">
        <f>_xlfn.LET(
 _xlpm.DataPoint, _xlfn.XLOOKUP(Table4[[#This Row],[DAUID]],Census[ALT_GEO_CODE],Census[Percent_Of_Income_From_Goverment_Transfers],"",0),
 IF(_xlpm.DataPoint = "","",VALUE(_xlpm.DataPoint)))</f>
        <v>12.4</v>
      </c>
      <c r="H1592" s="4">
        <f>_xlfn.LET(
 _xlpm.DataPoint, _xlfn.XLOOKUP(Table4[[#This Row],[DAUID]],Census[ALT_GEO_CODE],Census[Percent_Renters],"",0),
 IF(_xlpm.DataPoint = "","",VALUE(_xlpm.DataPoint)))</f>
        <v>13.8</v>
      </c>
      <c r="I1592" s="3">
        <f>IFERROR(_xlfn.PERCENTRANK.INC(Table4[Proximity to groceries (PMD)],Table4[[#This Row],[Proximity to groceries (PMD)]]),"")</f>
        <v>7.0999999999999994E-2</v>
      </c>
      <c r="J1592" s="3">
        <f>IFERROR(_xlfn.PERCENTRANK.INC(Table4[Percentage of income from government transfers (Census)],Table4[[#This Row],[Percentage of income from government transfers (Census)]]),"")</f>
        <v>0.57799999999999996</v>
      </c>
      <c r="K1592" s="3">
        <f>IFERROR(_xlfn.PERCENTRANK.INC(Table4[Percentage of households that are renting (Census)],Table4[[#This Row],[Percentage of households that are renting (Census)]]),"")</f>
        <v>0.47399999999999998</v>
      </c>
      <c r="L159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0.63373442355967891</v>
      </c>
    </row>
    <row r="1593" spans="2:12" x14ac:dyDescent="0.65">
      <c r="B1593" s="3">
        <v>35211919002</v>
      </c>
      <c r="C1593" s="3">
        <v>35211919</v>
      </c>
      <c r="D1593" s="3">
        <v>330</v>
      </c>
      <c r="E1593" s="3">
        <v>658</v>
      </c>
      <c r="F1593" s="3">
        <f>_xlfn.LET(
 _xlpm.DataPoint, _xlfn.XLOOKUP(Table4[[#This Row],[DBUID]],PMD[DBUID],PMD[Indexed_Proximity_To_Groceries],"",0),
 IF(_xlpm.DataPoint = "","",VALUE(_xlpm.DataPoint)))</f>
        <v>3.3553453810750999E-3</v>
      </c>
      <c r="G1593" s="4">
        <f>_xlfn.LET(
 _xlpm.DataPoint, _xlfn.XLOOKUP(Table4[[#This Row],[DAUID]],Census[ALT_GEO_CODE],Census[Percent_Of_Income_From_Goverment_Transfers],"",0),
 IF(_xlpm.DataPoint = "","",VALUE(_xlpm.DataPoint)))</f>
        <v>12.4</v>
      </c>
      <c r="H1593" s="4">
        <f>_xlfn.LET(
 _xlpm.DataPoint, _xlfn.XLOOKUP(Table4[[#This Row],[DAUID]],Census[ALT_GEO_CODE],Census[Percent_Renters],"",0),
 IF(_xlpm.DataPoint = "","",VALUE(_xlpm.DataPoint)))</f>
        <v>13.8</v>
      </c>
      <c r="I1593" s="3">
        <f>IFERROR(_xlfn.PERCENTRANK.INC(Table4[Proximity to groceries (PMD)],Table4[[#This Row],[Proximity to groceries (PMD)]]),"")</f>
        <v>5.6000000000000001E-2</v>
      </c>
      <c r="J1593" s="3">
        <f>IFERROR(_xlfn.PERCENTRANK.INC(Table4[Percentage of income from government transfers (Census)],Table4[[#This Row],[Percentage of income from government transfers (Census)]]),"")</f>
        <v>0.57799999999999996</v>
      </c>
      <c r="K1593" s="3">
        <f>IFERROR(_xlfn.PERCENTRANK.INC(Table4[Percentage of households that are renting (Census)],Table4[[#This Row],[Percentage of households that are renting (Census)]]),"")</f>
        <v>0.47399999999999998</v>
      </c>
      <c r="L159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0.63712707077267028</v>
      </c>
    </row>
    <row r="1594" spans="2:12" x14ac:dyDescent="0.65">
      <c r="B1594" s="3">
        <v>35211920001</v>
      </c>
      <c r="C1594" s="3">
        <v>35211920</v>
      </c>
      <c r="D1594" s="3">
        <v>45</v>
      </c>
      <c r="E1594" s="3">
        <v>440</v>
      </c>
      <c r="F1594" s="3">
        <f>_xlfn.LET(
 _xlpm.DataPoint, _xlfn.XLOOKUP(Table4[[#This Row],[DBUID]],PMD[DBUID],PMD[Indexed_Proximity_To_Groceries],"",0),
 IF(_xlpm.DataPoint = "","",VALUE(_xlpm.DataPoint)))</f>
        <v>5.6018948322035999E-3</v>
      </c>
      <c r="G1594" s="4">
        <f>_xlfn.LET(
 _xlpm.DataPoint, _xlfn.XLOOKUP(Table4[[#This Row],[DAUID]],Census[ALT_GEO_CODE],Census[Percent_Of_Income_From_Goverment_Transfers],"",0),
 IF(_xlpm.DataPoint = "","",VALUE(_xlpm.DataPoint)))</f>
        <v>5</v>
      </c>
      <c r="H1594" s="4">
        <f>_xlfn.LET(
 _xlpm.DataPoint, _xlfn.XLOOKUP(Table4[[#This Row],[DAUID]],Census[ALT_GEO_CODE],Census[Percent_Renters],"",0),
 IF(_xlpm.DataPoint = "","",VALUE(_xlpm.DataPoint)))</f>
        <v>8</v>
      </c>
      <c r="I1594" s="3">
        <f>IFERROR(_xlfn.PERCENTRANK.INC(Table4[Proximity to groceries (PMD)],Table4[[#This Row],[Proximity to groceries (PMD)]]),"")</f>
        <v>0.114</v>
      </c>
      <c r="J1594" s="3">
        <f>IFERROR(_xlfn.PERCENTRANK.INC(Table4[Percentage of income from government transfers (Census)],Table4[[#This Row],[Percentage of income from government transfers (Census)]]),"")</f>
        <v>1E-3</v>
      </c>
      <c r="K1594" s="3">
        <f>IFERROR(_xlfn.PERCENTRANK.INC(Table4[Percentage of households that are renting (Census)],Table4[[#This Row],[Percentage of households that are renting (Census)]]),"")</f>
        <v>0.20399999999999999</v>
      </c>
      <c r="L15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95" spans="2:12" x14ac:dyDescent="0.65">
      <c r="B1595" s="3">
        <v>35211920002</v>
      </c>
      <c r="C1595" s="3">
        <v>35211920</v>
      </c>
      <c r="D1595" s="3">
        <v>0</v>
      </c>
      <c r="E1595" s="3">
        <v>440</v>
      </c>
      <c r="F1595" s="3">
        <f>_xlfn.LET(
 _xlpm.DataPoint, _xlfn.XLOOKUP(Table4[[#This Row],[DBUID]],PMD[DBUID],PMD[Indexed_Proximity_To_Groceries],"",0),
 IF(_xlpm.DataPoint = "","",VALUE(_xlpm.DataPoint)))</f>
        <v>5.0630495073122603E-2</v>
      </c>
      <c r="G1595" s="4">
        <f>_xlfn.LET(
 _xlpm.DataPoint, _xlfn.XLOOKUP(Table4[[#This Row],[DAUID]],Census[ALT_GEO_CODE],Census[Percent_Of_Income_From_Goverment_Transfers],"",0),
 IF(_xlpm.DataPoint = "","",VALUE(_xlpm.DataPoint)))</f>
        <v>5</v>
      </c>
      <c r="H1595" s="4">
        <f>_xlfn.LET(
 _xlpm.DataPoint, _xlfn.XLOOKUP(Table4[[#This Row],[DAUID]],Census[ALT_GEO_CODE],Census[Percent_Renters],"",0),
 IF(_xlpm.DataPoint = "","",VALUE(_xlpm.DataPoint)))</f>
        <v>8</v>
      </c>
      <c r="I1595" s="3">
        <f>IFERROR(_xlfn.PERCENTRANK.INC(Table4[Proximity to groceries (PMD)],Table4[[#This Row],[Proximity to groceries (PMD)]]),"")</f>
        <v>0.80600000000000005</v>
      </c>
      <c r="J1595" s="3">
        <f>IFERROR(_xlfn.PERCENTRANK.INC(Table4[Percentage of income from government transfers (Census)],Table4[[#This Row],[Percentage of income from government transfers (Census)]]),"")</f>
        <v>1E-3</v>
      </c>
      <c r="K1595" s="3">
        <f>IFERROR(_xlfn.PERCENTRANK.INC(Table4[Percentage of households that are renting (Census)],Table4[[#This Row],[Percentage of households that are renting (Census)]]),"")</f>
        <v>0.20399999999999999</v>
      </c>
      <c r="L15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96" spans="2:12" x14ac:dyDescent="0.65">
      <c r="B1596" s="3">
        <v>35211920003</v>
      </c>
      <c r="C1596" s="3">
        <v>35211920</v>
      </c>
      <c r="D1596" s="3">
        <v>100</v>
      </c>
      <c r="E1596" s="3">
        <v>440</v>
      </c>
      <c r="F1596" s="3">
        <f>_xlfn.LET(
 _xlpm.DataPoint, _xlfn.XLOOKUP(Table4[[#This Row],[DBUID]],PMD[DBUID],PMD[Indexed_Proximity_To_Groceries],"",0),
 IF(_xlpm.DataPoint = "","",VALUE(_xlpm.DataPoint)))</f>
        <v>5.2536349030666799E-2</v>
      </c>
      <c r="G1596" s="4">
        <f>_xlfn.LET(
 _xlpm.DataPoint, _xlfn.XLOOKUP(Table4[[#This Row],[DAUID]],Census[ALT_GEO_CODE],Census[Percent_Of_Income_From_Goverment_Transfers],"",0),
 IF(_xlpm.DataPoint = "","",VALUE(_xlpm.DataPoint)))</f>
        <v>5</v>
      </c>
      <c r="H1596" s="4">
        <f>_xlfn.LET(
 _xlpm.DataPoint, _xlfn.XLOOKUP(Table4[[#This Row],[DAUID]],Census[ALT_GEO_CODE],Census[Percent_Renters],"",0),
 IF(_xlpm.DataPoint = "","",VALUE(_xlpm.DataPoint)))</f>
        <v>8</v>
      </c>
      <c r="I1596" s="3">
        <f>IFERROR(_xlfn.PERCENTRANK.INC(Table4[Proximity to groceries (PMD)],Table4[[#This Row],[Proximity to groceries (PMD)]]),"")</f>
        <v>0.81699999999999995</v>
      </c>
      <c r="J1596" s="3">
        <f>IFERROR(_xlfn.PERCENTRANK.INC(Table4[Percentage of income from government transfers (Census)],Table4[[#This Row],[Percentage of income from government transfers (Census)]]),"")</f>
        <v>1E-3</v>
      </c>
      <c r="K1596" s="3">
        <f>IFERROR(_xlfn.PERCENTRANK.INC(Table4[Percentage of households that are renting (Census)],Table4[[#This Row],[Percentage of households that are renting (Census)]]),"")</f>
        <v>0.20399999999999999</v>
      </c>
      <c r="L15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97" spans="2:12" x14ac:dyDescent="0.65">
      <c r="B1597" s="3">
        <v>35211920004</v>
      </c>
      <c r="C1597" s="3">
        <v>35211920</v>
      </c>
      <c r="D1597" s="3">
        <v>46</v>
      </c>
      <c r="E1597" s="3">
        <v>440</v>
      </c>
      <c r="F1597" s="3">
        <f>_xlfn.LET(
 _xlpm.DataPoint, _xlfn.XLOOKUP(Table4[[#This Row],[DBUID]],PMD[DBUID],PMD[Indexed_Proximity_To_Groceries],"",0),
 IF(_xlpm.DataPoint = "","",VALUE(_xlpm.DataPoint)))</f>
        <v>4.1842227162760997E-3</v>
      </c>
      <c r="G1597" s="4">
        <f>_xlfn.LET(
 _xlpm.DataPoint, _xlfn.XLOOKUP(Table4[[#This Row],[DAUID]],Census[ALT_GEO_CODE],Census[Percent_Of_Income_From_Goverment_Transfers],"",0),
 IF(_xlpm.DataPoint = "","",VALUE(_xlpm.DataPoint)))</f>
        <v>5</v>
      </c>
      <c r="H1597" s="4">
        <f>_xlfn.LET(
 _xlpm.DataPoint, _xlfn.XLOOKUP(Table4[[#This Row],[DAUID]],Census[ALT_GEO_CODE],Census[Percent_Renters],"",0),
 IF(_xlpm.DataPoint = "","",VALUE(_xlpm.DataPoint)))</f>
        <v>8</v>
      </c>
      <c r="I1597" s="3">
        <f>IFERROR(_xlfn.PERCENTRANK.INC(Table4[Proximity to groceries (PMD)],Table4[[#This Row],[Proximity to groceries (PMD)]]),"")</f>
        <v>7.4999999999999997E-2</v>
      </c>
      <c r="J1597" s="3">
        <f>IFERROR(_xlfn.PERCENTRANK.INC(Table4[Percentage of income from government transfers (Census)],Table4[[#This Row],[Percentage of income from government transfers (Census)]]),"")</f>
        <v>1E-3</v>
      </c>
      <c r="K1597" s="3">
        <f>IFERROR(_xlfn.PERCENTRANK.INC(Table4[Percentage of households that are renting (Census)],Table4[[#This Row],[Percentage of households that are renting (Census)]]),"")</f>
        <v>0.20399999999999999</v>
      </c>
      <c r="L15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98" spans="2:12" x14ac:dyDescent="0.65">
      <c r="B1598" s="3">
        <v>35211920005</v>
      </c>
      <c r="C1598" s="3">
        <v>35211920</v>
      </c>
      <c r="D1598" s="3">
        <v>147</v>
      </c>
      <c r="E1598" s="3">
        <v>440</v>
      </c>
      <c r="F1598" s="3">
        <f>_xlfn.LET(
 _xlpm.DataPoint, _xlfn.XLOOKUP(Table4[[#This Row],[DBUID]],PMD[DBUID],PMD[Indexed_Proximity_To_Groceries],"",0),
 IF(_xlpm.DataPoint = "","",VALUE(_xlpm.DataPoint)))</f>
        <v>3.5156114307476699E-2</v>
      </c>
      <c r="G1598" s="4">
        <f>_xlfn.LET(
 _xlpm.DataPoint, _xlfn.XLOOKUP(Table4[[#This Row],[DAUID]],Census[ALT_GEO_CODE],Census[Percent_Of_Income_From_Goverment_Transfers],"",0),
 IF(_xlpm.DataPoint = "","",VALUE(_xlpm.DataPoint)))</f>
        <v>5</v>
      </c>
      <c r="H1598" s="4">
        <f>_xlfn.LET(
 _xlpm.DataPoint, _xlfn.XLOOKUP(Table4[[#This Row],[DAUID]],Census[ALT_GEO_CODE],Census[Percent_Renters],"",0),
 IF(_xlpm.DataPoint = "","",VALUE(_xlpm.DataPoint)))</f>
        <v>8</v>
      </c>
      <c r="I1598" s="3">
        <f>IFERROR(_xlfn.PERCENTRANK.INC(Table4[Proximity to groceries (PMD)],Table4[[#This Row],[Proximity to groceries (PMD)]]),"")</f>
        <v>0.66300000000000003</v>
      </c>
      <c r="J1598" s="3">
        <f>IFERROR(_xlfn.PERCENTRANK.INC(Table4[Percentage of income from government transfers (Census)],Table4[[#This Row],[Percentage of income from government transfers (Census)]]),"")</f>
        <v>1E-3</v>
      </c>
      <c r="K1598" s="3">
        <f>IFERROR(_xlfn.PERCENTRANK.INC(Table4[Percentage of households that are renting (Census)],Table4[[#This Row],[Percentage of households that are renting (Census)]]),"")</f>
        <v>0.20399999999999999</v>
      </c>
      <c r="L15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599" spans="2:12" x14ac:dyDescent="0.65">
      <c r="B1599" s="3">
        <v>35211920006</v>
      </c>
      <c r="C1599" s="3">
        <v>35211920</v>
      </c>
      <c r="D1599" s="3">
        <v>38</v>
      </c>
      <c r="E1599" s="3">
        <v>440</v>
      </c>
      <c r="F1599" s="3">
        <f>_xlfn.LET(
 _xlpm.DataPoint, _xlfn.XLOOKUP(Table4[[#This Row],[DBUID]],PMD[DBUID],PMD[Indexed_Proximity_To_Groceries],"",0),
 IF(_xlpm.DataPoint = "","",VALUE(_xlpm.DataPoint)))</f>
        <v>2.305295870405E-3</v>
      </c>
      <c r="G1599" s="4">
        <f>_xlfn.LET(
 _xlpm.DataPoint, _xlfn.XLOOKUP(Table4[[#This Row],[DAUID]],Census[ALT_GEO_CODE],Census[Percent_Of_Income_From_Goverment_Transfers],"",0),
 IF(_xlpm.DataPoint = "","",VALUE(_xlpm.DataPoint)))</f>
        <v>5</v>
      </c>
      <c r="H1599" s="4">
        <f>_xlfn.LET(
 _xlpm.DataPoint, _xlfn.XLOOKUP(Table4[[#This Row],[DAUID]],Census[ALT_GEO_CODE],Census[Percent_Renters],"",0),
 IF(_xlpm.DataPoint = "","",VALUE(_xlpm.DataPoint)))</f>
        <v>8</v>
      </c>
      <c r="I1599" s="3">
        <f>IFERROR(_xlfn.PERCENTRANK.INC(Table4[Proximity to groceries (PMD)],Table4[[#This Row],[Proximity to groceries (PMD)]]),"")</f>
        <v>3.3000000000000002E-2</v>
      </c>
      <c r="J1599" s="3">
        <f>IFERROR(_xlfn.PERCENTRANK.INC(Table4[Percentage of income from government transfers (Census)],Table4[[#This Row],[Percentage of income from government transfers (Census)]]),"")</f>
        <v>1E-3</v>
      </c>
      <c r="K1599" s="3">
        <f>IFERROR(_xlfn.PERCENTRANK.INC(Table4[Percentage of households that are renting (Census)],Table4[[#This Row],[Percentage of households that are renting (Census)]]),"")</f>
        <v>0.20399999999999999</v>
      </c>
      <c r="L15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00" spans="2:12" x14ac:dyDescent="0.65">
      <c r="B1600" s="3">
        <v>35211920007</v>
      </c>
      <c r="C1600" s="3">
        <v>35211920</v>
      </c>
      <c r="D1600" s="3">
        <v>64</v>
      </c>
      <c r="E1600" s="3">
        <v>440</v>
      </c>
      <c r="F1600" s="3">
        <f>_xlfn.LET(
 _xlpm.DataPoint, _xlfn.XLOOKUP(Table4[[#This Row],[DBUID]],PMD[DBUID],PMD[Indexed_Proximity_To_Groceries],"",0),
 IF(_xlpm.DataPoint = "","",VALUE(_xlpm.DataPoint)))</f>
        <v>4.8332676376596001E-3</v>
      </c>
      <c r="G1600" s="4">
        <f>_xlfn.LET(
 _xlpm.DataPoint, _xlfn.XLOOKUP(Table4[[#This Row],[DAUID]],Census[ALT_GEO_CODE],Census[Percent_Of_Income_From_Goverment_Transfers],"",0),
 IF(_xlpm.DataPoint = "","",VALUE(_xlpm.DataPoint)))</f>
        <v>5</v>
      </c>
      <c r="H1600" s="4">
        <f>_xlfn.LET(
 _xlpm.DataPoint, _xlfn.XLOOKUP(Table4[[#This Row],[DAUID]],Census[ALT_GEO_CODE],Census[Percent_Renters],"",0),
 IF(_xlpm.DataPoint = "","",VALUE(_xlpm.DataPoint)))</f>
        <v>8</v>
      </c>
      <c r="I1600" s="3">
        <f>IFERROR(_xlfn.PERCENTRANK.INC(Table4[Proximity to groceries (PMD)],Table4[[#This Row],[Proximity to groceries (PMD)]]),"")</f>
        <v>9.0999999999999998E-2</v>
      </c>
      <c r="J1600" s="3">
        <f>IFERROR(_xlfn.PERCENTRANK.INC(Table4[Percentage of income from government transfers (Census)],Table4[[#This Row],[Percentage of income from government transfers (Census)]]),"")</f>
        <v>1E-3</v>
      </c>
      <c r="K1600" s="3">
        <f>IFERROR(_xlfn.PERCENTRANK.INC(Table4[Percentage of households that are renting (Census)],Table4[[#This Row],[Percentage of households that are renting (Census)]]),"")</f>
        <v>0.20399999999999999</v>
      </c>
      <c r="L16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01" spans="2:12" x14ac:dyDescent="0.65">
      <c r="B1601" s="3">
        <v>35211921001</v>
      </c>
      <c r="C1601" s="3">
        <v>35211921</v>
      </c>
      <c r="D1601" s="3">
        <v>107</v>
      </c>
      <c r="E1601" s="3">
        <v>671</v>
      </c>
      <c r="F1601" s="3">
        <f>_xlfn.LET(
 _xlpm.DataPoint, _xlfn.XLOOKUP(Table4[[#This Row],[DBUID]],PMD[DBUID],PMD[Indexed_Proximity_To_Groceries],"",0),
 IF(_xlpm.DataPoint = "","",VALUE(_xlpm.DataPoint)))</f>
        <v>3.7185647543485998E-3</v>
      </c>
      <c r="G1601" s="4">
        <f>_xlfn.LET(
 _xlpm.DataPoint, _xlfn.XLOOKUP(Table4[[#This Row],[DAUID]],Census[ALT_GEO_CODE],Census[Percent_Of_Income_From_Goverment_Transfers],"",0),
 IF(_xlpm.DataPoint = "","",VALUE(_xlpm.DataPoint)))</f>
        <v>14.3</v>
      </c>
      <c r="H1601" s="4">
        <f>_xlfn.LET(
 _xlpm.DataPoint, _xlfn.XLOOKUP(Table4[[#This Row],[DAUID]],Census[ALT_GEO_CODE],Census[Percent_Renters],"",0),
 IF(_xlpm.DataPoint = "","",VALUE(_xlpm.DataPoint)))</f>
        <v>6.3</v>
      </c>
      <c r="I1601" s="3">
        <f>IFERROR(_xlfn.PERCENTRANK.INC(Table4[Proximity to groceries (PMD)],Table4[[#This Row],[Proximity to groceries (PMD)]]),"")</f>
        <v>6.3E-2</v>
      </c>
      <c r="J1601" s="3">
        <f>IFERROR(_xlfn.PERCENTRANK.INC(Table4[Percentage of income from government transfers (Census)],Table4[[#This Row],[Percentage of income from government transfers (Census)]]),"")</f>
        <v>0.78400000000000003</v>
      </c>
      <c r="K1601" s="3">
        <f>IFERROR(_xlfn.PERCENTRANK.INC(Table4[Percentage of households that are renting (Census)],Table4[[#This Row],[Percentage of households that are renting (Census)]]),"")</f>
        <v>0.14199999999999999</v>
      </c>
      <c r="L16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02" spans="2:12" x14ac:dyDescent="0.65">
      <c r="B1602" s="3">
        <v>35211921002</v>
      </c>
      <c r="C1602" s="3">
        <v>35211921</v>
      </c>
      <c r="D1602" s="3">
        <v>485</v>
      </c>
      <c r="E1602" s="3">
        <v>671</v>
      </c>
      <c r="F1602" s="3">
        <f>_xlfn.LET(
 _xlpm.DataPoint, _xlfn.XLOOKUP(Table4[[#This Row],[DBUID]],PMD[DBUID],PMD[Indexed_Proximity_To_Groceries],"",0),
 IF(_xlpm.DataPoint = "","",VALUE(_xlpm.DataPoint)))</f>
        <v>3.2751862809544999E-3</v>
      </c>
      <c r="G1602" s="4">
        <f>_xlfn.LET(
 _xlpm.DataPoint, _xlfn.XLOOKUP(Table4[[#This Row],[DAUID]],Census[ALT_GEO_CODE],Census[Percent_Of_Income_From_Goverment_Transfers],"",0),
 IF(_xlpm.DataPoint = "","",VALUE(_xlpm.DataPoint)))</f>
        <v>14.3</v>
      </c>
      <c r="H1602" s="4">
        <f>_xlfn.LET(
 _xlpm.DataPoint, _xlfn.XLOOKUP(Table4[[#This Row],[DAUID]],Census[ALT_GEO_CODE],Census[Percent_Renters],"",0),
 IF(_xlpm.DataPoint = "","",VALUE(_xlpm.DataPoint)))</f>
        <v>6.3</v>
      </c>
      <c r="I1602" s="3">
        <f>IFERROR(_xlfn.PERCENTRANK.INC(Table4[Proximity to groceries (PMD)],Table4[[#This Row],[Proximity to groceries (PMD)]]),"")</f>
        <v>5.2999999999999999E-2</v>
      </c>
      <c r="J1602" s="3">
        <f>IFERROR(_xlfn.PERCENTRANK.INC(Table4[Percentage of income from government transfers (Census)],Table4[[#This Row],[Percentage of income from government transfers (Census)]]),"")</f>
        <v>0.78400000000000003</v>
      </c>
      <c r="K1602" s="3">
        <f>IFERROR(_xlfn.PERCENTRANK.INC(Table4[Percentage of households that are renting (Census)],Table4[[#This Row],[Percentage of households that are renting (Census)]]),"")</f>
        <v>0.14199999999999999</v>
      </c>
      <c r="L160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0.4724089627992315</v>
      </c>
    </row>
    <row r="1603" spans="2:12" x14ac:dyDescent="0.65">
      <c r="B1603" s="3">
        <v>35211921003</v>
      </c>
      <c r="C1603" s="3">
        <v>35211921</v>
      </c>
      <c r="D1603" s="3">
        <v>79</v>
      </c>
      <c r="E1603" s="3">
        <v>671</v>
      </c>
      <c r="F1603" s="3">
        <f>_xlfn.LET(
 _xlpm.DataPoint, _xlfn.XLOOKUP(Table4[[#This Row],[DBUID]],PMD[DBUID],PMD[Indexed_Proximity_To_Groceries],"",0),
 IF(_xlpm.DataPoint = "","",VALUE(_xlpm.DataPoint)))</f>
        <v>7.9604550181401005E-3</v>
      </c>
      <c r="G1603" s="4">
        <f>_xlfn.LET(
 _xlpm.DataPoint, _xlfn.XLOOKUP(Table4[[#This Row],[DAUID]],Census[ALT_GEO_CODE],Census[Percent_Of_Income_From_Goverment_Transfers],"",0),
 IF(_xlpm.DataPoint = "","",VALUE(_xlpm.DataPoint)))</f>
        <v>14.3</v>
      </c>
      <c r="H1603" s="4">
        <f>_xlfn.LET(
 _xlpm.DataPoint, _xlfn.XLOOKUP(Table4[[#This Row],[DAUID]],Census[ALT_GEO_CODE],Census[Percent_Renters],"",0),
 IF(_xlpm.DataPoint = "","",VALUE(_xlpm.DataPoint)))</f>
        <v>6.3</v>
      </c>
      <c r="I1603" s="3">
        <f>IFERROR(_xlfn.PERCENTRANK.INC(Table4[Proximity to groceries (PMD)],Table4[[#This Row],[Proximity to groceries (PMD)]]),"")</f>
        <v>0.183</v>
      </c>
      <c r="J1603" s="3">
        <f>IFERROR(_xlfn.PERCENTRANK.INC(Table4[Percentage of income from government transfers (Census)],Table4[[#This Row],[Percentage of income from government transfers (Census)]]),"")</f>
        <v>0.78400000000000003</v>
      </c>
      <c r="K1603" s="3">
        <f>IFERROR(_xlfn.PERCENTRANK.INC(Table4[Percentage of households that are renting (Census)],Table4[[#This Row],[Percentage of households that are renting (Census)]]),"")</f>
        <v>0.14199999999999999</v>
      </c>
      <c r="L16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04" spans="2:12" x14ac:dyDescent="0.65">
      <c r="B1604" s="3">
        <v>35211990001</v>
      </c>
      <c r="C1604" s="3">
        <v>35211990</v>
      </c>
      <c r="D1604" s="3">
        <v>80</v>
      </c>
      <c r="E1604" s="3">
        <v>265</v>
      </c>
      <c r="F1604" s="3">
        <f>_xlfn.LET(
 _xlpm.DataPoint, _xlfn.XLOOKUP(Table4[[#This Row],[DBUID]],PMD[DBUID],PMD[Indexed_Proximity_To_Groceries],"",0),
 IF(_xlpm.DataPoint = "","",VALUE(_xlpm.DataPoint)))</f>
        <v>4.1168167348815E-3</v>
      </c>
      <c r="G1604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604" s="4">
        <f>_xlfn.LET(
 _xlpm.DataPoint, _xlfn.XLOOKUP(Table4[[#This Row],[DAUID]],Census[ALT_GEO_CODE],Census[Percent_Renters],"",0),
 IF(_xlpm.DataPoint = "","",VALUE(_xlpm.DataPoint)))</f>
        <v>12.5</v>
      </c>
      <c r="I1604" s="3">
        <f>IFERROR(_xlfn.PERCENTRANK.INC(Table4[Proximity to groceries (PMD)],Table4[[#This Row],[Proximity to groceries (PMD)]]),"")</f>
        <v>7.2999999999999995E-2</v>
      </c>
      <c r="J1604" s="3">
        <f>IFERROR(_xlfn.PERCENTRANK.INC(Table4[Percentage of income from government transfers (Census)],Table4[[#This Row],[Percentage of income from government transfers (Census)]]),"")</f>
        <v>0.16700000000000001</v>
      </c>
      <c r="K1604" s="3">
        <f>IFERROR(_xlfn.PERCENTRANK.INC(Table4[Percentage of households that are renting (Census)],Table4[[#This Row],[Percentage of households that are renting (Census)]]),"")</f>
        <v>0.41799999999999998</v>
      </c>
      <c r="L16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05" spans="2:12" x14ac:dyDescent="0.65">
      <c r="B1605" s="3">
        <v>35211990002</v>
      </c>
      <c r="C1605" s="3">
        <v>35211990</v>
      </c>
      <c r="D1605" s="3">
        <v>185</v>
      </c>
      <c r="E1605" s="3">
        <v>265</v>
      </c>
      <c r="F1605" s="3">
        <f>_xlfn.LET(
 _xlpm.DataPoint, _xlfn.XLOOKUP(Table4[[#This Row],[DBUID]],PMD[DBUID],PMD[Indexed_Proximity_To_Groceries],"",0),
 IF(_xlpm.DataPoint = "","",VALUE(_xlpm.DataPoint)))</f>
        <v>6.2473295732321998E-3</v>
      </c>
      <c r="G1605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605" s="4">
        <f>_xlfn.LET(
 _xlpm.DataPoint, _xlfn.XLOOKUP(Table4[[#This Row],[DAUID]],Census[ALT_GEO_CODE],Census[Percent_Renters],"",0),
 IF(_xlpm.DataPoint = "","",VALUE(_xlpm.DataPoint)))</f>
        <v>12.5</v>
      </c>
      <c r="I1605" s="3">
        <f>IFERROR(_xlfn.PERCENTRANK.INC(Table4[Proximity to groceries (PMD)],Table4[[#This Row],[Proximity to groceries (PMD)]]),"")</f>
        <v>0.13400000000000001</v>
      </c>
      <c r="J1605" s="3">
        <f>IFERROR(_xlfn.PERCENTRANK.INC(Table4[Percentage of income from government transfers (Census)],Table4[[#This Row],[Percentage of income from government transfers (Census)]]),"")</f>
        <v>0.16700000000000001</v>
      </c>
      <c r="K1605" s="3">
        <f>IFERROR(_xlfn.PERCENTRANK.INC(Table4[Percentage of households that are renting (Census)],Table4[[#This Row],[Percentage of households that are renting (Census)]]),"")</f>
        <v>0.41799999999999998</v>
      </c>
      <c r="L16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06" spans="2:12" x14ac:dyDescent="0.65">
      <c r="B1606" s="3">
        <v>35211991001</v>
      </c>
      <c r="C1606" s="3">
        <v>35211991</v>
      </c>
      <c r="D1606" s="3">
        <v>40</v>
      </c>
      <c r="E1606" s="3">
        <v>459</v>
      </c>
      <c r="F1606" s="3">
        <f>_xlfn.LET(
 _xlpm.DataPoint, _xlfn.XLOOKUP(Table4[[#This Row],[DBUID]],PMD[DBUID],PMD[Indexed_Proximity_To_Groceries],"",0),
 IF(_xlpm.DataPoint = "","",VALUE(_xlpm.DataPoint)))</f>
        <v>1.8388704961662E-3</v>
      </c>
      <c r="G1606" s="4">
        <f>_xlfn.LET(
 _xlpm.DataPoint, _xlfn.XLOOKUP(Table4[[#This Row],[DAUID]],Census[ALT_GEO_CODE],Census[Percent_Of_Income_From_Goverment_Transfers],"",0),
 IF(_xlpm.DataPoint = "","",VALUE(_xlpm.DataPoint)))</f>
        <v>10</v>
      </c>
      <c r="H1606" s="4">
        <f>_xlfn.LET(
 _xlpm.DataPoint, _xlfn.XLOOKUP(Table4[[#This Row],[DAUID]],Census[ALT_GEO_CODE],Census[Percent_Renters],"",0),
 IF(_xlpm.DataPoint = "","",VALUE(_xlpm.DataPoint)))</f>
        <v>0</v>
      </c>
      <c r="I1606" s="3">
        <f>IFERROR(_xlfn.PERCENTRANK.INC(Table4[Proximity to groceries (PMD)],Table4[[#This Row],[Proximity to groceries (PMD)]]),"")</f>
        <v>2.1000000000000001E-2</v>
      </c>
      <c r="J1606" s="3">
        <f>IFERROR(_xlfn.PERCENTRANK.INC(Table4[Percentage of income from government transfers (Census)],Table4[[#This Row],[Percentage of income from government transfers (Census)]]),"")</f>
        <v>0.27800000000000002</v>
      </c>
      <c r="K1606" s="3">
        <f>IFERROR(_xlfn.PERCENTRANK.INC(Table4[Percentage of households that are renting (Census)],Table4[[#This Row],[Percentage of households that are renting (Census)]]),"")</f>
        <v>0</v>
      </c>
      <c r="L16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07" spans="2:12" x14ac:dyDescent="0.65">
      <c r="B1607" s="3">
        <v>35211991002</v>
      </c>
      <c r="C1607" s="3">
        <v>35211991</v>
      </c>
      <c r="D1607" s="3">
        <v>317</v>
      </c>
      <c r="E1607" s="3">
        <v>459</v>
      </c>
      <c r="F1607" s="3">
        <f>_xlfn.LET(
 _xlpm.DataPoint, _xlfn.XLOOKUP(Table4[[#This Row],[DBUID]],PMD[DBUID],PMD[Indexed_Proximity_To_Groceries],"",0),
 IF(_xlpm.DataPoint = "","",VALUE(_xlpm.DataPoint)))</f>
        <v>1.7184808645188E-3</v>
      </c>
      <c r="G1607" s="4">
        <f>_xlfn.LET(
 _xlpm.DataPoint, _xlfn.XLOOKUP(Table4[[#This Row],[DAUID]],Census[ALT_GEO_CODE],Census[Percent_Of_Income_From_Goverment_Transfers],"",0),
 IF(_xlpm.DataPoint = "","",VALUE(_xlpm.DataPoint)))</f>
        <v>10</v>
      </c>
      <c r="H1607" s="4">
        <f>_xlfn.LET(
 _xlpm.DataPoint, _xlfn.XLOOKUP(Table4[[#This Row],[DAUID]],Census[ALT_GEO_CODE],Census[Percent_Renters],"",0),
 IF(_xlpm.DataPoint = "","",VALUE(_xlpm.DataPoint)))</f>
        <v>0</v>
      </c>
      <c r="I1607" s="3">
        <f>IFERROR(_xlfn.PERCENTRANK.INC(Table4[Proximity to groceries (PMD)],Table4[[#This Row],[Proximity to groceries (PMD)]]),"")</f>
        <v>1.4E-2</v>
      </c>
      <c r="J1607" s="3">
        <f>IFERROR(_xlfn.PERCENTRANK.INC(Table4[Percentage of income from government transfers (Census)],Table4[[#This Row],[Percentage of income from government transfers (Census)]]),"")</f>
        <v>0.27800000000000002</v>
      </c>
      <c r="K1607" s="3">
        <f>IFERROR(_xlfn.PERCENTRANK.INC(Table4[Percentage of households that are renting (Census)],Table4[[#This Row],[Percentage of households that are renting (Census)]]),"")</f>
        <v>0</v>
      </c>
      <c r="L16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08" spans="2:12" x14ac:dyDescent="0.65">
      <c r="B1608" s="3">
        <v>35211991003</v>
      </c>
      <c r="C1608" s="3">
        <v>35211991</v>
      </c>
      <c r="D1608" s="3">
        <v>50</v>
      </c>
      <c r="E1608" s="3">
        <v>459</v>
      </c>
      <c r="F1608" s="3">
        <f>_xlfn.LET(
 _xlpm.DataPoint, _xlfn.XLOOKUP(Table4[[#This Row],[DBUID]],PMD[DBUID],PMD[Indexed_Proximity_To_Groceries],"",0),
 IF(_xlpm.DataPoint = "","",VALUE(_xlpm.DataPoint)))</f>
        <v>1.6476568458039E-3</v>
      </c>
      <c r="G1608" s="4">
        <f>_xlfn.LET(
 _xlpm.DataPoint, _xlfn.XLOOKUP(Table4[[#This Row],[DAUID]],Census[ALT_GEO_CODE],Census[Percent_Of_Income_From_Goverment_Transfers],"",0),
 IF(_xlpm.DataPoint = "","",VALUE(_xlpm.DataPoint)))</f>
        <v>10</v>
      </c>
      <c r="H1608" s="4">
        <f>_xlfn.LET(
 _xlpm.DataPoint, _xlfn.XLOOKUP(Table4[[#This Row],[DAUID]],Census[ALT_GEO_CODE],Census[Percent_Renters],"",0),
 IF(_xlpm.DataPoint = "","",VALUE(_xlpm.DataPoint)))</f>
        <v>0</v>
      </c>
      <c r="I1608" s="3">
        <f>IFERROR(_xlfn.PERCENTRANK.INC(Table4[Proximity to groceries (PMD)],Table4[[#This Row],[Proximity to groceries (PMD)]]),"")</f>
        <v>1.0999999999999999E-2</v>
      </c>
      <c r="J1608" s="3">
        <f>IFERROR(_xlfn.PERCENTRANK.INC(Table4[Percentage of income from government transfers (Census)],Table4[[#This Row],[Percentage of income from government transfers (Census)]]),"")</f>
        <v>0.27800000000000002</v>
      </c>
      <c r="K1608" s="3">
        <f>IFERROR(_xlfn.PERCENTRANK.INC(Table4[Percentage of households that are renting (Census)],Table4[[#This Row],[Percentage of households that are renting (Census)]]),"")</f>
        <v>0</v>
      </c>
      <c r="L16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09" spans="2:12" x14ac:dyDescent="0.65">
      <c r="B1609" s="3">
        <v>35211991004</v>
      </c>
      <c r="C1609" s="3">
        <v>35211991</v>
      </c>
      <c r="D1609" s="3">
        <v>52</v>
      </c>
      <c r="E1609" s="3">
        <v>459</v>
      </c>
      <c r="F1609" s="3">
        <f>_xlfn.LET(
 _xlpm.DataPoint, _xlfn.XLOOKUP(Table4[[#This Row],[DBUID]],PMD[DBUID],PMD[Indexed_Proximity_To_Groceries],"",0),
 IF(_xlpm.DataPoint = "","",VALUE(_xlpm.DataPoint)))</f>
        <v>1.7143915393535E-3</v>
      </c>
      <c r="G1609" s="4">
        <f>_xlfn.LET(
 _xlpm.DataPoint, _xlfn.XLOOKUP(Table4[[#This Row],[DAUID]],Census[ALT_GEO_CODE],Census[Percent_Of_Income_From_Goverment_Transfers],"",0),
 IF(_xlpm.DataPoint = "","",VALUE(_xlpm.DataPoint)))</f>
        <v>10</v>
      </c>
      <c r="H1609" s="4">
        <f>_xlfn.LET(
 _xlpm.DataPoint, _xlfn.XLOOKUP(Table4[[#This Row],[DAUID]],Census[ALT_GEO_CODE],Census[Percent_Renters],"",0),
 IF(_xlpm.DataPoint = "","",VALUE(_xlpm.DataPoint)))</f>
        <v>0</v>
      </c>
      <c r="I1609" s="3">
        <f>IFERROR(_xlfn.PERCENTRANK.INC(Table4[Proximity to groceries (PMD)],Table4[[#This Row],[Proximity to groceries (PMD)]]),"")</f>
        <v>1.4E-2</v>
      </c>
      <c r="J1609" s="3">
        <f>IFERROR(_xlfn.PERCENTRANK.INC(Table4[Percentage of income from government transfers (Census)],Table4[[#This Row],[Percentage of income from government transfers (Census)]]),"")</f>
        <v>0.27800000000000002</v>
      </c>
      <c r="K1609" s="3">
        <f>IFERROR(_xlfn.PERCENTRANK.INC(Table4[Percentage of households that are renting (Census)],Table4[[#This Row],[Percentage of households that are renting (Census)]]),"")</f>
        <v>0</v>
      </c>
      <c r="L16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10" spans="2:12" x14ac:dyDescent="0.65">
      <c r="B1610" s="3">
        <v>35211993001</v>
      </c>
      <c r="C1610" s="3">
        <v>35211993</v>
      </c>
      <c r="D1610" s="3">
        <v>308</v>
      </c>
      <c r="E1610" s="3">
        <v>308</v>
      </c>
      <c r="F1610" s="3">
        <f>_xlfn.LET(
 _xlpm.DataPoint, _xlfn.XLOOKUP(Table4[[#This Row],[DBUID]],PMD[DBUID],PMD[Indexed_Proximity_To_Groceries],"",0),
 IF(_xlpm.DataPoint = "","",VALUE(_xlpm.DataPoint)))</f>
        <v>9.5871646530942697E-2</v>
      </c>
      <c r="G1610" s="4">
        <f>_xlfn.LET(
 _xlpm.DataPoint, _xlfn.XLOOKUP(Table4[[#This Row],[DAUID]],Census[ALT_GEO_CODE],Census[Percent_Of_Income_From_Goverment_Transfers],"",0),
 IF(_xlpm.DataPoint = "","",VALUE(_xlpm.DataPoint)))</f>
        <v>7.8</v>
      </c>
      <c r="H1610" s="4">
        <f>_xlfn.LET(
 _xlpm.DataPoint, _xlfn.XLOOKUP(Table4[[#This Row],[DAUID]],Census[ALT_GEO_CODE],Census[Percent_Renters],"",0),
 IF(_xlpm.DataPoint = "","",VALUE(_xlpm.DataPoint)))</f>
        <v>12.5</v>
      </c>
      <c r="I1610" s="3">
        <f>IFERROR(_xlfn.PERCENTRANK.INC(Table4[Proximity to groceries (PMD)],Table4[[#This Row],[Proximity to groceries (PMD)]]),"")</f>
        <v>0.95899999999999996</v>
      </c>
      <c r="J1610" s="3">
        <f>IFERROR(_xlfn.PERCENTRANK.INC(Table4[Percentage of income from government transfers (Census)],Table4[[#This Row],[Percentage of income from government transfers (Census)]]),"")</f>
        <v>8.7999999999999995E-2</v>
      </c>
      <c r="K1610" s="3">
        <f>IFERROR(_xlfn.PERCENTRANK.INC(Table4[Percentage of households that are renting (Census)],Table4[[#This Row],[Percentage of households that are renting (Census)]]),"")</f>
        <v>0.41799999999999998</v>
      </c>
      <c r="L16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11" spans="2:12" x14ac:dyDescent="0.65">
      <c r="B1611" s="3">
        <v>35211995001</v>
      </c>
      <c r="C1611" s="3">
        <v>35211995</v>
      </c>
      <c r="D1611" s="3">
        <v>188</v>
      </c>
      <c r="E1611" s="3">
        <v>452</v>
      </c>
      <c r="F1611" s="3">
        <f>_xlfn.LET(
 _xlpm.DataPoint, _xlfn.XLOOKUP(Table4[[#This Row],[DBUID]],PMD[DBUID],PMD[Indexed_Proximity_To_Groceries],"",0),
 IF(_xlpm.DataPoint = "","",VALUE(_xlpm.DataPoint)))</f>
        <v>3.7853701815332701E-2</v>
      </c>
      <c r="G1611" s="4">
        <f>_xlfn.LET(
 _xlpm.DataPoint, _xlfn.XLOOKUP(Table4[[#This Row],[DAUID]],Census[ALT_GEO_CODE],Census[Percent_Of_Income_From_Goverment_Transfers],"",0),
 IF(_xlpm.DataPoint = "","",VALUE(_xlpm.DataPoint)))</f>
        <v>15.8</v>
      </c>
      <c r="H1611" s="4">
        <f>_xlfn.LET(
 _xlpm.DataPoint, _xlfn.XLOOKUP(Table4[[#This Row],[DAUID]],Census[ALT_GEO_CODE],Census[Percent_Renters],"",0),
 IF(_xlpm.DataPoint = "","",VALUE(_xlpm.DataPoint)))</f>
        <v>7.7</v>
      </c>
      <c r="I1611" s="3">
        <f>IFERROR(_xlfn.PERCENTRANK.INC(Table4[Proximity to groceries (PMD)],Table4[[#This Row],[Proximity to groceries (PMD)]]),"")</f>
        <v>0.69299999999999995</v>
      </c>
      <c r="J1611" s="3">
        <f>IFERROR(_xlfn.PERCENTRANK.INC(Table4[Percentage of income from government transfers (Census)],Table4[[#This Row],[Percentage of income from government transfers (Census)]]),"")</f>
        <v>0.85299999999999998</v>
      </c>
      <c r="K1611" s="3">
        <f>IFERROR(_xlfn.PERCENTRANK.INC(Table4[Percentage of households that are renting (Census)],Table4[[#This Row],[Percentage of households that are renting (Census)]]),"")</f>
        <v>0.191</v>
      </c>
      <c r="L16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12" spans="2:12" x14ac:dyDescent="0.65">
      <c r="B1612" s="3">
        <v>35211995002</v>
      </c>
      <c r="C1612" s="3">
        <v>35211995</v>
      </c>
      <c r="D1612" s="3">
        <v>264</v>
      </c>
      <c r="E1612" s="3">
        <v>452</v>
      </c>
      <c r="F1612" s="3" t="str">
        <f>_xlfn.LET(
 _xlpm.DataPoint, _xlfn.XLOOKUP(Table4[[#This Row],[DBUID]],PMD[DBUID],PMD[Indexed_Proximity_To_Groceries],"",0),
 IF(_xlpm.DataPoint = "","",VALUE(_xlpm.DataPoint)))</f>
        <v/>
      </c>
      <c r="G1612" s="4">
        <f>_xlfn.LET(
 _xlpm.DataPoint, _xlfn.XLOOKUP(Table4[[#This Row],[DAUID]],Census[ALT_GEO_CODE],Census[Percent_Of_Income_From_Goverment_Transfers],"",0),
 IF(_xlpm.DataPoint = "","",VALUE(_xlpm.DataPoint)))</f>
        <v>15.8</v>
      </c>
      <c r="H1612" s="4">
        <f>_xlfn.LET(
 _xlpm.DataPoint, _xlfn.XLOOKUP(Table4[[#This Row],[DAUID]],Census[ALT_GEO_CODE],Census[Percent_Renters],"",0),
 IF(_xlpm.DataPoint = "","",VALUE(_xlpm.DataPoint)))</f>
        <v>7.7</v>
      </c>
      <c r="I1612" s="3" t="str">
        <f>IFERROR(_xlfn.PERCENTRANK.INC(Table4[Proximity to groceries (PMD)],Table4[[#This Row],[Proximity to groceries (PMD)]]),"")</f>
        <v/>
      </c>
      <c r="J1612" s="3">
        <f>IFERROR(_xlfn.PERCENTRANK.INC(Table4[Percentage of income from government transfers (Census)],Table4[[#This Row],[Percentage of income from government transfers (Census)]]),"")</f>
        <v>0.85299999999999998</v>
      </c>
      <c r="K1612" s="3">
        <f>IFERROR(_xlfn.PERCENTRANK.INC(Table4[Percentage of households that are renting (Census)],Table4[[#This Row],[Percentage of households that are renting (Census)]]),"")</f>
        <v>0.191</v>
      </c>
      <c r="L16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13" spans="2:12" x14ac:dyDescent="0.65">
      <c r="B1613" s="3">
        <v>35211996001</v>
      </c>
      <c r="C1613" s="3">
        <v>35211996</v>
      </c>
      <c r="D1613" s="3">
        <v>162</v>
      </c>
      <c r="E1613" s="3">
        <v>571</v>
      </c>
      <c r="F1613" s="3">
        <f>_xlfn.LET(
 _xlpm.DataPoint, _xlfn.XLOOKUP(Table4[[#This Row],[DBUID]],PMD[DBUID],PMD[Indexed_Proximity_To_Groceries],"",0),
 IF(_xlpm.DataPoint = "","",VALUE(_xlpm.DataPoint)))</f>
        <v>2.8336536043185201E-2</v>
      </c>
      <c r="G1613" s="4">
        <f>_xlfn.LET(
 _xlpm.DataPoint, _xlfn.XLOOKUP(Table4[[#This Row],[DAUID]],Census[ALT_GEO_CODE],Census[Percent_Of_Income_From_Goverment_Transfers],"",0),
 IF(_xlpm.DataPoint = "","",VALUE(_xlpm.DataPoint)))</f>
        <v>7.4</v>
      </c>
      <c r="H1613" s="4">
        <f>_xlfn.LET(
 _xlpm.DataPoint, _xlfn.XLOOKUP(Table4[[#This Row],[DAUID]],Census[ALT_GEO_CODE],Census[Percent_Renters],"",0),
 IF(_xlpm.DataPoint = "","",VALUE(_xlpm.DataPoint)))</f>
        <v>0</v>
      </c>
      <c r="I1613" s="3">
        <f>IFERROR(_xlfn.PERCENTRANK.INC(Table4[Proximity to groceries (PMD)],Table4[[#This Row],[Proximity to groceries (PMD)]]),"")</f>
        <v>0.57699999999999996</v>
      </c>
      <c r="J1613" s="3">
        <f>IFERROR(_xlfn.PERCENTRANK.INC(Table4[Percentage of income from government transfers (Census)],Table4[[#This Row],[Percentage of income from government transfers (Census)]]),"")</f>
        <v>6.3E-2</v>
      </c>
      <c r="K1613" s="3">
        <f>IFERROR(_xlfn.PERCENTRANK.INC(Table4[Percentage of households that are renting (Census)],Table4[[#This Row],[Percentage of households that are renting (Census)]]),"")</f>
        <v>0</v>
      </c>
      <c r="L16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14" spans="2:12" x14ac:dyDescent="0.65">
      <c r="B1614" s="3">
        <v>35211996002</v>
      </c>
      <c r="C1614" s="3">
        <v>35211996</v>
      </c>
      <c r="D1614" s="3">
        <v>158</v>
      </c>
      <c r="E1614" s="3">
        <v>571</v>
      </c>
      <c r="F1614" s="3">
        <f>_xlfn.LET(
 _xlpm.DataPoint, _xlfn.XLOOKUP(Table4[[#This Row],[DBUID]],PMD[DBUID],PMD[Indexed_Proximity_To_Groceries],"",0),
 IF(_xlpm.DataPoint = "","",VALUE(_xlpm.DataPoint)))</f>
        <v>3.8959737132628999E-2</v>
      </c>
      <c r="G1614" s="4">
        <f>_xlfn.LET(
 _xlpm.DataPoint, _xlfn.XLOOKUP(Table4[[#This Row],[DAUID]],Census[ALT_GEO_CODE],Census[Percent_Of_Income_From_Goverment_Transfers],"",0),
 IF(_xlpm.DataPoint = "","",VALUE(_xlpm.DataPoint)))</f>
        <v>7.4</v>
      </c>
      <c r="H1614" s="4">
        <f>_xlfn.LET(
 _xlpm.DataPoint, _xlfn.XLOOKUP(Table4[[#This Row],[DAUID]],Census[ALT_GEO_CODE],Census[Percent_Renters],"",0),
 IF(_xlpm.DataPoint = "","",VALUE(_xlpm.DataPoint)))</f>
        <v>0</v>
      </c>
      <c r="I1614" s="3">
        <f>IFERROR(_xlfn.PERCENTRANK.INC(Table4[Proximity to groceries (PMD)],Table4[[#This Row],[Proximity to groceries (PMD)]]),"")</f>
        <v>0.70799999999999996</v>
      </c>
      <c r="J1614" s="3">
        <f>IFERROR(_xlfn.PERCENTRANK.INC(Table4[Percentage of income from government transfers (Census)],Table4[[#This Row],[Percentage of income from government transfers (Census)]]),"")</f>
        <v>6.3E-2</v>
      </c>
      <c r="K1614" s="3">
        <f>IFERROR(_xlfn.PERCENTRANK.INC(Table4[Percentage of households that are renting (Census)],Table4[[#This Row],[Percentage of households that are renting (Census)]]),"")</f>
        <v>0</v>
      </c>
      <c r="L16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15" spans="2:12" x14ac:dyDescent="0.65">
      <c r="B1615" s="3">
        <v>35211996003</v>
      </c>
      <c r="C1615" s="3">
        <v>35211996</v>
      </c>
      <c r="D1615" s="3">
        <v>70</v>
      </c>
      <c r="E1615" s="3">
        <v>571</v>
      </c>
      <c r="F1615" s="3">
        <f>_xlfn.LET(
 _xlpm.DataPoint, _xlfn.XLOOKUP(Table4[[#This Row],[DBUID]],PMD[DBUID],PMD[Indexed_Proximity_To_Groceries],"",0),
 IF(_xlpm.DataPoint = "","",VALUE(_xlpm.DataPoint)))</f>
        <v>2.7604243774107799E-2</v>
      </c>
      <c r="G1615" s="4">
        <f>_xlfn.LET(
 _xlpm.DataPoint, _xlfn.XLOOKUP(Table4[[#This Row],[DAUID]],Census[ALT_GEO_CODE],Census[Percent_Of_Income_From_Goverment_Transfers],"",0),
 IF(_xlpm.DataPoint = "","",VALUE(_xlpm.DataPoint)))</f>
        <v>7.4</v>
      </c>
      <c r="H1615" s="4">
        <f>_xlfn.LET(
 _xlpm.DataPoint, _xlfn.XLOOKUP(Table4[[#This Row],[DAUID]],Census[ALT_GEO_CODE],Census[Percent_Renters],"",0),
 IF(_xlpm.DataPoint = "","",VALUE(_xlpm.DataPoint)))</f>
        <v>0</v>
      </c>
      <c r="I1615" s="3">
        <f>IFERROR(_xlfn.PERCENTRANK.INC(Table4[Proximity to groceries (PMD)],Table4[[#This Row],[Proximity to groceries (PMD)]]),"")</f>
        <v>0.56799999999999995</v>
      </c>
      <c r="J1615" s="3">
        <f>IFERROR(_xlfn.PERCENTRANK.INC(Table4[Percentage of income from government transfers (Census)],Table4[[#This Row],[Percentage of income from government transfers (Census)]]),"")</f>
        <v>6.3E-2</v>
      </c>
      <c r="K1615" s="3">
        <f>IFERROR(_xlfn.PERCENTRANK.INC(Table4[Percentage of households that are renting (Census)],Table4[[#This Row],[Percentage of households that are renting (Census)]]),"")</f>
        <v>0</v>
      </c>
      <c r="L16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16" spans="2:12" x14ac:dyDescent="0.65">
      <c r="B1616" s="3">
        <v>35211996004</v>
      </c>
      <c r="C1616" s="3">
        <v>35211996</v>
      </c>
      <c r="D1616" s="3">
        <v>89</v>
      </c>
      <c r="E1616" s="3">
        <v>571</v>
      </c>
      <c r="F1616" s="3">
        <f>_xlfn.LET(
 _xlpm.DataPoint, _xlfn.XLOOKUP(Table4[[#This Row],[DBUID]],PMD[DBUID],PMD[Indexed_Proximity_To_Groceries],"",0),
 IF(_xlpm.DataPoint = "","",VALUE(_xlpm.DataPoint)))</f>
        <v>8.1564071039485694E-2</v>
      </c>
      <c r="G1616" s="4">
        <f>_xlfn.LET(
 _xlpm.DataPoint, _xlfn.XLOOKUP(Table4[[#This Row],[DAUID]],Census[ALT_GEO_CODE],Census[Percent_Of_Income_From_Goverment_Transfers],"",0),
 IF(_xlpm.DataPoint = "","",VALUE(_xlpm.DataPoint)))</f>
        <v>7.4</v>
      </c>
      <c r="H1616" s="4">
        <f>_xlfn.LET(
 _xlpm.DataPoint, _xlfn.XLOOKUP(Table4[[#This Row],[DAUID]],Census[ALT_GEO_CODE],Census[Percent_Renters],"",0),
 IF(_xlpm.DataPoint = "","",VALUE(_xlpm.DataPoint)))</f>
        <v>0</v>
      </c>
      <c r="I1616" s="3">
        <f>IFERROR(_xlfn.PERCENTRANK.INC(Table4[Proximity to groceries (PMD)],Table4[[#This Row],[Proximity to groceries (PMD)]]),"")</f>
        <v>0.93799999999999994</v>
      </c>
      <c r="J1616" s="3">
        <f>IFERROR(_xlfn.PERCENTRANK.INC(Table4[Percentage of income from government transfers (Census)],Table4[[#This Row],[Percentage of income from government transfers (Census)]]),"")</f>
        <v>6.3E-2</v>
      </c>
      <c r="K1616" s="3">
        <f>IFERROR(_xlfn.PERCENTRANK.INC(Table4[Percentage of households that are renting (Census)],Table4[[#This Row],[Percentage of households that are renting (Census)]]),"")</f>
        <v>0</v>
      </c>
      <c r="L16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17" spans="2:12" x14ac:dyDescent="0.65">
      <c r="B1617" s="3">
        <v>35211996005</v>
      </c>
      <c r="C1617" s="3">
        <v>35211996</v>
      </c>
      <c r="D1617" s="3">
        <v>92</v>
      </c>
      <c r="E1617" s="3">
        <v>571</v>
      </c>
      <c r="F1617" s="3">
        <f>_xlfn.LET(
 _xlpm.DataPoint, _xlfn.XLOOKUP(Table4[[#This Row],[DBUID]],PMD[DBUID],PMD[Indexed_Proximity_To_Groceries],"",0),
 IF(_xlpm.DataPoint = "","",VALUE(_xlpm.DataPoint)))</f>
        <v>0.20834881468754121</v>
      </c>
      <c r="G1617" s="4">
        <f>_xlfn.LET(
 _xlpm.DataPoint, _xlfn.XLOOKUP(Table4[[#This Row],[DAUID]],Census[ALT_GEO_CODE],Census[Percent_Of_Income_From_Goverment_Transfers],"",0),
 IF(_xlpm.DataPoint = "","",VALUE(_xlpm.DataPoint)))</f>
        <v>7.4</v>
      </c>
      <c r="H1617" s="4">
        <f>_xlfn.LET(
 _xlpm.DataPoint, _xlfn.XLOOKUP(Table4[[#This Row],[DAUID]],Census[ALT_GEO_CODE],Census[Percent_Renters],"",0),
 IF(_xlpm.DataPoint = "","",VALUE(_xlpm.DataPoint)))</f>
        <v>0</v>
      </c>
      <c r="I1617" s="3">
        <f>IFERROR(_xlfn.PERCENTRANK.INC(Table4[Proximity to groceries (PMD)],Table4[[#This Row],[Proximity to groceries (PMD)]]),"")</f>
        <v>0.996</v>
      </c>
      <c r="J1617" s="3">
        <f>IFERROR(_xlfn.PERCENTRANK.INC(Table4[Percentage of income from government transfers (Census)],Table4[[#This Row],[Percentage of income from government transfers (Census)]]),"")</f>
        <v>6.3E-2</v>
      </c>
      <c r="K1617" s="3">
        <f>IFERROR(_xlfn.PERCENTRANK.INC(Table4[Percentage of households that are renting (Census)],Table4[[#This Row],[Percentage of households that are renting (Census)]]),"")</f>
        <v>0</v>
      </c>
      <c r="L16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18" spans="2:12" x14ac:dyDescent="0.65">
      <c r="B1618" s="3">
        <v>35211997001</v>
      </c>
      <c r="C1618" s="3">
        <v>35211997</v>
      </c>
      <c r="D1618" s="3">
        <v>136</v>
      </c>
      <c r="E1618" s="3">
        <v>418</v>
      </c>
      <c r="F1618" s="3">
        <f>_xlfn.LET(
 _xlpm.DataPoint, _xlfn.XLOOKUP(Table4[[#This Row],[DBUID]],PMD[DBUID],PMD[Indexed_Proximity_To_Groceries],"",0),
 IF(_xlpm.DataPoint = "","",VALUE(_xlpm.DataPoint)))</f>
        <v>1.1751371400543199E-2</v>
      </c>
      <c r="G1618" s="4">
        <f>_xlfn.LET(
 _xlpm.DataPoint, _xlfn.XLOOKUP(Table4[[#This Row],[DAUID]],Census[ALT_GEO_CODE],Census[Percent_Of_Income_From_Goverment_Transfers],"",0),
 IF(_xlpm.DataPoint = "","",VALUE(_xlpm.DataPoint)))</f>
        <v>10</v>
      </c>
      <c r="H1618" s="4">
        <f>_xlfn.LET(
 _xlpm.DataPoint, _xlfn.XLOOKUP(Table4[[#This Row],[DAUID]],Census[ALT_GEO_CODE],Census[Percent_Renters],"",0),
 IF(_xlpm.DataPoint = "","",VALUE(_xlpm.DataPoint)))</f>
        <v>0</v>
      </c>
      <c r="I1618" s="3">
        <f>IFERROR(_xlfn.PERCENTRANK.INC(Table4[Proximity to groceries (PMD)],Table4[[#This Row],[Proximity to groceries (PMD)]]),"")</f>
        <v>0.27</v>
      </c>
      <c r="J1618" s="3">
        <f>IFERROR(_xlfn.PERCENTRANK.INC(Table4[Percentage of income from government transfers (Census)],Table4[[#This Row],[Percentage of income from government transfers (Census)]]),"")</f>
        <v>0.27800000000000002</v>
      </c>
      <c r="K1618" s="3">
        <f>IFERROR(_xlfn.PERCENTRANK.INC(Table4[Percentage of households that are renting (Census)],Table4[[#This Row],[Percentage of households that are renting (Census)]]),"")</f>
        <v>0</v>
      </c>
      <c r="L16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19" spans="2:12" x14ac:dyDescent="0.65">
      <c r="B1619" s="3">
        <v>35211997002</v>
      </c>
      <c r="C1619" s="3">
        <v>35211997</v>
      </c>
      <c r="D1619" s="3">
        <v>282</v>
      </c>
      <c r="E1619" s="3">
        <v>418</v>
      </c>
      <c r="F1619" s="3">
        <f>_xlfn.LET(
 _xlpm.DataPoint, _xlfn.XLOOKUP(Table4[[#This Row],[DBUID]],PMD[DBUID],PMD[Indexed_Proximity_To_Groceries],"",0),
 IF(_xlpm.DataPoint = "","",VALUE(_xlpm.DataPoint)))</f>
        <v>4.5739759570270398E-2</v>
      </c>
      <c r="G1619" s="4">
        <f>_xlfn.LET(
 _xlpm.DataPoint, _xlfn.XLOOKUP(Table4[[#This Row],[DAUID]],Census[ALT_GEO_CODE],Census[Percent_Of_Income_From_Goverment_Transfers],"",0),
 IF(_xlpm.DataPoint = "","",VALUE(_xlpm.DataPoint)))</f>
        <v>10</v>
      </c>
      <c r="H1619" s="4">
        <f>_xlfn.LET(
 _xlpm.DataPoint, _xlfn.XLOOKUP(Table4[[#This Row],[DAUID]],Census[ALT_GEO_CODE],Census[Percent_Renters],"",0),
 IF(_xlpm.DataPoint = "","",VALUE(_xlpm.DataPoint)))</f>
        <v>0</v>
      </c>
      <c r="I1619" s="3">
        <f>IFERROR(_xlfn.PERCENTRANK.INC(Table4[Proximity to groceries (PMD)],Table4[[#This Row],[Proximity to groceries (PMD)]]),"")</f>
        <v>0.76500000000000001</v>
      </c>
      <c r="J1619" s="3">
        <f>IFERROR(_xlfn.PERCENTRANK.INC(Table4[Percentage of income from government transfers (Census)],Table4[[#This Row],[Percentage of income from government transfers (Census)]]),"")</f>
        <v>0.27800000000000002</v>
      </c>
      <c r="K1619" s="3">
        <f>IFERROR(_xlfn.PERCENTRANK.INC(Table4[Percentage of households that are renting (Census)],Table4[[#This Row],[Percentage of households that are renting (Census)]]),"")</f>
        <v>0</v>
      </c>
      <c r="L16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20" spans="2:12" x14ac:dyDescent="0.65">
      <c r="B1620" s="3">
        <v>35211998001</v>
      </c>
      <c r="C1620" s="3">
        <v>35211998</v>
      </c>
      <c r="D1620" s="3">
        <v>464</v>
      </c>
      <c r="E1620" s="3">
        <v>464</v>
      </c>
      <c r="F1620" s="3">
        <f>_xlfn.LET(
 _xlpm.DataPoint, _xlfn.XLOOKUP(Table4[[#This Row],[DBUID]],PMD[DBUID],PMD[Indexed_Proximity_To_Groceries],"",0),
 IF(_xlpm.DataPoint = "","",VALUE(_xlpm.DataPoint)))</f>
        <v>9.2947276977994008E-3</v>
      </c>
      <c r="G1620" s="4">
        <f>_xlfn.LET(
 _xlpm.DataPoint, _xlfn.XLOOKUP(Table4[[#This Row],[DAUID]],Census[ALT_GEO_CODE],Census[Percent_Of_Income_From_Goverment_Transfers],"",0),
 IF(_xlpm.DataPoint = "","",VALUE(_xlpm.DataPoint)))</f>
        <v>8</v>
      </c>
      <c r="H1620" s="4">
        <f>_xlfn.LET(
 _xlpm.DataPoint, _xlfn.XLOOKUP(Table4[[#This Row],[DAUID]],Census[ALT_GEO_CODE],Census[Percent_Renters],"",0),
 IF(_xlpm.DataPoint = "","",VALUE(_xlpm.DataPoint)))</f>
        <v>11.1</v>
      </c>
      <c r="I1620" s="3">
        <f>IFERROR(_xlfn.PERCENTRANK.INC(Table4[Proximity to groceries (PMD)],Table4[[#This Row],[Proximity to groceries (PMD)]]),"")</f>
        <v>0.22</v>
      </c>
      <c r="J1620" s="3">
        <f>IFERROR(_xlfn.PERCENTRANK.INC(Table4[Percentage of income from government transfers (Census)],Table4[[#This Row],[Percentage of income from government transfers (Census)]]),"")</f>
        <v>8.7999999999999995E-2</v>
      </c>
      <c r="K1620" s="3">
        <f>IFERROR(_xlfn.PERCENTRANK.INC(Table4[Percentage of households that are renting (Census)],Table4[[#This Row],[Percentage of households that are renting (Census)]]),"")</f>
        <v>0.33200000000000002</v>
      </c>
      <c r="L16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21" spans="2:12" x14ac:dyDescent="0.65">
      <c r="B1621" s="3">
        <v>35211999001</v>
      </c>
      <c r="C1621" s="3">
        <v>35211999</v>
      </c>
      <c r="D1621" s="3">
        <v>300</v>
      </c>
      <c r="E1621" s="3">
        <v>300</v>
      </c>
      <c r="F1621" s="3">
        <f>_xlfn.LET(
 _xlpm.DataPoint, _xlfn.XLOOKUP(Table4[[#This Row],[DBUID]],PMD[DBUID],PMD[Indexed_Proximity_To_Groceries],"",0),
 IF(_xlpm.DataPoint = "","",VALUE(_xlpm.DataPoint)))</f>
        <v>4.9176081947386298E-2</v>
      </c>
      <c r="G1621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1621" s="4">
        <f>_xlfn.LET(
 _xlpm.DataPoint, _xlfn.XLOOKUP(Table4[[#This Row],[DAUID]],Census[ALT_GEO_CODE],Census[Percent_Renters],"",0),
 IF(_xlpm.DataPoint = "","",VALUE(_xlpm.DataPoint)))</f>
        <v>0</v>
      </c>
      <c r="I1621" s="3">
        <f>IFERROR(_xlfn.PERCENTRANK.INC(Table4[Proximity to groceries (PMD)],Table4[[#This Row],[Proximity to groceries (PMD)]]),"")</f>
        <v>0.79500000000000004</v>
      </c>
      <c r="J1621" s="3">
        <f>IFERROR(_xlfn.PERCENTRANK.INC(Table4[Percentage of income from government transfers (Census)],Table4[[#This Row],[Percentage of income from government transfers (Census)]]),"")</f>
        <v>0.29899999999999999</v>
      </c>
      <c r="K1621" s="3">
        <f>IFERROR(_xlfn.PERCENTRANK.INC(Table4[Percentage of households that are renting (Census)],Table4[[#This Row],[Percentage of households that are renting (Census)]]),"")</f>
        <v>0</v>
      </c>
      <c r="L16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22" spans="2:12" x14ac:dyDescent="0.65">
      <c r="B1622" s="3">
        <v>35212000001</v>
      </c>
      <c r="C1622" s="3">
        <v>35212000</v>
      </c>
      <c r="D1622" s="3">
        <v>319</v>
      </c>
      <c r="E1622" s="3">
        <v>490</v>
      </c>
      <c r="F1622" s="3">
        <f>_xlfn.LET(
 _xlpm.DataPoint, _xlfn.XLOOKUP(Table4[[#This Row],[DBUID]],PMD[DBUID],PMD[Indexed_Proximity_To_Groceries],"",0),
 IF(_xlpm.DataPoint = "","",VALUE(_xlpm.DataPoint)))</f>
        <v>3.7873493292393201E-2</v>
      </c>
      <c r="G1622" s="4">
        <f>_xlfn.LET(
 _xlpm.DataPoint, _xlfn.XLOOKUP(Table4[[#This Row],[DAUID]],Census[ALT_GEO_CODE],Census[Percent_Of_Income_From_Goverment_Transfers],"",0),
 IF(_xlpm.DataPoint = "","",VALUE(_xlpm.DataPoint)))</f>
        <v>13.4</v>
      </c>
      <c r="H1622" s="4">
        <f>_xlfn.LET(
 _xlpm.DataPoint, _xlfn.XLOOKUP(Table4[[#This Row],[DAUID]],Census[ALT_GEO_CODE],Census[Percent_Renters],"",0),
 IF(_xlpm.DataPoint = "","",VALUE(_xlpm.DataPoint)))</f>
        <v>16</v>
      </c>
      <c r="I1622" s="3">
        <f>IFERROR(_xlfn.PERCENTRANK.INC(Table4[Proximity to groceries (PMD)],Table4[[#This Row],[Proximity to groceries (PMD)]]),"")</f>
        <v>0.69399999999999995</v>
      </c>
      <c r="J1622" s="3">
        <f>IFERROR(_xlfn.PERCENTRANK.INC(Table4[Percentage of income from government transfers (Census)],Table4[[#This Row],[Percentage of income from government transfers (Census)]]),"")</f>
        <v>0.71199999999999997</v>
      </c>
      <c r="K1622" s="3">
        <f>IFERROR(_xlfn.PERCENTRANK.INC(Table4[Percentage of households that are renting (Census)],Table4[[#This Row],[Percentage of households that are renting (Census)]]),"")</f>
        <v>0.60299999999999998</v>
      </c>
      <c r="L16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23" spans="2:12" x14ac:dyDescent="0.65">
      <c r="B1623" s="3">
        <v>35212000002</v>
      </c>
      <c r="C1623" s="3">
        <v>35212000</v>
      </c>
      <c r="D1623" s="3">
        <v>171</v>
      </c>
      <c r="E1623" s="3">
        <v>490</v>
      </c>
      <c r="F1623" s="3">
        <f>_xlfn.LET(
 _xlpm.DataPoint, _xlfn.XLOOKUP(Table4[[#This Row],[DBUID]],PMD[DBUID],PMD[Indexed_Proximity_To_Groceries],"",0),
 IF(_xlpm.DataPoint = "","",VALUE(_xlpm.DataPoint)))</f>
        <v>8.4487888656390703E-2</v>
      </c>
      <c r="G1623" s="4">
        <f>_xlfn.LET(
 _xlpm.DataPoint, _xlfn.XLOOKUP(Table4[[#This Row],[DAUID]],Census[ALT_GEO_CODE],Census[Percent_Of_Income_From_Goverment_Transfers],"",0),
 IF(_xlpm.DataPoint = "","",VALUE(_xlpm.DataPoint)))</f>
        <v>13.4</v>
      </c>
      <c r="H1623" s="4">
        <f>_xlfn.LET(
 _xlpm.DataPoint, _xlfn.XLOOKUP(Table4[[#This Row],[DAUID]],Census[ALT_GEO_CODE],Census[Percent_Renters],"",0),
 IF(_xlpm.DataPoint = "","",VALUE(_xlpm.DataPoint)))</f>
        <v>16</v>
      </c>
      <c r="I1623" s="3">
        <f>IFERROR(_xlfn.PERCENTRANK.INC(Table4[Proximity to groceries (PMD)],Table4[[#This Row],[Proximity to groceries (PMD)]]),"")</f>
        <v>0.94399999999999995</v>
      </c>
      <c r="J1623" s="3">
        <f>IFERROR(_xlfn.PERCENTRANK.INC(Table4[Percentage of income from government transfers (Census)],Table4[[#This Row],[Percentage of income from government transfers (Census)]]),"")</f>
        <v>0.71199999999999997</v>
      </c>
      <c r="K1623" s="3">
        <f>IFERROR(_xlfn.PERCENTRANK.INC(Table4[Percentage of households that are renting (Census)],Table4[[#This Row],[Percentage of households that are renting (Census)]]),"")</f>
        <v>0.60299999999999998</v>
      </c>
      <c r="L16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24" spans="2:12" x14ac:dyDescent="0.65">
      <c r="B1624" s="3">
        <v>35212001001</v>
      </c>
      <c r="C1624" s="3">
        <v>35212001</v>
      </c>
      <c r="D1624" s="3">
        <v>73</v>
      </c>
      <c r="E1624" s="3">
        <v>502</v>
      </c>
      <c r="F1624" s="3">
        <f>_xlfn.LET(
 _xlpm.DataPoint, _xlfn.XLOOKUP(Table4[[#This Row],[DBUID]],PMD[DBUID],PMD[Indexed_Proximity_To_Groceries],"",0),
 IF(_xlpm.DataPoint = "","",VALUE(_xlpm.DataPoint)))</f>
        <v>2.6821784787319398E-2</v>
      </c>
      <c r="G1624" s="4">
        <f>_xlfn.LET(
 _xlpm.DataPoint, _xlfn.XLOOKUP(Table4[[#This Row],[DAUID]],Census[ALT_GEO_CODE],Census[Percent_Of_Income_From_Goverment_Transfers],"",0),
 IF(_xlpm.DataPoint = "","",VALUE(_xlpm.DataPoint)))</f>
        <v>17.2</v>
      </c>
      <c r="H1624" s="4">
        <f>_xlfn.LET(
 _xlpm.DataPoint, _xlfn.XLOOKUP(Table4[[#This Row],[DAUID]],Census[ALT_GEO_CODE],Census[Percent_Renters],"",0),
 IF(_xlpm.DataPoint = "","",VALUE(_xlpm.DataPoint)))</f>
        <v>0</v>
      </c>
      <c r="I1624" s="3">
        <f>IFERROR(_xlfn.PERCENTRANK.INC(Table4[Proximity to groceries (PMD)],Table4[[#This Row],[Proximity to groceries (PMD)]]),"")</f>
        <v>0.55800000000000005</v>
      </c>
      <c r="J1624" s="3">
        <f>IFERROR(_xlfn.PERCENTRANK.INC(Table4[Percentage of income from government transfers (Census)],Table4[[#This Row],[Percentage of income from government transfers (Census)]]),"")</f>
        <v>0.90600000000000003</v>
      </c>
      <c r="K1624" s="3">
        <f>IFERROR(_xlfn.PERCENTRANK.INC(Table4[Percentage of households that are renting (Census)],Table4[[#This Row],[Percentage of households that are renting (Census)]]),"")</f>
        <v>0</v>
      </c>
      <c r="L16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25" spans="2:12" x14ac:dyDescent="0.65">
      <c r="B1625" s="3">
        <v>35212001002</v>
      </c>
      <c r="C1625" s="3">
        <v>35212001</v>
      </c>
      <c r="D1625" s="3">
        <v>429</v>
      </c>
      <c r="E1625" s="3">
        <v>502</v>
      </c>
      <c r="F1625" s="3">
        <f>_xlfn.LET(
 _xlpm.DataPoint, _xlfn.XLOOKUP(Table4[[#This Row],[DBUID]],PMD[DBUID],PMD[Indexed_Proximity_To_Groceries],"",0),
 IF(_xlpm.DataPoint = "","",VALUE(_xlpm.DataPoint)))</f>
        <v>2.04433575184521E-2</v>
      </c>
      <c r="G1625" s="4">
        <f>_xlfn.LET(
 _xlpm.DataPoint, _xlfn.XLOOKUP(Table4[[#This Row],[DAUID]],Census[ALT_GEO_CODE],Census[Percent_Of_Income_From_Goverment_Transfers],"",0),
 IF(_xlpm.DataPoint = "","",VALUE(_xlpm.DataPoint)))</f>
        <v>17.2</v>
      </c>
      <c r="H1625" s="4">
        <f>_xlfn.LET(
 _xlpm.DataPoint, _xlfn.XLOOKUP(Table4[[#This Row],[DAUID]],Census[ALT_GEO_CODE],Census[Percent_Renters],"",0),
 IF(_xlpm.DataPoint = "","",VALUE(_xlpm.DataPoint)))</f>
        <v>0</v>
      </c>
      <c r="I1625" s="3">
        <f>IFERROR(_xlfn.PERCENTRANK.INC(Table4[Proximity to groceries (PMD)],Table4[[#This Row],[Proximity to groceries (PMD)]]),"")</f>
        <v>0.45400000000000001</v>
      </c>
      <c r="J1625" s="3">
        <f>IFERROR(_xlfn.PERCENTRANK.INC(Table4[Percentage of income from government transfers (Census)],Table4[[#This Row],[Percentage of income from government transfers (Census)]]),"")</f>
        <v>0.90600000000000003</v>
      </c>
      <c r="K1625" s="3">
        <f>IFERROR(_xlfn.PERCENTRANK.INC(Table4[Percentage of households that are renting (Census)],Table4[[#This Row],[Percentage of households that are renting (Census)]]),"")</f>
        <v>0</v>
      </c>
      <c r="L162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1626" spans="2:12" x14ac:dyDescent="0.65">
      <c r="B1626" s="3">
        <v>35212002001</v>
      </c>
      <c r="C1626" s="3">
        <v>35212002</v>
      </c>
      <c r="D1626" s="3">
        <v>219</v>
      </c>
      <c r="E1626" s="3">
        <v>219</v>
      </c>
      <c r="F1626" s="3">
        <f>_xlfn.LET(
 _xlpm.DataPoint, _xlfn.XLOOKUP(Table4[[#This Row],[DBUID]],PMD[DBUID],PMD[Indexed_Proximity_To_Groceries],"",0),
 IF(_xlpm.DataPoint = "","",VALUE(_xlpm.DataPoint)))</f>
        <v>3.0592588449846601E-2</v>
      </c>
      <c r="G1626" s="4" t="str">
        <f>_xlfn.LET(
 _xlpm.DataPoint, _xlfn.XLOOKUP(Table4[[#This Row],[DAUID]],Census[ALT_GEO_CODE],Census[Percent_Of_Income_From_Goverment_Transfers],"",0),
 IF(_xlpm.DataPoint = "","",VALUE(_xlpm.DataPoint)))</f>
        <v/>
      </c>
      <c r="H1626" s="4">
        <f>_xlfn.LET(
 _xlpm.DataPoint, _xlfn.XLOOKUP(Table4[[#This Row],[DAUID]],Census[ALT_GEO_CODE],Census[Percent_Renters],"",0),
 IF(_xlpm.DataPoint = "","",VALUE(_xlpm.DataPoint)))</f>
        <v>27.3</v>
      </c>
      <c r="I1626" s="3">
        <f>IFERROR(_xlfn.PERCENTRANK.INC(Table4[Proximity to groceries (PMD)],Table4[[#This Row],[Proximity to groceries (PMD)]]),"")</f>
        <v>0.60399999999999998</v>
      </c>
      <c r="J1626" s="3" t="str">
        <f>IFERROR(_xlfn.PERCENTRANK.INC(Table4[Percentage of income from government transfers (Census)],Table4[[#This Row],[Percentage of income from government transfers (Census)]]),"")</f>
        <v/>
      </c>
      <c r="K1626" s="3">
        <f>IFERROR(_xlfn.PERCENTRANK.INC(Table4[Percentage of households that are renting (Census)],Table4[[#This Row],[Percentage of households that are renting (Census)]]),"")</f>
        <v>0.871</v>
      </c>
      <c r="L16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27" spans="2:12" x14ac:dyDescent="0.65">
      <c r="B1627" s="3">
        <v>35212003001</v>
      </c>
      <c r="C1627" s="3">
        <v>35212003</v>
      </c>
      <c r="D1627" s="3">
        <v>237</v>
      </c>
      <c r="E1627" s="3">
        <v>237</v>
      </c>
      <c r="F1627" s="3" t="str">
        <f>_xlfn.LET(
 _xlpm.DataPoint, _xlfn.XLOOKUP(Table4[[#This Row],[DBUID]],PMD[DBUID],PMD[Indexed_Proximity_To_Groceries],"",0),
 IF(_xlpm.DataPoint = "","",VALUE(_xlpm.DataPoint)))</f>
        <v/>
      </c>
      <c r="G1627" s="4" t="str">
        <f>_xlfn.LET(
 _xlpm.DataPoint, _xlfn.XLOOKUP(Table4[[#This Row],[DAUID]],Census[ALT_GEO_CODE],Census[Percent_Of_Income_From_Goverment_Transfers],"",0),
 IF(_xlpm.DataPoint = "","",VALUE(_xlpm.DataPoint)))</f>
        <v/>
      </c>
      <c r="H1627" s="4">
        <f>_xlfn.LET(
 _xlpm.DataPoint, _xlfn.XLOOKUP(Table4[[#This Row],[DAUID]],Census[ALT_GEO_CODE],Census[Percent_Renters],"",0),
 IF(_xlpm.DataPoint = "","",VALUE(_xlpm.DataPoint)))</f>
        <v>0</v>
      </c>
      <c r="I1627" s="3" t="str">
        <f>IFERROR(_xlfn.PERCENTRANK.INC(Table4[Proximity to groceries (PMD)],Table4[[#This Row],[Proximity to groceries (PMD)]]),"")</f>
        <v/>
      </c>
      <c r="J1627" s="3" t="str">
        <f>IFERROR(_xlfn.PERCENTRANK.INC(Table4[Percentage of income from government transfers (Census)],Table4[[#This Row],[Percentage of income from government transfers (Census)]]),"")</f>
        <v/>
      </c>
      <c r="K1627" s="3">
        <f>IFERROR(_xlfn.PERCENTRANK.INC(Table4[Percentage of households that are renting (Census)],Table4[[#This Row],[Percentage of households that are renting (Census)]]),"")</f>
        <v>0</v>
      </c>
      <c r="L16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28" spans="2:12" x14ac:dyDescent="0.65">
      <c r="B1628" s="3">
        <v>35212004001</v>
      </c>
      <c r="C1628" s="3">
        <v>35212004</v>
      </c>
      <c r="D1628" s="3">
        <v>281</v>
      </c>
      <c r="E1628" s="3">
        <v>281</v>
      </c>
      <c r="F1628" s="3" t="str">
        <f>_xlfn.LET(
 _xlpm.DataPoint, _xlfn.XLOOKUP(Table4[[#This Row],[DBUID]],PMD[DBUID],PMD[Indexed_Proximity_To_Groceries],"",0),
 IF(_xlpm.DataPoint = "","",VALUE(_xlpm.DataPoint)))</f>
        <v/>
      </c>
      <c r="G1628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1628" s="4">
        <f>_xlfn.LET(
 _xlpm.DataPoint, _xlfn.XLOOKUP(Table4[[#This Row],[DAUID]],Census[ALT_GEO_CODE],Census[Percent_Renters],"",0),
 IF(_xlpm.DataPoint = "","",VALUE(_xlpm.DataPoint)))</f>
        <v>12.5</v>
      </c>
      <c r="I1628" s="3" t="str">
        <f>IFERROR(_xlfn.PERCENTRANK.INC(Table4[Proximity to groceries (PMD)],Table4[[#This Row],[Proximity to groceries (PMD)]]),"")</f>
        <v/>
      </c>
      <c r="J1628" s="3">
        <f>IFERROR(_xlfn.PERCENTRANK.INC(Table4[Percentage of income from government transfers (Census)],Table4[[#This Row],[Percentage of income from government transfers (Census)]]),"")</f>
        <v>0.16700000000000001</v>
      </c>
      <c r="K1628" s="3">
        <f>IFERROR(_xlfn.PERCENTRANK.INC(Table4[Percentage of households that are renting (Census)],Table4[[#This Row],[Percentage of households that are renting (Census)]]),"")</f>
        <v>0.41799999999999998</v>
      </c>
      <c r="L16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29" spans="2:12" x14ac:dyDescent="0.65">
      <c r="B1629" s="3">
        <v>35212026001</v>
      </c>
      <c r="C1629" s="3">
        <v>35212026</v>
      </c>
      <c r="D1629" s="3">
        <v>147</v>
      </c>
      <c r="E1629" s="3">
        <v>2432</v>
      </c>
      <c r="F1629" s="3">
        <f>_xlfn.LET(
 _xlpm.DataPoint, _xlfn.XLOOKUP(Table4[[#This Row],[DBUID]],PMD[DBUID],PMD[Indexed_Proximity_To_Groceries],"",0),
 IF(_xlpm.DataPoint = "","",VALUE(_xlpm.DataPoint)))</f>
        <v>1.5105127557127999E-3</v>
      </c>
      <c r="G1629" s="4">
        <f>_xlfn.LET(
 _xlpm.DataPoint, _xlfn.XLOOKUP(Table4[[#This Row],[DAUID]],Census[ALT_GEO_CODE],Census[Percent_Of_Income_From_Goverment_Transfers],"",0),
 IF(_xlpm.DataPoint = "","",VALUE(_xlpm.DataPoint)))</f>
        <v>9</v>
      </c>
      <c r="H1629" s="4">
        <f>_xlfn.LET(
 _xlpm.DataPoint, _xlfn.XLOOKUP(Table4[[#This Row],[DAUID]],Census[ALT_GEO_CODE],Census[Percent_Renters],"",0),
 IF(_xlpm.DataPoint = "","",VALUE(_xlpm.DataPoint)))</f>
        <v>7.5</v>
      </c>
      <c r="I1629" s="3">
        <f>IFERROR(_xlfn.PERCENTRANK.INC(Table4[Proximity to groceries (PMD)],Table4[[#This Row],[Proximity to groceries (PMD)]]),"")</f>
        <v>3.0000000000000001E-3</v>
      </c>
      <c r="J1629" s="3">
        <f>IFERROR(_xlfn.PERCENTRANK.INC(Table4[Percentage of income from government transfers (Census)],Table4[[#This Row],[Percentage of income from government transfers (Census)]]),"")</f>
        <v>0.153</v>
      </c>
      <c r="K1629" s="3">
        <f>IFERROR(_xlfn.PERCENTRANK.INC(Table4[Percentage of households that are renting (Census)],Table4[[#This Row],[Percentage of households that are renting (Census)]]),"")</f>
        <v>0.18</v>
      </c>
      <c r="L16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30" spans="2:12" x14ac:dyDescent="0.65">
      <c r="B1630" s="3">
        <v>35212026002</v>
      </c>
      <c r="C1630" s="3">
        <v>35212026</v>
      </c>
      <c r="D1630" s="3">
        <v>143</v>
      </c>
      <c r="E1630" s="3">
        <v>2432</v>
      </c>
      <c r="F1630" s="3">
        <f>_xlfn.LET(
 _xlpm.DataPoint, _xlfn.XLOOKUP(Table4[[#This Row],[DBUID]],PMD[DBUID],PMD[Indexed_Proximity_To_Groceries],"",0),
 IF(_xlpm.DataPoint = "","",VALUE(_xlpm.DataPoint)))</f>
        <v>3.5519089178345999E-3</v>
      </c>
      <c r="G1630" s="4">
        <f>_xlfn.LET(
 _xlpm.DataPoint, _xlfn.XLOOKUP(Table4[[#This Row],[DAUID]],Census[ALT_GEO_CODE],Census[Percent_Of_Income_From_Goverment_Transfers],"",0),
 IF(_xlpm.DataPoint = "","",VALUE(_xlpm.DataPoint)))</f>
        <v>9</v>
      </c>
      <c r="H1630" s="4">
        <f>_xlfn.LET(
 _xlpm.DataPoint, _xlfn.XLOOKUP(Table4[[#This Row],[DAUID]],Census[ALT_GEO_CODE],Census[Percent_Renters],"",0),
 IF(_xlpm.DataPoint = "","",VALUE(_xlpm.DataPoint)))</f>
        <v>7.5</v>
      </c>
      <c r="I1630" s="3">
        <f>IFERROR(_xlfn.PERCENTRANK.INC(Table4[Proximity to groceries (PMD)],Table4[[#This Row],[Proximity to groceries (PMD)]]),"")</f>
        <v>0.06</v>
      </c>
      <c r="J1630" s="3">
        <f>IFERROR(_xlfn.PERCENTRANK.INC(Table4[Percentage of income from government transfers (Census)],Table4[[#This Row],[Percentage of income from government transfers (Census)]]),"")</f>
        <v>0.153</v>
      </c>
      <c r="K1630" s="3">
        <f>IFERROR(_xlfn.PERCENTRANK.INC(Table4[Percentage of households that are renting (Census)],Table4[[#This Row],[Percentage of households that are renting (Census)]]),"")</f>
        <v>0.18</v>
      </c>
      <c r="L16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31" spans="2:12" x14ac:dyDescent="0.65">
      <c r="B1631" s="3">
        <v>35212026003</v>
      </c>
      <c r="C1631" s="3">
        <v>35212026</v>
      </c>
      <c r="D1631" s="3">
        <v>185</v>
      </c>
      <c r="E1631" s="3">
        <v>2432</v>
      </c>
      <c r="F1631" s="3">
        <f>_xlfn.LET(
 _xlpm.DataPoint, _xlfn.XLOOKUP(Table4[[#This Row],[DBUID]],PMD[DBUID],PMD[Indexed_Proximity_To_Groceries],"",0),
 IF(_xlpm.DataPoint = "","",VALUE(_xlpm.DataPoint)))</f>
        <v>3.9068353392622997E-3</v>
      </c>
      <c r="G1631" s="4">
        <f>_xlfn.LET(
 _xlpm.DataPoint, _xlfn.XLOOKUP(Table4[[#This Row],[DAUID]],Census[ALT_GEO_CODE],Census[Percent_Of_Income_From_Goverment_Transfers],"",0),
 IF(_xlpm.DataPoint = "","",VALUE(_xlpm.DataPoint)))</f>
        <v>9</v>
      </c>
      <c r="H1631" s="4">
        <f>_xlfn.LET(
 _xlpm.DataPoint, _xlfn.XLOOKUP(Table4[[#This Row],[DAUID]],Census[ALT_GEO_CODE],Census[Percent_Renters],"",0),
 IF(_xlpm.DataPoint = "","",VALUE(_xlpm.DataPoint)))</f>
        <v>7.5</v>
      </c>
      <c r="I1631" s="3">
        <f>IFERROR(_xlfn.PERCENTRANK.INC(Table4[Proximity to groceries (PMD)],Table4[[#This Row],[Proximity to groceries (PMD)]]),"")</f>
        <v>6.9000000000000006E-2</v>
      </c>
      <c r="J1631" s="3">
        <f>IFERROR(_xlfn.PERCENTRANK.INC(Table4[Percentage of income from government transfers (Census)],Table4[[#This Row],[Percentage of income from government transfers (Census)]]),"")</f>
        <v>0.153</v>
      </c>
      <c r="K1631" s="3">
        <f>IFERROR(_xlfn.PERCENTRANK.INC(Table4[Percentage of households that are renting (Census)],Table4[[#This Row],[Percentage of households that are renting (Census)]]),"")</f>
        <v>0.18</v>
      </c>
      <c r="L16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32" spans="2:12" x14ac:dyDescent="0.65">
      <c r="B1632" s="3">
        <v>35212026004</v>
      </c>
      <c r="C1632" s="3">
        <v>35212026</v>
      </c>
      <c r="D1632" s="3">
        <v>83</v>
      </c>
      <c r="E1632" s="3">
        <v>2432</v>
      </c>
      <c r="F1632" s="3">
        <f>_xlfn.LET(
 _xlpm.DataPoint, _xlfn.XLOOKUP(Table4[[#This Row],[DBUID]],PMD[DBUID],PMD[Indexed_Proximity_To_Groceries],"",0),
 IF(_xlpm.DataPoint = "","",VALUE(_xlpm.DataPoint)))</f>
        <v>6.2904332259681997E-3</v>
      </c>
      <c r="G1632" s="4">
        <f>_xlfn.LET(
 _xlpm.DataPoint, _xlfn.XLOOKUP(Table4[[#This Row],[DAUID]],Census[ALT_GEO_CODE],Census[Percent_Of_Income_From_Goverment_Transfers],"",0),
 IF(_xlpm.DataPoint = "","",VALUE(_xlpm.DataPoint)))</f>
        <v>9</v>
      </c>
      <c r="H1632" s="4">
        <f>_xlfn.LET(
 _xlpm.DataPoint, _xlfn.XLOOKUP(Table4[[#This Row],[DAUID]],Census[ALT_GEO_CODE],Census[Percent_Renters],"",0),
 IF(_xlpm.DataPoint = "","",VALUE(_xlpm.DataPoint)))</f>
        <v>7.5</v>
      </c>
      <c r="I1632" s="3">
        <f>IFERROR(_xlfn.PERCENTRANK.INC(Table4[Proximity to groceries (PMD)],Table4[[#This Row],[Proximity to groceries (PMD)]]),"")</f>
        <v>0.13500000000000001</v>
      </c>
      <c r="J1632" s="3">
        <f>IFERROR(_xlfn.PERCENTRANK.INC(Table4[Percentage of income from government transfers (Census)],Table4[[#This Row],[Percentage of income from government transfers (Census)]]),"")</f>
        <v>0.153</v>
      </c>
      <c r="K1632" s="3">
        <f>IFERROR(_xlfn.PERCENTRANK.INC(Table4[Percentage of households that are renting (Census)],Table4[[#This Row],[Percentage of households that are renting (Census)]]),"")</f>
        <v>0.18</v>
      </c>
      <c r="L16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33" spans="2:12" x14ac:dyDescent="0.65">
      <c r="B1633" s="3">
        <v>35212026005</v>
      </c>
      <c r="C1633" s="3">
        <v>35212026</v>
      </c>
      <c r="D1633" s="3">
        <v>1392</v>
      </c>
      <c r="E1633" s="3">
        <v>2432</v>
      </c>
      <c r="F1633" s="3">
        <f>_xlfn.LET(
 _xlpm.DataPoint, _xlfn.XLOOKUP(Table4[[#This Row],[DBUID]],PMD[DBUID],PMD[Indexed_Proximity_To_Groceries],"",0),
 IF(_xlpm.DataPoint = "","",VALUE(_xlpm.DataPoint)))</f>
        <v>1.8843602712583E-3</v>
      </c>
      <c r="G1633" s="4">
        <f>_xlfn.LET(
 _xlpm.DataPoint, _xlfn.XLOOKUP(Table4[[#This Row],[DAUID]],Census[ALT_GEO_CODE],Census[Percent_Of_Income_From_Goverment_Transfers],"",0),
 IF(_xlpm.DataPoint = "","",VALUE(_xlpm.DataPoint)))</f>
        <v>9</v>
      </c>
      <c r="H1633" s="4">
        <f>_xlfn.LET(
 _xlpm.DataPoint, _xlfn.XLOOKUP(Table4[[#This Row],[DAUID]],Census[ALT_GEO_CODE],Census[Percent_Renters],"",0),
 IF(_xlpm.DataPoint = "","",VALUE(_xlpm.DataPoint)))</f>
        <v>7.5</v>
      </c>
      <c r="I1633" s="3">
        <f>IFERROR(_xlfn.PERCENTRANK.INC(Table4[Proximity to groceries (PMD)],Table4[[#This Row],[Proximity to groceries (PMD)]]),"")</f>
        <v>2.3E-2</v>
      </c>
      <c r="J1633" s="3">
        <f>IFERROR(_xlfn.PERCENTRANK.INC(Table4[Percentage of income from government transfers (Census)],Table4[[#This Row],[Percentage of income from government transfers (Census)]]),"")</f>
        <v>0.153</v>
      </c>
      <c r="K1633" s="3">
        <f>IFERROR(_xlfn.PERCENTRANK.INC(Table4[Percentage of households that are renting (Census)],Table4[[#This Row],[Percentage of households that are renting (Census)]]),"")</f>
        <v>0.18</v>
      </c>
      <c r="L163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0.29965360017782366</v>
      </c>
    </row>
    <row r="1634" spans="2:12" x14ac:dyDescent="0.65">
      <c r="B1634" s="3">
        <v>35212026006</v>
      </c>
      <c r="C1634" s="3">
        <v>35212026</v>
      </c>
      <c r="D1634" s="3">
        <v>135</v>
      </c>
      <c r="E1634" s="3">
        <v>2432</v>
      </c>
      <c r="F1634" s="3">
        <f>_xlfn.LET(
 _xlpm.DataPoint, _xlfn.XLOOKUP(Table4[[#This Row],[DBUID]],PMD[DBUID],PMD[Indexed_Proximity_To_Groceries],"",0),
 IF(_xlpm.DataPoint = "","",VALUE(_xlpm.DataPoint)))</f>
        <v>2.5074627889495701E-2</v>
      </c>
      <c r="G1634" s="4">
        <f>_xlfn.LET(
 _xlpm.DataPoint, _xlfn.XLOOKUP(Table4[[#This Row],[DAUID]],Census[ALT_GEO_CODE],Census[Percent_Of_Income_From_Goverment_Transfers],"",0),
 IF(_xlpm.DataPoint = "","",VALUE(_xlpm.DataPoint)))</f>
        <v>9</v>
      </c>
      <c r="H1634" s="4">
        <f>_xlfn.LET(
 _xlpm.DataPoint, _xlfn.XLOOKUP(Table4[[#This Row],[DAUID]],Census[ALT_GEO_CODE],Census[Percent_Renters],"",0),
 IF(_xlpm.DataPoint = "","",VALUE(_xlpm.DataPoint)))</f>
        <v>7.5</v>
      </c>
      <c r="I1634" s="3">
        <f>IFERROR(_xlfn.PERCENTRANK.INC(Table4[Proximity to groceries (PMD)],Table4[[#This Row],[Proximity to groceries (PMD)]]),"")</f>
        <v>0.53500000000000003</v>
      </c>
      <c r="J1634" s="3">
        <f>IFERROR(_xlfn.PERCENTRANK.INC(Table4[Percentage of income from government transfers (Census)],Table4[[#This Row],[Percentage of income from government transfers (Census)]]),"")</f>
        <v>0.153</v>
      </c>
      <c r="K1634" s="3">
        <f>IFERROR(_xlfn.PERCENTRANK.INC(Table4[Percentage of households that are renting (Census)],Table4[[#This Row],[Percentage of households that are renting (Census)]]),"")</f>
        <v>0.18</v>
      </c>
      <c r="L16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35" spans="2:12" x14ac:dyDescent="0.65">
      <c r="B1635" s="3">
        <v>35212026007</v>
      </c>
      <c r="C1635" s="3">
        <v>35212026</v>
      </c>
      <c r="D1635" s="3">
        <v>162</v>
      </c>
      <c r="E1635" s="3">
        <v>2432</v>
      </c>
      <c r="F1635" s="3">
        <f>_xlfn.LET(
 _xlpm.DataPoint, _xlfn.XLOOKUP(Table4[[#This Row],[DBUID]],PMD[DBUID],PMD[Indexed_Proximity_To_Groceries],"",0),
 IF(_xlpm.DataPoint = "","",VALUE(_xlpm.DataPoint)))</f>
        <v>2.3800315958756899E-2</v>
      </c>
      <c r="G1635" s="4">
        <f>_xlfn.LET(
 _xlpm.DataPoint, _xlfn.XLOOKUP(Table4[[#This Row],[DAUID]],Census[ALT_GEO_CODE],Census[Percent_Of_Income_From_Goverment_Transfers],"",0),
 IF(_xlpm.DataPoint = "","",VALUE(_xlpm.DataPoint)))</f>
        <v>9</v>
      </c>
      <c r="H1635" s="4">
        <f>_xlfn.LET(
 _xlpm.DataPoint, _xlfn.XLOOKUP(Table4[[#This Row],[DAUID]],Census[ALT_GEO_CODE],Census[Percent_Renters],"",0),
 IF(_xlpm.DataPoint = "","",VALUE(_xlpm.DataPoint)))</f>
        <v>7.5</v>
      </c>
      <c r="I1635" s="3">
        <f>IFERROR(_xlfn.PERCENTRANK.INC(Table4[Proximity to groceries (PMD)],Table4[[#This Row],[Proximity to groceries (PMD)]]),"")</f>
        <v>0.51300000000000001</v>
      </c>
      <c r="J1635" s="3">
        <f>IFERROR(_xlfn.PERCENTRANK.INC(Table4[Percentage of income from government transfers (Census)],Table4[[#This Row],[Percentage of income from government transfers (Census)]]),"")</f>
        <v>0.153</v>
      </c>
      <c r="K1635" s="3">
        <f>IFERROR(_xlfn.PERCENTRANK.INC(Table4[Percentage of households that are renting (Census)],Table4[[#This Row],[Percentage of households that are renting (Census)]]),"")</f>
        <v>0.18</v>
      </c>
      <c r="L16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36" spans="2:12" x14ac:dyDescent="0.65">
      <c r="B1636" s="3">
        <v>35212026008</v>
      </c>
      <c r="C1636" s="3">
        <v>35212026</v>
      </c>
      <c r="D1636" s="3">
        <v>57</v>
      </c>
      <c r="E1636" s="3">
        <v>2432</v>
      </c>
      <c r="F1636" s="3">
        <f>_xlfn.LET(
 _xlpm.DataPoint, _xlfn.XLOOKUP(Table4[[#This Row],[DBUID]],PMD[DBUID],PMD[Indexed_Proximity_To_Groceries],"",0),
 IF(_xlpm.DataPoint = "","",VALUE(_xlpm.DataPoint)))</f>
        <v>1.9808565889697101E-2</v>
      </c>
      <c r="G1636" s="4">
        <f>_xlfn.LET(
 _xlpm.DataPoint, _xlfn.XLOOKUP(Table4[[#This Row],[DAUID]],Census[ALT_GEO_CODE],Census[Percent_Of_Income_From_Goverment_Transfers],"",0),
 IF(_xlpm.DataPoint = "","",VALUE(_xlpm.DataPoint)))</f>
        <v>9</v>
      </c>
      <c r="H1636" s="4">
        <f>_xlfn.LET(
 _xlpm.DataPoint, _xlfn.XLOOKUP(Table4[[#This Row],[DAUID]],Census[ALT_GEO_CODE],Census[Percent_Renters],"",0),
 IF(_xlpm.DataPoint = "","",VALUE(_xlpm.DataPoint)))</f>
        <v>7.5</v>
      </c>
      <c r="I1636" s="3">
        <f>IFERROR(_xlfn.PERCENTRANK.INC(Table4[Proximity to groceries (PMD)],Table4[[#This Row],[Proximity to groceries (PMD)]]),"")</f>
        <v>0.44600000000000001</v>
      </c>
      <c r="J1636" s="3">
        <f>IFERROR(_xlfn.PERCENTRANK.INC(Table4[Percentage of income from government transfers (Census)],Table4[[#This Row],[Percentage of income from government transfers (Census)]]),"")</f>
        <v>0.153</v>
      </c>
      <c r="K1636" s="3">
        <f>IFERROR(_xlfn.PERCENTRANK.INC(Table4[Percentage of households that are renting (Census)],Table4[[#This Row],[Percentage of households that are renting (Census)]]),"")</f>
        <v>0.18</v>
      </c>
      <c r="L16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37" spans="2:12" x14ac:dyDescent="0.65">
      <c r="B1637" s="3">
        <v>35212026009</v>
      </c>
      <c r="C1637" s="3">
        <v>35212026</v>
      </c>
      <c r="D1637" s="3">
        <v>128</v>
      </c>
      <c r="E1637" s="3">
        <v>2432</v>
      </c>
      <c r="F1637" s="3">
        <f>_xlfn.LET(
 _xlpm.DataPoint, _xlfn.XLOOKUP(Table4[[#This Row],[DBUID]],PMD[DBUID],PMD[Indexed_Proximity_To_Groceries],"",0),
 IF(_xlpm.DataPoint = "","",VALUE(_xlpm.DataPoint)))</f>
        <v>2.46344363233677E-2</v>
      </c>
      <c r="G1637" s="4">
        <f>_xlfn.LET(
 _xlpm.DataPoint, _xlfn.XLOOKUP(Table4[[#This Row],[DAUID]],Census[ALT_GEO_CODE],Census[Percent_Of_Income_From_Goverment_Transfers],"",0),
 IF(_xlpm.DataPoint = "","",VALUE(_xlpm.DataPoint)))</f>
        <v>9</v>
      </c>
      <c r="H1637" s="4">
        <f>_xlfn.LET(
 _xlpm.DataPoint, _xlfn.XLOOKUP(Table4[[#This Row],[DAUID]],Census[ALT_GEO_CODE],Census[Percent_Renters],"",0),
 IF(_xlpm.DataPoint = "","",VALUE(_xlpm.DataPoint)))</f>
        <v>7.5</v>
      </c>
      <c r="I1637" s="3">
        <f>IFERROR(_xlfn.PERCENTRANK.INC(Table4[Proximity to groceries (PMD)],Table4[[#This Row],[Proximity to groceries (PMD)]]),"")</f>
        <v>0.52500000000000002</v>
      </c>
      <c r="J1637" s="3">
        <f>IFERROR(_xlfn.PERCENTRANK.INC(Table4[Percentage of income from government transfers (Census)],Table4[[#This Row],[Percentage of income from government transfers (Census)]]),"")</f>
        <v>0.153</v>
      </c>
      <c r="K1637" s="3">
        <f>IFERROR(_xlfn.PERCENTRANK.INC(Table4[Percentage of households that are renting (Census)],Table4[[#This Row],[Percentage of households that are renting (Census)]]),"")</f>
        <v>0.18</v>
      </c>
      <c r="L16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38" spans="2:12" x14ac:dyDescent="0.65">
      <c r="B1638" s="3">
        <v>35212027001</v>
      </c>
      <c r="C1638" s="3">
        <v>35212027</v>
      </c>
      <c r="D1638" s="3">
        <v>78</v>
      </c>
      <c r="E1638" s="3">
        <v>816</v>
      </c>
      <c r="F1638" s="3">
        <f>_xlfn.LET(
 _xlpm.DataPoint, _xlfn.XLOOKUP(Table4[[#This Row],[DBUID]],PMD[DBUID],PMD[Indexed_Proximity_To_Groceries],"",0),
 IF(_xlpm.DataPoint = "","",VALUE(_xlpm.DataPoint)))</f>
        <v>1.0928510903689201E-2</v>
      </c>
      <c r="G1638" s="4">
        <f>_xlfn.LET(
 _xlpm.DataPoint, _xlfn.XLOOKUP(Table4[[#This Row],[DAUID]],Census[ALT_GEO_CODE],Census[Percent_Of_Income_From_Goverment_Transfers],"",0),
 IF(_xlpm.DataPoint = "","",VALUE(_xlpm.DataPoint)))</f>
        <v>9</v>
      </c>
      <c r="H1638" s="4">
        <f>_xlfn.LET(
 _xlpm.DataPoint, _xlfn.XLOOKUP(Table4[[#This Row],[DAUID]],Census[ALT_GEO_CODE],Census[Percent_Renters],"",0),
 IF(_xlpm.DataPoint = "","",VALUE(_xlpm.DataPoint)))</f>
        <v>14</v>
      </c>
      <c r="I1638" s="3">
        <f>IFERROR(_xlfn.PERCENTRANK.INC(Table4[Proximity to groceries (PMD)],Table4[[#This Row],[Proximity to groceries (PMD)]]),"")</f>
        <v>0.252</v>
      </c>
      <c r="J1638" s="3">
        <f>IFERROR(_xlfn.PERCENTRANK.INC(Table4[Percentage of income from government transfers (Census)],Table4[[#This Row],[Percentage of income from government transfers (Census)]]),"")</f>
        <v>0.153</v>
      </c>
      <c r="K1638" s="3">
        <f>IFERROR(_xlfn.PERCENTRANK.INC(Table4[Percentage of households that are renting (Census)],Table4[[#This Row],[Percentage of households that are renting (Census)]]),"")</f>
        <v>0.48099999999999998</v>
      </c>
      <c r="L16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39" spans="2:12" x14ac:dyDescent="0.65">
      <c r="B1639" s="3">
        <v>35212027002</v>
      </c>
      <c r="C1639" s="3">
        <v>35212027</v>
      </c>
      <c r="D1639" s="3">
        <v>83</v>
      </c>
      <c r="E1639" s="3">
        <v>816</v>
      </c>
      <c r="F1639" s="3">
        <f>_xlfn.LET(
 _xlpm.DataPoint, _xlfn.XLOOKUP(Table4[[#This Row],[DBUID]],PMD[DBUID],PMD[Indexed_Proximity_To_Groceries],"",0),
 IF(_xlpm.DataPoint = "","",VALUE(_xlpm.DataPoint)))</f>
        <v>7.2786084453111003E-3</v>
      </c>
      <c r="G1639" s="4">
        <f>_xlfn.LET(
 _xlpm.DataPoint, _xlfn.XLOOKUP(Table4[[#This Row],[DAUID]],Census[ALT_GEO_CODE],Census[Percent_Of_Income_From_Goverment_Transfers],"",0),
 IF(_xlpm.DataPoint = "","",VALUE(_xlpm.DataPoint)))</f>
        <v>9</v>
      </c>
      <c r="H1639" s="4">
        <f>_xlfn.LET(
 _xlpm.DataPoint, _xlfn.XLOOKUP(Table4[[#This Row],[DAUID]],Census[ALT_GEO_CODE],Census[Percent_Renters],"",0),
 IF(_xlpm.DataPoint = "","",VALUE(_xlpm.DataPoint)))</f>
        <v>14</v>
      </c>
      <c r="I1639" s="3">
        <f>IFERROR(_xlfn.PERCENTRANK.INC(Table4[Proximity to groceries (PMD)],Table4[[#This Row],[Proximity to groceries (PMD)]]),"")</f>
        <v>0.161</v>
      </c>
      <c r="J1639" s="3">
        <f>IFERROR(_xlfn.PERCENTRANK.INC(Table4[Percentage of income from government transfers (Census)],Table4[[#This Row],[Percentage of income from government transfers (Census)]]),"")</f>
        <v>0.153</v>
      </c>
      <c r="K1639" s="3">
        <f>IFERROR(_xlfn.PERCENTRANK.INC(Table4[Percentage of households that are renting (Census)],Table4[[#This Row],[Percentage of households that are renting (Census)]]),"")</f>
        <v>0.48099999999999998</v>
      </c>
      <c r="L16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40" spans="2:12" x14ac:dyDescent="0.65">
      <c r="B1640" s="3">
        <v>35212027003</v>
      </c>
      <c r="C1640" s="3">
        <v>35212027</v>
      </c>
      <c r="D1640" s="3">
        <v>0</v>
      </c>
      <c r="E1640" s="3">
        <v>816</v>
      </c>
      <c r="F1640" s="3">
        <f>_xlfn.LET(
 _xlpm.DataPoint, _xlfn.XLOOKUP(Table4[[#This Row],[DBUID]],PMD[DBUID],PMD[Indexed_Proximity_To_Groceries],"",0),
 IF(_xlpm.DataPoint = "","",VALUE(_xlpm.DataPoint)))</f>
        <v>2.4506451964780001E-2</v>
      </c>
      <c r="G1640" s="4">
        <f>_xlfn.LET(
 _xlpm.DataPoint, _xlfn.XLOOKUP(Table4[[#This Row],[DAUID]],Census[ALT_GEO_CODE],Census[Percent_Of_Income_From_Goverment_Transfers],"",0),
 IF(_xlpm.DataPoint = "","",VALUE(_xlpm.DataPoint)))</f>
        <v>9</v>
      </c>
      <c r="H1640" s="4">
        <f>_xlfn.LET(
 _xlpm.DataPoint, _xlfn.XLOOKUP(Table4[[#This Row],[DAUID]],Census[ALT_GEO_CODE],Census[Percent_Renters],"",0),
 IF(_xlpm.DataPoint = "","",VALUE(_xlpm.DataPoint)))</f>
        <v>14</v>
      </c>
      <c r="I1640" s="3">
        <f>IFERROR(_xlfn.PERCENTRANK.INC(Table4[Proximity to groceries (PMD)],Table4[[#This Row],[Proximity to groceries (PMD)]]),"")</f>
        <v>0.52300000000000002</v>
      </c>
      <c r="J1640" s="3">
        <f>IFERROR(_xlfn.PERCENTRANK.INC(Table4[Percentage of income from government transfers (Census)],Table4[[#This Row],[Percentage of income from government transfers (Census)]]),"")</f>
        <v>0.153</v>
      </c>
      <c r="K1640" s="3">
        <f>IFERROR(_xlfn.PERCENTRANK.INC(Table4[Percentage of households that are renting (Census)],Table4[[#This Row],[Percentage of households that are renting (Census)]]),"")</f>
        <v>0.48099999999999998</v>
      </c>
      <c r="L16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41" spans="2:12" x14ac:dyDescent="0.65">
      <c r="B1641" s="3">
        <v>35212027004</v>
      </c>
      <c r="C1641" s="3">
        <v>35212027</v>
      </c>
      <c r="D1641" s="3">
        <v>315</v>
      </c>
      <c r="E1641" s="3">
        <v>816</v>
      </c>
      <c r="F1641" s="3">
        <f>_xlfn.LET(
 _xlpm.DataPoint, _xlfn.XLOOKUP(Table4[[#This Row],[DBUID]],PMD[DBUID],PMD[Indexed_Proximity_To_Groceries],"",0),
 IF(_xlpm.DataPoint = "","",VALUE(_xlpm.DataPoint)))</f>
        <v>8.2456437805877997E-3</v>
      </c>
      <c r="G1641" s="4">
        <f>_xlfn.LET(
 _xlpm.DataPoint, _xlfn.XLOOKUP(Table4[[#This Row],[DAUID]],Census[ALT_GEO_CODE],Census[Percent_Of_Income_From_Goverment_Transfers],"",0),
 IF(_xlpm.DataPoint = "","",VALUE(_xlpm.DataPoint)))</f>
        <v>9</v>
      </c>
      <c r="H1641" s="4">
        <f>_xlfn.LET(
 _xlpm.DataPoint, _xlfn.XLOOKUP(Table4[[#This Row],[DAUID]],Census[ALT_GEO_CODE],Census[Percent_Renters],"",0),
 IF(_xlpm.DataPoint = "","",VALUE(_xlpm.DataPoint)))</f>
        <v>14</v>
      </c>
      <c r="I1641" s="3">
        <f>IFERROR(_xlfn.PERCENTRANK.INC(Table4[Proximity to groceries (PMD)],Table4[[#This Row],[Proximity to groceries (PMD)]]),"")</f>
        <v>0.187</v>
      </c>
      <c r="J1641" s="3">
        <f>IFERROR(_xlfn.PERCENTRANK.INC(Table4[Percentage of income from government transfers (Census)],Table4[[#This Row],[Percentage of income from government transfers (Census)]]),"")</f>
        <v>0.153</v>
      </c>
      <c r="K1641" s="3">
        <f>IFERROR(_xlfn.PERCENTRANK.INC(Table4[Percentage of households that are renting (Census)],Table4[[#This Row],[Percentage of households that are renting (Census)]]),"")</f>
        <v>0.48099999999999998</v>
      </c>
      <c r="L164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0.39111909341550721</v>
      </c>
    </row>
    <row r="1642" spans="2:12" x14ac:dyDescent="0.65">
      <c r="B1642" s="3">
        <v>35212027005</v>
      </c>
      <c r="C1642" s="3">
        <v>35212027</v>
      </c>
      <c r="D1642" s="3">
        <v>57</v>
      </c>
      <c r="E1642" s="3">
        <v>816</v>
      </c>
      <c r="F1642" s="3">
        <f>_xlfn.LET(
 _xlpm.DataPoint, _xlfn.XLOOKUP(Table4[[#This Row],[DBUID]],PMD[DBUID],PMD[Indexed_Proximity_To_Groceries],"",0),
 IF(_xlpm.DataPoint = "","",VALUE(_xlpm.DataPoint)))</f>
        <v>1.6692418323426699E-2</v>
      </c>
      <c r="G1642" s="4">
        <f>_xlfn.LET(
 _xlpm.DataPoint, _xlfn.XLOOKUP(Table4[[#This Row],[DAUID]],Census[ALT_GEO_CODE],Census[Percent_Of_Income_From_Goverment_Transfers],"",0),
 IF(_xlpm.DataPoint = "","",VALUE(_xlpm.DataPoint)))</f>
        <v>9</v>
      </c>
      <c r="H1642" s="4">
        <f>_xlfn.LET(
 _xlpm.DataPoint, _xlfn.XLOOKUP(Table4[[#This Row],[DAUID]],Census[ALT_GEO_CODE],Census[Percent_Renters],"",0),
 IF(_xlpm.DataPoint = "","",VALUE(_xlpm.DataPoint)))</f>
        <v>14</v>
      </c>
      <c r="I1642" s="3">
        <f>IFERROR(_xlfn.PERCENTRANK.INC(Table4[Proximity to groceries (PMD)],Table4[[#This Row],[Proximity to groceries (PMD)]]),"")</f>
        <v>0.38</v>
      </c>
      <c r="J1642" s="3">
        <f>IFERROR(_xlfn.PERCENTRANK.INC(Table4[Percentage of income from government transfers (Census)],Table4[[#This Row],[Percentage of income from government transfers (Census)]]),"")</f>
        <v>0.153</v>
      </c>
      <c r="K1642" s="3">
        <f>IFERROR(_xlfn.PERCENTRANK.INC(Table4[Percentage of households that are renting (Census)],Table4[[#This Row],[Percentage of households that are renting (Census)]]),"")</f>
        <v>0.48099999999999998</v>
      </c>
      <c r="L16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43" spans="2:12" x14ac:dyDescent="0.65">
      <c r="B1643" s="3">
        <v>35212027006</v>
      </c>
      <c r="C1643" s="3">
        <v>35212027</v>
      </c>
      <c r="D1643" s="3">
        <v>63</v>
      </c>
      <c r="E1643" s="3">
        <v>816</v>
      </c>
      <c r="F1643" s="3">
        <f>_xlfn.LET(
 _xlpm.DataPoint, _xlfn.XLOOKUP(Table4[[#This Row],[DBUID]],PMD[DBUID],PMD[Indexed_Proximity_To_Groceries],"",0),
 IF(_xlpm.DataPoint = "","",VALUE(_xlpm.DataPoint)))</f>
        <v>1.6770520635612199E-2</v>
      </c>
      <c r="G1643" s="4">
        <f>_xlfn.LET(
 _xlpm.DataPoint, _xlfn.XLOOKUP(Table4[[#This Row],[DAUID]],Census[ALT_GEO_CODE],Census[Percent_Of_Income_From_Goverment_Transfers],"",0),
 IF(_xlpm.DataPoint = "","",VALUE(_xlpm.DataPoint)))</f>
        <v>9</v>
      </c>
      <c r="H1643" s="4">
        <f>_xlfn.LET(
 _xlpm.DataPoint, _xlfn.XLOOKUP(Table4[[#This Row],[DAUID]],Census[ALT_GEO_CODE],Census[Percent_Renters],"",0),
 IF(_xlpm.DataPoint = "","",VALUE(_xlpm.DataPoint)))</f>
        <v>14</v>
      </c>
      <c r="I1643" s="3">
        <f>IFERROR(_xlfn.PERCENTRANK.INC(Table4[Proximity to groceries (PMD)],Table4[[#This Row],[Proximity to groceries (PMD)]]),"")</f>
        <v>0.38200000000000001</v>
      </c>
      <c r="J1643" s="3">
        <f>IFERROR(_xlfn.PERCENTRANK.INC(Table4[Percentage of income from government transfers (Census)],Table4[[#This Row],[Percentage of income from government transfers (Census)]]),"")</f>
        <v>0.153</v>
      </c>
      <c r="K1643" s="3">
        <f>IFERROR(_xlfn.PERCENTRANK.INC(Table4[Percentage of households that are renting (Census)],Table4[[#This Row],[Percentage of households that are renting (Census)]]),"")</f>
        <v>0.48099999999999998</v>
      </c>
      <c r="L16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44" spans="2:12" x14ac:dyDescent="0.65">
      <c r="B1644" s="3">
        <v>35212027007</v>
      </c>
      <c r="C1644" s="3">
        <v>35212027</v>
      </c>
      <c r="D1644" s="3">
        <v>54</v>
      </c>
      <c r="E1644" s="3">
        <v>816</v>
      </c>
      <c r="F1644" s="3">
        <f>_xlfn.LET(
 _xlpm.DataPoint, _xlfn.XLOOKUP(Table4[[#This Row],[DBUID]],PMD[DBUID],PMD[Indexed_Proximity_To_Groceries],"",0),
 IF(_xlpm.DataPoint = "","",VALUE(_xlpm.DataPoint)))</f>
        <v>2.0180137163789701E-2</v>
      </c>
      <c r="G1644" s="4">
        <f>_xlfn.LET(
 _xlpm.DataPoint, _xlfn.XLOOKUP(Table4[[#This Row],[DAUID]],Census[ALT_GEO_CODE],Census[Percent_Of_Income_From_Goverment_Transfers],"",0),
 IF(_xlpm.DataPoint = "","",VALUE(_xlpm.DataPoint)))</f>
        <v>9</v>
      </c>
      <c r="H1644" s="4">
        <f>_xlfn.LET(
 _xlpm.DataPoint, _xlfn.XLOOKUP(Table4[[#This Row],[DAUID]],Census[ALT_GEO_CODE],Census[Percent_Renters],"",0),
 IF(_xlpm.DataPoint = "","",VALUE(_xlpm.DataPoint)))</f>
        <v>14</v>
      </c>
      <c r="I1644" s="3">
        <f>IFERROR(_xlfn.PERCENTRANK.INC(Table4[Proximity to groceries (PMD)],Table4[[#This Row],[Proximity to groceries (PMD)]]),"")</f>
        <v>0.45</v>
      </c>
      <c r="J1644" s="3">
        <f>IFERROR(_xlfn.PERCENTRANK.INC(Table4[Percentage of income from government transfers (Census)],Table4[[#This Row],[Percentage of income from government transfers (Census)]]),"")</f>
        <v>0.153</v>
      </c>
      <c r="K1644" s="3">
        <f>IFERROR(_xlfn.PERCENTRANK.INC(Table4[Percentage of households that are renting (Census)],Table4[[#This Row],[Percentage of households that are renting (Census)]]),"")</f>
        <v>0.48099999999999998</v>
      </c>
      <c r="L16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45" spans="2:12" x14ac:dyDescent="0.65">
      <c r="B1645" s="3">
        <v>35212027008</v>
      </c>
      <c r="C1645" s="3">
        <v>35212027</v>
      </c>
      <c r="D1645" s="3">
        <v>86</v>
      </c>
      <c r="E1645" s="3">
        <v>816</v>
      </c>
      <c r="F1645" s="3">
        <f>_xlfn.LET(
 _xlpm.DataPoint, _xlfn.XLOOKUP(Table4[[#This Row],[DBUID]],PMD[DBUID],PMD[Indexed_Proximity_To_Groceries],"",0),
 IF(_xlpm.DataPoint = "","",VALUE(_xlpm.DataPoint)))</f>
        <v>5.9674688176786003E-3</v>
      </c>
      <c r="G1645" s="4">
        <f>_xlfn.LET(
 _xlpm.DataPoint, _xlfn.XLOOKUP(Table4[[#This Row],[DAUID]],Census[ALT_GEO_CODE],Census[Percent_Of_Income_From_Goverment_Transfers],"",0),
 IF(_xlpm.DataPoint = "","",VALUE(_xlpm.DataPoint)))</f>
        <v>9</v>
      </c>
      <c r="H1645" s="4">
        <f>_xlfn.LET(
 _xlpm.DataPoint, _xlfn.XLOOKUP(Table4[[#This Row],[DAUID]],Census[ALT_GEO_CODE],Census[Percent_Renters],"",0),
 IF(_xlpm.DataPoint = "","",VALUE(_xlpm.DataPoint)))</f>
        <v>14</v>
      </c>
      <c r="I1645" s="3">
        <f>IFERROR(_xlfn.PERCENTRANK.INC(Table4[Proximity to groceries (PMD)],Table4[[#This Row],[Proximity to groceries (PMD)]]),"")</f>
        <v>0.123</v>
      </c>
      <c r="J1645" s="3">
        <f>IFERROR(_xlfn.PERCENTRANK.INC(Table4[Percentage of income from government transfers (Census)],Table4[[#This Row],[Percentage of income from government transfers (Census)]]),"")</f>
        <v>0.153</v>
      </c>
      <c r="K1645" s="3">
        <f>IFERROR(_xlfn.PERCENTRANK.INC(Table4[Percentage of households that are renting (Census)],Table4[[#This Row],[Percentage of households that are renting (Census)]]),"")</f>
        <v>0.48099999999999998</v>
      </c>
      <c r="L16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46" spans="2:12" x14ac:dyDescent="0.65">
      <c r="B1646" s="3">
        <v>35212027009</v>
      </c>
      <c r="C1646" s="3">
        <v>35212027</v>
      </c>
      <c r="D1646" s="3">
        <v>80</v>
      </c>
      <c r="E1646" s="3">
        <v>816</v>
      </c>
      <c r="F1646" s="3">
        <f>_xlfn.LET(
 _xlpm.DataPoint, _xlfn.XLOOKUP(Table4[[#This Row],[DBUID]],PMD[DBUID],PMD[Indexed_Proximity_To_Groceries],"",0),
 IF(_xlpm.DataPoint = "","",VALUE(_xlpm.DataPoint)))</f>
        <v>2.3958900296321998E-3</v>
      </c>
      <c r="G1646" s="4">
        <f>_xlfn.LET(
 _xlpm.DataPoint, _xlfn.XLOOKUP(Table4[[#This Row],[DAUID]],Census[ALT_GEO_CODE],Census[Percent_Of_Income_From_Goverment_Transfers],"",0),
 IF(_xlpm.DataPoint = "","",VALUE(_xlpm.DataPoint)))</f>
        <v>9</v>
      </c>
      <c r="H1646" s="4">
        <f>_xlfn.LET(
 _xlpm.DataPoint, _xlfn.XLOOKUP(Table4[[#This Row],[DAUID]],Census[ALT_GEO_CODE],Census[Percent_Renters],"",0),
 IF(_xlpm.DataPoint = "","",VALUE(_xlpm.DataPoint)))</f>
        <v>14</v>
      </c>
      <c r="I1646" s="3">
        <f>IFERROR(_xlfn.PERCENTRANK.INC(Table4[Proximity to groceries (PMD)],Table4[[#This Row],[Proximity to groceries (PMD)]]),"")</f>
        <v>3.5999999999999997E-2</v>
      </c>
      <c r="J1646" s="3">
        <f>IFERROR(_xlfn.PERCENTRANK.INC(Table4[Percentage of income from government transfers (Census)],Table4[[#This Row],[Percentage of income from government transfers (Census)]]),"")</f>
        <v>0.153</v>
      </c>
      <c r="K1646" s="3">
        <f>IFERROR(_xlfn.PERCENTRANK.INC(Table4[Percentage of households that are renting (Census)],Table4[[#This Row],[Percentage of households that are renting (Census)]]),"")</f>
        <v>0.48099999999999998</v>
      </c>
      <c r="L16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47" spans="2:12" x14ac:dyDescent="0.65">
      <c r="B1647" s="3">
        <v>35212028001</v>
      </c>
      <c r="C1647" s="3">
        <v>35212028</v>
      </c>
      <c r="D1647" s="3">
        <v>79</v>
      </c>
      <c r="E1647" s="3">
        <v>784</v>
      </c>
      <c r="F1647" s="3">
        <f>_xlfn.LET(
 _xlpm.DataPoint, _xlfn.XLOOKUP(Table4[[#This Row],[DBUID]],PMD[DBUID],PMD[Indexed_Proximity_To_Groceries],"",0),
 IF(_xlpm.DataPoint = "","",VALUE(_xlpm.DataPoint)))</f>
        <v>1.67097933579297E-2</v>
      </c>
      <c r="G1647" s="4">
        <f>_xlfn.LET(
 _xlpm.DataPoint, _xlfn.XLOOKUP(Table4[[#This Row],[DAUID]],Census[ALT_GEO_CODE],Census[Percent_Of_Income_From_Goverment_Transfers],"",0),
 IF(_xlpm.DataPoint = "","",VALUE(_xlpm.DataPoint)))</f>
        <v>11.3</v>
      </c>
      <c r="H1647" s="4">
        <f>_xlfn.LET(
 _xlpm.DataPoint, _xlfn.XLOOKUP(Table4[[#This Row],[DAUID]],Census[ALT_GEO_CODE],Census[Percent_Renters],"",0),
 IF(_xlpm.DataPoint = "","",VALUE(_xlpm.DataPoint)))</f>
        <v>0</v>
      </c>
      <c r="I1647" s="3">
        <f>IFERROR(_xlfn.PERCENTRANK.INC(Table4[Proximity to groceries (PMD)],Table4[[#This Row],[Proximity to groceries (PMD)]]),"")</f>
        <v>0.38100000000000001</v>
      </c>
      <c r="J1647" s="3">
        <f>IFERROR(_xlfn.PERCENTRANK.INC(Table4[Percentage of income from government transfers (Census)],Table4[[#This Row],[Percentage of income from government transfers (Census)]]),"")</f>
        <v>0.40300000000000002</v>
      </c>
      <c r="K1647" s="3">
        <f>IFERROR(_xlfn.PERCENTRANK.INC(Table4[Percentage of households that are renting (Census)],Table4[[#This Row],[Percentage of households that are renting (Census)]]),"")</f>
        <v>0</v>
      </c>
      <c r="L16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48" spans="2:12" x14ac:dyDescent="0.65">
      <c r="B1648" s="3">
        <v>35212028002</v>
      </c>
      <c r="C1648" s="3">
        <v>35212028</v>
      </c>
      <c r="D1648" s="3">
        <v>140</v>
      </c>
      <c r="E1648" s="3">
        <v>784</v>
      </c>
      <c r="F1648" s="3">
        <f>_xlfn.LET(
 _xlpm.DataPoint, _xlfn.XLOOKUP(Table4[[#This Row],[DBUID]],PMD[DBUID],PMD[Indexed_Proximity_To_Groceries],"",0),
 IF(_xlpm.DataPoint = "","",VALUE(_xlpm.DataPoint)))</f>
        <v>2.0729423209999799E-2</v>
      </c>
      <c r="G1648" s="4">
        <f>_xlfn.LET(
 _xlpm.DataPoint, _xlfn.XLOOKUP(Table4[[#This Row],[DAUID]],Census[ALT_GEO_CODE],Census[Percent_Of_Income_From_Goverment_Transfers],"",0),
 IF(_xlpm.DataPoint = "","",VALUE(_xlpm.DataPoint)))</f>
        <v>11.3</v>
      </c>
      <c r="H1648" s="4">
        <f>_xlfn.LET(
 _xlpm.DataPoint, _xlfn.XLOOKUP(Table4[[#This Row],[DAUID]],Census[ALT_GEO_CODE],Census[Percent_Renters],"",0),
 IF(_xlpm.DataPoint = "","",VALUE(_xlpm.DataPoint)))</f>
        <v>0</v>
      </c>
      <c r="I1648" s="3">
        <f>IFERROR(_xlfn.PERCENTRANK.INC(Table4[Proximity to groceries (PMD)],Table4[[#This Row],[Proximity to groceries (PMD)]]),"")</f>
        <v>0.45900000000000002</v>
      </c>
      <c r="J1648" s="3">
        <f>IFERROR(_xlfn.PERCENTRANK.INC(Table4[Percentage of income from government transfers (Census)],Table4[[#This Row],[Percentage of income from government transfers (Census)]]),"")</f>
        <v>0.40300000000000002</v>
      </c>
      <c r="K1648" s="3">
        <f>IFERROR(_xlfn.PERCENTRANK.INC(Table4[Percentage of households that are renting (Census)],Table4[[#This Row],[Percentage of households that are renting (Census)]]),"")</f>
        <v>0</v>
      </c>
      <c r="L16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49" spans="2:12" x14ac:dyDescent="0.65">
      <c r="B1649" s="3">
        <v>35212028003</v>
      </c>
      <c r="C1649" s="3">
        <v>35212028</v>
      </c>
      <c r="D1649" s="3">
        <v>565</v>
      </c>
      <c r="E1649" s="3">
        <v>784</v>
      </c>
      <c r="F1649" s="3">
        <f>_xlfn.LET(
 _xlpm.DataPoint, _xlfn.XLOOKUP(Table4[[#This Row],[DBUID]],PMD[DBUID],PMD[Indexed_Proximity_To_Groceries],"",0),
 IF(_xlpm.DataPoint = "","",VALUE(_xlpm.DataPoint)))</f>
        <v>2.17394490426355E-2</v>
      </c>
      <c r="G1649" s="4">
        <f>_xlfn.LET(
 _xlpm.DataPoint, _xlfn.XLOOKUP(Table4[[#This Row],[DAUID]],Census[ALT_GEO_CODE],Census[Percent_Of_Income_From_Goverment_Transfers],"",0),
 IF(_xlpm.DataPoint = "","",VALUE(_xlpm.DataPoint)))</f>
        <v>11.3</v>
      </c>
      <c r="H1649" s="4">
        <f>_xlfn.LET(
 _xlpm.DataPoint, _xlfn.XLOOKUP(Table4[[#This Row],[DAUID]],Census[ALT_GEO_CODE],Census[Percent_Renters],"",0),
 IF(_xlpm.DataPoint = "","",VALUE(_xlpm.DataPoint)))</f>
        <v>0</v>
      </c>
      <c r="I1649" s="3">
        <f>IFERROR(_xlfn.PERCENTRANK.INC(Table4[Proximity to groceries (PMD)],Table4[[#This Row],[Proximity to groceries (PMD)]]),"")</f>
        <v>0.47599999999999998</v>
      </c>
      <c r="J1649" s="3">
        <f>IFERROR(_xlfn.PERCENTRANK.INC(Table4[Percentage of income from government transfers (Census)],Table4[[#This Row],[Percentage of income from government transfers (Census)]]),"")</f>
        <v>0.40300000000000002</v>
      </c>
      <c r="K1649" s="3">
        <f>IFERROR(_xlfn.PERCENTRANK.INC(Table4[Percentage of households that are renting (Census)],Table4[[#This Row],[Percentage of households that are renting (Census)]]),"")</f>
        <v>0</v>
      </c>
      <c r="L164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1650" spans="2:12" x14ac:dyDescent="0.65">
      <c r="B1650" s="3">
        <v>35212029001</v>
      </c>
      <c r="C1650" s="3">
        <v>35212029</v>
      </c>
      <c r="D1650" s="3">
        <v>63</v>
      </c>
      <c r="E1650" s="3">
        <v>609</v>
      </c>
      <c r="F1650" s="3">
        <f>_xlfn.LET(
 _xlpm.DataPoint, _xlfn.XLOOKUP(Table4[[#This Row],[DBUID]],PMD[DBUID],PMD[Indexed_Proximity_To_Groceries],"",0),
 IF(_xlpm.DataPoint = "","",VALUE(_xlpm.DataPoint)))</f>
        <v>6.33243558143049E-2</v>
      </c>
      <c r="G1650" s="4">
        <f>_xlfn.LET(
 _xlpm.DataPoint, _xlfn.XLOOKUP(Table4[[#This Row],[DAUID]],Census[ALT_GEO_CODE],Census[Percent_Of_Income_From_Goverment_Transfers],"",0),
 IF(_xlpm.DataPoint = "","",VALUE(_xlpm.DataPoint)))</f>
        <v>8.9</v>
      </c>
      <c r="H1650" s="4">
        <f>_xlfn.LET(
 _xlpm.DataPoint, _xlfn.XLOOKUP(Table4[[#This Row],[DAUID]],Census[ALT_GEO_CODE],Census[Percent_Renters],"",0),
 IF(_xlpm.DataPoint = "","",VALUE(_xlpm.DataPoint)))</f>
        <v>0</v>
      </c>
      <c r="I1650" s="3">
        <f>IFERROR(_xlfn.PERCENTRANK.INC(Table4[Proximity to groceries (PMD)],Table4[[#This Row],[Proximity to groceries (PMD)]]),"")</f>
        <v>0.878</v>
      </c>
      <c r="J1650" s="3">
        <f>IFERROR(_xlfn.PERCENTRANK.INC(Table4[Percentage of income from government transfers (Census)],Table4[[#This Row],[Percentage of income from government transfers (Census)]]),"")</f>
        <v>0.13500000000000001</v>
      </c>
      <c r="K1650" s="3">
        <f>IFERROR(_xlfn.PERCENTRANK.INC(Table4[Percentage of households that are renting (Census)],Table4[[#This Row],[Percentage of households that are renting (Census)]]),"")</f>
        <v>0</v>
      </c>
      <c r="L16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51" spans="2:12" x14ac:dyDescent="0.65">
      <c r="B1651" s="3">
        <v>35212029002</v>
      </c>
      <c r="C1651" s="3">
        <v>35212029</v>
      </c>
      <c r="D1651" s="3">
        <v>477</v>
      </c>
      <c r="E1651" s="3">
        <v>609</v>
      </c>
      <c r="F1651" s="3">
        <f>_xlfn.LET(
 _xlpm.DataPoint, _xlfn.XLOOKUP(Table4[[#This Row],[DBUID]],PMD[DBUID],PMD[Indexed_Proximity_To_Groceries],"",0),
 IF(_xlpm.DataPoint = "","",VALUE(_xlpm.DataPoint)))</f>
        <v>7.3681872110766905E-2</v>
      </c>
      <c r="G1651" s="4">
        <f>_xlfn.LET(
 _xlpm.DataPoint, _xlfn.XLOOKUP(Table4[[#This Row],[DAUID]],Census[ALT_GEO_CODE],Census[Percent_Of_Income_From_Goverment_Transfers],"",0),
 IF(_xlpm.DataPoint = "","",VALUE(_xlpm.DataPoint)))</f>
        <v>8.9</v>
      </c>
      <c r="H1651" s="4">
        <f>_xlfn.LET(
 _xlpm.DataPoint, _xlfn.XLOOKUP(Table4[[#This Row],[DAUID]],Census[ALT_GEO_CODE],Census[Percent_Renters],"",0),
 IF(_xlpm.DataPoint = "","",VALUE(_xlpm.DataPoint)))</f>
        <v>0</v>
      </c>
      <c r="I1651" s="3">
        <f>IFERROR(_xlfn.PERCENTRANK.INC(Table4[Proximity to groceries (PMD)],Table4[[#This Row],[Proximity to groceries (PMD)]]),"")</f>
        <v>0.92</v>
      </c>
      <c r="J1651" s="3">
        <f>IFERROR(_xlfn.PERCENTRANK.INC(Table4[Percentage of income from government transfers (Census)],Table4[[#This Row],[Percentage of income from government transfers (Census)]]),"")</f>
        <v>0.13500000000000001</v>
      </c>
      <c r="K1651" s="3">
        <f>IFERROR(_xlfn.PERCENTRANK.INC(Table4[Percentage of households that are renting (Census)],Table4[[#This Row],[Percentage of households that are renting (Census)]]),"")</f>
        <v>0</v>
      </c>
      <c r="L165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1652" spans="2:12" x14ac:dyDescent="0.65">
      <c r="B1652" s="3">
        <v>35212029003</v>
      </c>
      <c r="C1652" s="3">
        <v>35212029</v>
      </c>
      <c r="D1652" s="3">
        <v>69</v>
      </c>
      <c r="E1652" s="3">
        <v>609</v>
      </c>
      <c r="F1652" s="3">
        <f>_xlfn.LET(
 _xlpm.DataPoint, _xlfn.XLOOKUP(Table4[[#This Row],[DBUID]],PMD[DBUID],PMD[Indexed_Proximity_To_Groceries],"",0),
 IF(_xlpm.DataPoint = "","",VALUE(_xlpm.DataPoint)))</f>
        <v>4.7325380274826502E-2</v>
      </c>
      <c r="G1652" s="4">
        <f>_xlfn.LET(
 _xlpm.DataPoint, _xlfn.XLOOKUP(Table4[[#This Row],[DAUID]],Census[ALT_GEO_CODE],Census[Percent_Of_Income_From_Goverment_Transfers],"",0),
 IF(_xlpm.DataPoint = "","",VALUE(_xlpm.DataPoint)))</f>
        <v>8.9</v>
      </c>
      <c r="H1652" s="4">
        <f>_xlfn.LET(
 _xlpm.DataPoint, _xlfn.XLOOKUP(Table4[[#This Row],[DAUID]],Census[ALT_GEO_CODE],Census[Percent_Renters],"",0),
 IF(_xlpm.DataPoint = "","",VALUE(_xlpm.DataPoint)))</f>
        <v>0</v>
      </c>
      <c r="I1652" s="3">
        <f>IFERROR(_xlfn.PERCENTRANK.INC(Table4[Proximity to groceries (PMD)],Table4[[#This Row],[Proximity to groceries (PMD)]]),"")</f>
        <v>0.78</v>
      </c>
      <c r="J1652" s="3">
        <f>IFERROR(_xlfn.PERCENTRANK.INC(Table4[Percentage of income from government transfers (Census)],Table4[[#This Row],[Percentage of income from government transfers (Census)]]),"")</f>
        <v>0.13500000000000001</v>
      </c>
      <c r="K1652" s="3">
        <f>IFERROR(_xlfn.PERCENTRANK.INC(Table4[Percentage of households that are renting (Census)],Table4[[#This Row],[Percentage of households that are renting (Census)]]),"")</f>
        <v>0</v>
      </c>
      <c r="L16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53" spans="2:12" x14ac:dyDescent="0.65">
      <c r="B1653" s="3">
        <v>35212030001</v>
      </c>
      <c r="C1653" s="3">
        <v>35212030</v>
      </c>
      <c r="D1653" s="3">
        <v>136</v>
      </c>
      <c r="E1653" s="3">
        <v>503</v>
      </c>
      <c r="F1653" s="3">
        <f>_xlfn.LET(
 _xlpm.DataPoint, _xlfn.XLOOKUP(Table4[[#This Row],[DBUID]],PMD[DBUID],PMD[Indexed_Proximity_To_Groceries],"",0),
 IF(_xlpm.DataPoint = "","",VALUE(_xlpm.DataPoint)))</f>
        <v>5.2515035097135197E-2</v>
      </c>
      <c r="G1653" s="4">
        <f>_xlfn.LET(
 _xlpm.DataPoint, _xlfn.XLOOKUP(Table4[[#This Row],[DAUID]],Census[ALT_GEO_CODE],Census[Percent_Of_Income_From_Goverment_Transfers],"",0),
 IF(_xlpm.DataPoint = "","",VALUE(_xlpm.DataPoint)))</f>
        <v>8.4</v>
      </c>
      <c r="H1653" s="4">
        <f>_xlfn.LET(
 _xlpm.DataPoint, _xlfn.XLOOKUP(Table4[[#This Row],[DAUID]],Census[ALT_GEO_CODE],Census[Percent_Renters],"",0),
 IF(_xlpm.DataPoint = "","",VALUE(_xlpm.DataPoint)))</f>
        <v>15.4</v>
      </c>
      <c r="I1653" s="3">
        <f>IFERROR(_xlfn.PERCENTRANK.INC(Table4[Proximity to groceries (PMD)],Table4[[#This Row],[Proximity to groceries (PMD)]]),"")</f>
        <v>0.81699999999999995</v>
      </c>
      <c r="J1653" s="3">
        <f>IFERROR(_xlfn.PERCENTRANK.INC(Table4[Percentage of income from government transfers (Census)],Table4[[#This Row],[Percentage of income from government transfers (Census)]]),"")</f>
        <v>0.106</v>
      </c>
      <c r="K1653" s="3">
        <f>IFERROR(_xlfn.PERCENTRANK.INC(Table4[Percentage of households that are renting (Census)],Table4[[#This Row],[Percentage of households that are renting (Census)]]),"")</f>
        <v>0.57399999999999995</v>
      </c>
      <c r="L16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54" spans="2:12" x14ac:dyDescent="0.65">
      <c r="B1654" s="3">
        <v>35212030002</v>
      </c>
      <c r="C1654" s="3">
        <v>35212030</v>
      </c>
      <c r="D1654" s="3">
        <v>0</v>
      </c>
      <c r="E1654" s="3">
        <v>503</v>
      </c>
      <c r="F1654" s="3">
        <f>_xlfn.LET(
 _xlpm.DataPoint, _xlfn.XLOOKUP(Table4[[#This Row],[DBUID]],PMD[DBUID],PMD[Indexed_Proximity_To_Groceries],"",0),
 IF(_xlpm.DataPoint = "","",VALUE(_xlpm.DataPoint)))</f>
        <v>5.1974867143737002E-2</v>
      </c>
      <c r="G1654" s="4">
        <f>_xlfn.LET(
 _xlpm.DataPoint, _xlfn.XLOOKUP(Table4[[#This Row],[DAUID]],Census[ALT_GEO_CODE],Census[Percent_Of_Income_From_Goverment_Transfers],"",0),
 IF(_xlpm.DataPoint = "","",VALUE(_xlpm.DataPoint)))</f>
        <v>8.4</v>
      </c>
      <c r="H1654" s="4">
        <f>_xlfn.LET(
 _xlpm.DataPoint, _xlfn.XLOOKUP(Table4[[#This Row],[DAUID]],Census[ALT_GEO_CODE],Census[Percent_Renters],"",0),
 IF(_xlpm.DataPoint = "","",VALUE(_xlpm.DataPoint)))</f>
        <v>15.4</v>
      </c>
      <c r="I1654" s="3">
        <f>IFERROR(_xlfn.PERCENTRANK.INC(Table4[Proximity to groceries (PMD)],Table4[[#This Row],[Proximity to groceries (PMD)]]),"")</f>
        <v>0.81499999999999995</v>
      </c>
      <c r="J1654" s="3">
        <f>IFERROR(_xlfn.PERCENTRANK.INC(Table4[Percentage of income from government transfers (Census)],Table4[[#This Row],[Percentage of income from government transfers (Census)]]),"")</f>
        <v>0.106</v>
      </c>
      <c r="K1654" s="3">
        <f>IFERROR(_xlfn.PERCENTRANK.INC(Table4[Percentage of households that are renting (Census)],Table4[[#This Row],[Percentage of households that are renting (Census)]]),"")</f>
        <v>0.57399999999999995</v>
      </c>
      <c r="L16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55" spans="2:12" x14ac:dyDescent="0.65">
      <c r="B1655" s="3">
        <v>35212030003</v>
      </c>
      <c r="C1655" s="3">
        <v>35212030</v>
      </c>
      <c r="D1655" s="3">
        <v>136</v>
      </c>
      <c r="E1655" s="3">
        <v>503</v>
      </c>
      <c r="F1655" s="3">
        <f>_xlfn.LET(
 _xlpm.DataPoint, _xlfn.XLOOKUP(Table4[[#This Row],[DBUID]],PMD[DBUID],PMD[Indexed_Proximity_To_Groceries],"",0),
 IF(_xlpm.DataPoint = "","",VALUE(_xlpm.DataPoint)))</f>
        <v>6.7910204610052094E-2</v>
      </c>
      <c r="G1655" s="4">
        <f>_xlfn.LET(
 _xlpm.DataPoint, _xlfn.XLOOKUP(Table4[[#This Row],[DAUID]],Census[ALT_GEO_CODE],Census[Percent_Of_Income_From_Goverment_Transfers],"",0),
 IF(_xlpm.DataPoint = "","",VALUE(_xlpm.DataPoint)))</f>
        <v>8.4</v>
      </c>
      <c r="H1655" s="4">
        <f>_xlfn.LET(
 _xlpm.DataPoint, _xlfn.XLOOKUP(Table4[[#This Row],[DAUID]],Census[ALT_GEO_CODE],Census[Percent_Renters],"",0),
 IF(_xlpm.DataPoint = "","",VALUE(_xlpm.DataPoint)))</f>
        <v>15.4</v>
      </c>
      <c r="I1655" s="3">
        <f>IFERROR(_xlfn.PERCENTRANK.INC(Table4[Proximity to groceries (PMD)],Table4[[#This Row],[Proximity to groceries (PMD)]]),"")</f>
        <v>0.89800000000000002</v>
      </c>
      <c r="J1655" s="3">
        <f>IFERROR(_xlfn.PERCENTRANK.INC(Table4[Percentage of income from government transfers (Census)],Table4[[#This Row],[Percentage of income from government transfers (Census)]]),"")</f>
        <v>0.106</v>
      </c>
      <c r="K1655" s="3">
        <f>IFERROR(_xlfn.PERCENTRANK.INC(Table4[Percentage of households that are renting (Census)],Table4[[#This Row],[Percentage of households that are renting (Census)]]),"")</f>
        <v>0.57399999999999995</v>
      </c>
      <c r="L16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56" spans="2:12" x14ac:dyDescent="0.65">
      <c r="B1656" s="3">
        <v>35212030004</v>
      </c>
      <c r="C1656" s="3">
        <v>35212030</v>
      </c>
      <c r="D1656" s="3">
        <v>120</v>
      </c>
      <c r="E1656" s="3">
        <v>503</v>
      </c>
      <c r="F1656" s="3">
        <f>_xlfn.LET(
 _xlpm.DataPoint, _xlfn.XLOOKUP(Table4[[#This Row],[DBUID]],PMD[DBUID],PMD[Indexed_Proximity_To_Groceries],"",0),
 IF(_xlpm.DataPoint = "","",VALUE(_xlpm.DataPoint)))</f>
        <v>4.2104067653419897E-2</v>
      </c>
      <c r="G1656" s="4">
        <f>_xlfn.LET(
 _xlpm.DataPoint, _xlfn.XLOOKUP(Table4[[#This Row],[DAUID]],Census[ALT_GEO_CODE],Census[Percent_Of_Income_From_Goverment_Transfers],"",0),
 IF(_xlpm.DataPoint = "","",VALUE(_xlpm.DataPoint)))</f>
        <v>8.4</v>
      </c>
      <c r="H1656" s="4">
        <f>_xlfn.LET(
 _xlpm.DataPoint, _xlfn.XLOOKUP(Table4[[#This Row],[DAUID]],Census[ALT_GEO_CODE],Census[Percent_Renters],"",0),
 IF(_xlpm.DataPoint = "","",VALUE(_xlpm.DataPoint)))</f>
        <v>15.4</v>
      </c>
      <c r="I1656" s="3">
        <f>IFERROR(_xlfn.PERCENTRANK.INC(Table4[Proximity to groceries (PMD)],Table4[[#This Row],[Proximity to groceries (PMD)]]),"")</f>
        <v>0.74</v>
      </c>
      <c r="J1656" s="3">
        <f>IFERROR(_xlfn.PERCENTRANK.INC(Table4[Percentage of income from government transfers (Census)],Table4[[#This Row],[Percentage of income from government transfers (Census)]]),"")</f>
        <v>0.106</v>
      </c>
      <c r="K1656" s="3">
        <f>IFERROR(_xlfn.PERCENTRANK.INC(Table4[Percentage of households that are renting (Census)],Table4[[#This Row],[Percentage of households that are renting (Census)]]),"")</f>
        <v>0.57399999999999995</v>
      </c>
      <c r="L16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57" spans="2:12" x14ac:dyDescent="0.65">
      <c r="B1657" s="3">
        <v>35212030005</v>
      </c>
      <c r="C1657" s="3">
        <v>35212030</v>
      </c>
      <c r="D1657" s="3">
        <v>111</v>
      </c>
      <c r="E1657" s="3">
        <v>503</v>
      </c>
      <c r="F1657" s="3">
        <f>_xlfn.LET(
 _xlpm.DataPoint, _xlfn.XLOOKUP(Table4[[#This Row],[DBUID]],PMD[DBUID],PMD[Indexed_Proximity_To_Groceries],"",0),
 IF(_xlpm.DataPoint = "","",VALUE(_xlpm.DataPoint)))</f>
        <v>3.9401926911941297E-2</v>
      </c>
      <c r="G1657" s="4">
        <f>_xlfn.LET(
 _xlpm.DataPoint, _xlfn.XLOOKUP(Table4[[#This Row],[DAUID]],Census[ALT_GEO_CODE],Census[Percent_Of_Income_From_Goverment_Transfers],"",0),
 IF(_xlpm.DataPoint = "","",VALUE(_xlpm.DataPoint)))</f>
        <v>8.4</v>
      </c>
      <c r="H1657" s="4">
        <f>_xlfn.LET(
 _xlpm.DataPoint, _xlfn.XLOOKUP(Table4[[#This Row],[DAUID]],Census[ALT_GEO_CODE],Census[Percent_Renters],"",0),
 IF(_xlpm.DataPoint = "","",VALUE(_xlpm.DataPoint)))</f>
        <v>15.4</v>
      </c>
      <c r="I1657" s="3">
        <f>IFERROR(_xlfn.PERCENTRANK.INC(Table4[Proximity to groceries (PMD)],Table4[[#This Row],[Proximity to groceries (PMD)]]),"")</f>
        <v>0.71199999999999997</v>
      </c>
      <c r="J1657" s="3">
        <f>IFERROR(_xlfn.PERCENTRANK.INC(Table4[Percentage of income from government transfers (Census)],Table4[[#This Row],[Percentage of income from government transfers (Census)]]),"")</f>
        <v>0.106</v>
      </c>
      <c r="K1657" s="3">
        <f>IFERROR(_xlfn.PERCENTRANK.INC(Table4[Percentage of households that are renting (Census)],Table4[[#This Row],[Percentage of households that are renting (Census)]]),"")</f>
        <v>0.57399999999999995</v>
      </c>
      <c r="L16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58" spans="2:12" x14ac:dyDescent="0.65">
      <c r="B1658" s="3">
        <v>35212031001</v>
      </c>
      <c r="C1658" s="3">
        <v>35212031</v>
      </c>
      <c r="D1658" s="3">
        <v>159</v>
      </c>
      <c r="E1658" s="3">
        <v>368</v>
      </c>
      <c r="F1658" s="3">
        <f>_xlfn.LET(
 _xlpm.DataPoint, _xlfn.XLOOKUP(Table4[[#This Row],[DBUID]],PMD[DBUID],PMD[Indexed_Proximity_To_Groceries],"",0),
 IF(_xlpm.DataPoint = "","",VALUE(_xlpm.DataPoint)))</f>
        <v>3.9476835973532298E-2</v>
      </c>
      <c r="G1658" s="4">
        <f>_xlfn.LET(
 _xlpm.DataPoint, _xlfn.XLOOKUP(Table4[[#This Row],[DAUID]],Census[ALT_GEO_CODE],Census[Percent_Of_Income_From_Goverment_Transfers],"",0),
 IF(_xlpm.DataPoint = "","",VALUE(_xlpm.DataPoint)))</f>
        <v>12.2</v>
      </c>
      <c r="H1658" s="4">
        <f>_xlfn.LET(
 _xlpm.DataPoint, _xlfn.XLOOKUP(Table4[[#This Row],[DAUID]],Census[ALT_GEO_CODE],Census[Percent_Renters],"",0),
 IF(_xlpm.DataPoint = "","",VALUE(_xlpm.DataPoint)))</f>
        <v>15</v>
      </c>
      <c r="I1658" s="3">
        <f>IFERROR(_xlfn.PERCENTRANK.INC(Table4[Proximity to groceries (PMD)],Table4[[#This Row],[Proximity to groceries (PMD)]]),"")</f>
        <v>0.71299999999999997</v>
      </c>
      <c r="J1658" s="3">
        <f>IFERROR(_xlfn.PERCENTRANK.INC(Table4[Percentage of income from government transfers (Census)],Table4[[#This Row],[Percentage of income from government transfers (Census)]]),"")</f>
        <v>0.55700000000000005</v>
      </c>
      <c r="K1658" s="3">
        <f>IFERROR(_xlfn.PERCENTRANK.INC(Table4[Percentage of households that are renting (Census)],Table4[[#This Row],[Percentage of households that are renting (Census)]]),"")</f>
        <v>0.53</v>
      </c>
      <c r="L16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59" spans="2:12" x14ac:dyDescent="0.65">
      <c r="B1659" s="3">
        <v>35212031002</v>
      </c>
      <c r="C1659" s="3">
        <v>35212031</v>
      </c>
      <c r="D1659" s="3">
        <v>138</v>
      </c>
      <c r="E1659" s="3">
        <v>368</v>
      </c>
      <c r="F1659" s="3">
        <f>_xlfn.LET(
 _xlpm.DataPoint, _xlfn.XLOOKUP(Table4[[#This Row],[DBUID]],PMD[DBUID],PMD[Indexed_Proximity_To_Groceries],"",0),
 IF(_xlpm.DataPoint = "","",VALUE(_xlpm.DataPoint)))</f>
        <v>2.40266131774339E-2</v>
      </c>
      <c r="G1659" s="4">
        <f>_xlfn.LET(
 _xlpm.DataPoint, _xlfn.XLOOKUP(Table4[[#This Row],[DAUID]],Census[ALT_GEO_CODE],Census[Percent_Of_Income_From_Goverment_Transfers],"",0),
 IF(_xlpm.DataPoint = "","",VALUE(_xlpm.DataPoint)))</f>
        <v>12.2</v>
      </c>
      <c r="H1659" s="4">
        <f>_xlfn.LET(
 _xlpm.DataPoint, _xlfn.XLOOKUP(Table4[[#This Row],[DAUID]],Census[ALT_GEO_CODE],Census[Percent_Renters],"",0),
 IF(_xlpm.DataPoint = "","",VALUE(_xlpm.DataPoint)))</f>
        <v>15</v>
      </c>
      <c r="I1659" s="3">
        <f>IFERROR(_xlfn.PERCENTRANK.INC(Table4[Proximity to groceries (PMD)],Table4[[#This Row],[Proximity to groceries (PMD)]]),"")</f>
        <v>0.51600000000000001</v>
      </c>
      <c r="J1659" s="3">
        <f>IFERROR(_xlfn.PERCENTRANK.INC(Table4[Percentage of income from government transfers (Census)],Table4[[#This Row],[Percentage of income from government transfers (Census)]]),"")</f>
        <v>0.55700000000000005</v>
      </c>
      <c r="K1659" s="3">
        <f>IFERROR(_xlfn.PERCENTRANK.INC(Table4[Percentage of households that are renting (Census)],Table4[[#This Row],[Percentage of households that are renting (Census)]]),"")</f>
        <v>0.53</v>
      </c>
      <c r="L16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60" spans="2:12" x14ac:dyDescent="0.65">
      <c r="B1660" s="3">
        <v>35212031003</v>
      </c>
      <c r="C1660" s="3">
        <v>35212031</v>
      </c>
      <c r="D1660" s="3">
        <v>71</v>
      </c>
      <c r="E1660" s="3">
        <v>368</v>
      </c>
      <c r="F1660" s="3">
        <f>_xlfn.LET(
 _xlpm.DataPoint, _xlfn.XLOOKUP(Table4[[#This Row],[DBUID]],PMD[DBUID],PMD[Indexed_Proximity_To_Groceries],"",0),
 IF(_xlpm.DataPoint = "","",VALUE(_xlpm.DataPoint)))</f>
        <v>2.52310906525701E-2</v>
      </c>
      <c r="G1660" s="4">
        <f>_xlfn.LET(
 _xlpm.DataPoint, _xlfn.XLOOKUP(Table4[[#This Row],[DAUID]],Census[ALT_GEO_CODE],Census[Percent_Of_Income_From_Goverment_Transfers],"",0),
 IF(_xlpm.DataPoint = "","",VALUE(_xlpm.DataPoint)))</f>
        <v>12.2</v>
      </c>
      <c r="H1660" s="4">
        <f>_xlfn.LET(
 _xlpm.DataPoint, _xlfn.XLOOKUP(Table4[[#This Row],[DAUID]],Census[ALT_GEO_CODE],Census[Percent_Renters],"",0),
 IF(_xlpm.DataPoint = "","",VALUE(_xlpm.DataPoint)))</f>
        <v>15</v>
      </c>
      <c r="I1660" s="3">
        <f>IFERROR(_xlfn.PERCENTRANK.INC(Table4[Proximity to groceries (PMD)],Table4[[#This Row],[Proximity to groceries (PMD)]]),"")</f>
        <v>0.53600000000000003</v>
      </c>
      <c r="J1660" s="3">
        <f>IFERROR(_xlfn.PERCENTRANK.INC(Table4[Percentage of income from government transfers (Census)],Table4[[#This Row],[Percentage of income from government transfers (Census)]]),"")</f>
        <v>0.55700000000000005</v>
      </c>
      <c r="K1660" s="3">
        <f>IFERROR(_xlfn.PERCENTRANK.INC(Table4[Percentage of households that are renting (Census)],Table4[[#This Row],[Percentage of households that are renting (Census)]]),"")</f>
        <v>0.53</v>
      </c>
      <c r="L16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61" spans="2:12" x14ac:dyDescent="0.65">
      <c r="B1661" s="3">
        <v>35212032001</v>
      </c>
      <c r="C1661" s="3">
        <v>35212032</v>
      </c>
      <c r="D1661" s="3">
        <v>90</v>
      </c>
      <c r="E1661" s="3">
        <v>1009</v>
      </c>
      <c r="F1661" s="3">
        <f>_xlfn.LET(
 _xlpm.DataPoint, _xlfn.XLOOKUP(Table4[[#This Row],[DBUID]],PMD[DBUID],PMD[Indexed_Proximity_To_Groceries],"",0),
 IF(_xlpm.DataPoint = "","",VALUE(_xlpm.DataPoint)))</f>
        <v>2.3288950979985502E-2</v>
      </c>
      <c r="G1661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661" s="4">
        <f>_xlfn.LET(
 _xlpm.DataPoint, _xlfn.XLOOKUP(Table4[[#This Row],[DAUID]],Census[ALT_GEO_CODE],Census[Percent_Renters],"",0),
 IF(_xlpm.DataPoint = "","",VALUE(_xlpm.DataPoint)))</f>
        <v>7.4</v>
      </c>
      <c r="I1661" s="3">
        <f>IFERROR(_xlfn.PERCENTRANK.INC(Table4[Proximity to groceries (PMD)],Table4[[#This Row],[Proximity to groceries (PMD)]]),"")</f>
        <v>0.502</v>
      </c>
      <c r="J1661" s="3">
        <f>IFERROR(_xlfn.PERCENTRANK.INC(Table4[Percentage of income from government transfers (Census)],Table4[[#This Row],[Percentage of income from government transfers (Census)]]),"")</f>
        <v>0.26800000000000002</v>
      </c>
      <c r="K1661" s="3">
        <f>IFERROR(_xlfn.PERCENTRANK.INC(Table4[Percentage of households that are renting (Census)],Table4[[#This Row],[Percentage of households that are renting (Census)]]),"")</f>
        <v>0.17699999999999999</v>
      </c>
      <c r="L16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62" spans="2:12" x14ac:dyDescent="0.65">
      <c r="B1662" s="3">
        <v>35212032002</v>
      </c>
      <c r="C1662" s="3">
        <v>35212032</v>
      </c>
      <c r="D1662" s="3">
        <v>102</v>
      </c>
      <c r="E1662" s="3">
        <v>1009</v>
      </c>
      <c r="F1662" s="3">
        <f>_xlfn.LET(
 _xlpm.DataPoint, _xlfn.XLOOKUP(Table4[[#This Row],[DBUID]],PMD[DBUID],PMD[Indexed_Proximity_To_Groceries],"",0),
 IF(_xlpm.DataPoint = "","",VALUE(_xlpm.DataPoint)))</f>
        <v>1.6649852489239302E-2</v>
      </c>
      <c r="G1662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662" s="4">
        <f>_xlfn.LET(
 _xlpm.DataPoint, _xlfn.XLOOKUP(Table4[[#This Row],[DAUID]],Census[ALT_GEO_CODE],Census[Percent_Renters],"",0),
 IF(_xlpm.DataPoint = "","",VALUE(_xlpm.DataPoint)))</f>
        <v>7.4</v>
      </c>
      <c r="I1662" s="3">
        <f>IFERROR(_xlfn.PERCENTRANK.INC(Table4[Proximity to groceries (PMD)],Table4[[#This Row],[Proximity to groceries (PMD)]]),"")</f>
        <v>0.378</v>
      </c>
      <c r="J1662" s="3">
        <f>IFERROR(_xlfn.PERCENTRANK.INC(Table4[Percentage of income from government transfers (Census)],Table4[[#This Row],[Percentage of income from government transfers (Census)]]),"")</f>
        <v>0.26800000000000002</v>
      </c>
      <c r="K1662" s="3">
        <f>IFERROR(_xlfn.PERCENTRANK.INC(Table4[Percentage of households that are renting (Census)],Table4[[#This Row],[Percentage of households that are renting (Census)]]),"")</f>
        <v>0.17699999999999999</v>
      </c>
      <c r="L16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63" spans="2:12" x14ac:dyDescent="0.65">
      <c r="B1663" s="3">
        <v>35212032003</v>
      </c>
      <c r="C1663" s="3">
        <v>35212032</v>
      </c>
      <c r="D1663" s="3">
        <v>538</v>
      </c>
      <c r="E1663" s="3">
        <v>1009</v>
      </c>
      <c r="F1663" s="3">
        <f>_xlfn.LET(
 _xlpm.DataPoint, _xlfn.XLOOKUP(Table4[[#This Row],[DBUID]],PMD[DBUID],PMD[Indexed_Proximity_To_Groceries],"",0),
 IF(_xlpm.DataPoint = "","",VALUE(_xlpm.DataPoint)))</f>
        <v>1.5481061014127899E-2</v>
      </c>
      <c r="G1663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663" s="4">
        <f>_xlfn.LET(
 _xlpm.DataPoint, _xlfn.XLOOKUP(Table4[[#This Row],[DAUID]],Census[ALT_GEO_CODE],Census[Percent_Renters],"",0),
 IF(_xlpm.DataPoint = "","",VALUE(_xlpm.DataPoint)))</f>
        <v>7.4</v>
      </c>
      <c r="I1663" s="3">
        <f>IFERROR(_xlfn.PERCENTRANK.INC(Table4[Proximity to groceries (PMD)],Table4[[#This Row],[Proximity to groceries (PMD)]]),"")</f>
        <v>0.35399999999999998</v>
      </c>
      <c r="J1663" s="3">
        <f>IFERROR(_xlfn.PERCENTRANK.INC(Table4[Percentage of income from government transfers (Census)],Table4[[#This Row],[Percentage of income from government transfers (Census)]]),"")</f>
        <v>0.26800000000000002</v>
      </c>
      <c r="K1663" s="3">
        <f>IFERROR(_xlfn.PERCENTRANK.INC(Table4[Percentage of households that are renting (Census)],Table4[[#This Row],[Percentage of households that are renting (Census)]]),"")</f>
        <v>0.17699999999999999</v>
      </c>
      <c r="L166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0.31292975453773331</v>
      </c>
    </row>
    <row r="1664" spans="2:12" x14ac:dyDescent="0.65">
      <c r="B1664" s="3">
        <v>35212032004</v>
      </c>
      <c r="C1664" s="3">
        <v>35212032</v>
      </c>
      <c r="D1664" s="3">
        <v>279</v>
      </c>
      <c r="E1664" s="3">
        <v>1009</v>
      </c>
      <c r="F1664" s="3">
        <f>_xlfn.LET(
 _xlpm.DataPoint, _xlfn.XLOOKUP(Table4[[#This Row],[DBUID]],PMD[DBUID],PMD[Indexed_Proximity_To_Groceries],"",0),
 IF(_xlpm.DataPoint = "","",VALUE(_xlpm.DataPoint)))</f>
        <v>2.0329050944496802E-2</v>
      </c>
      <c r="G1664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1664" s="4">
        <f>_xlfn.LET(
 _xlpm.DataPoint, _xlfn.XLOOKUP(Table4[[#This Row],[DAUID]],Census[ALT_GEO_CODE],Census[Percent_Renters],"",0),
 IF(_xlpm.DataPoint = "","",VALUE(_xlpm.DataPoint)))</f>
        <v>7.4</v>
      </c>
      <c r="I1664" s="3">
        <f>IFERROR(_xlfn.PERCENTRANK.INC(Table4[Proximity to groceries (PMD)],Table4[[#This Row],[Proximity to groceries (PMD)]]),"")</f>
        <v>0.45100000000000001</v>
      </c>
      <c r="J1664" s="3">
        <f>IFERROR(_xlfn.PERCENTRANK.INC(Table4[Percentage of income from government transfers (Census)],Table4[[#This Row],[Percentage of income from government transfers (Census)]]),"")</f>
        <v>0.26800000000000002</v>
      </c>
      <c r="K1664" s="3">
        <f>IFERROR(_xlfn.PERCENTRANK.INC(Table4[Percentage of households that are renting (Census)],Table4[[#This Row],[Percentage of households that are renting (Census)]]),"")</f>
        <v>0.17699999999999999</v>
      </c>
      <c r="L16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65" spans="2:12" x14ac:dyDescent="0.65">
      <c r="B1665" s="3">
        <v>35212033001</v>
      </c>
      <c r="C1665" s="3">
        <v>35212033</v>
      </c>
      <c r="D1665" s="3">
        <v>114</v>
      </c>
      <c r="E1665" s="3">
        <v>865</v>
      </c>
      <c r="F1665" s="3">
        <f>_xlfn.LET(
 _xlpm.DataPoint, _xlfn.XLOOKUP(Table4[[#This Row],[DBUID]],PMD[DBUID],PMD[Indexed_Proximity_To_Groceries],"",0),
 IF(_xlpm.DataPoint = "","",VALUE(_xlpm.DataPoint)))</f>
        <v>5.1147762508281999E-3</v>
      </c>
      <c r="G1665" s="4">
        <f>_xlfn.LET(
 _xlpm.DataPoint, _xlfn.XLOOKUP(Table4[[#This Row],[DAUID]],Census[ALT_GEO_CODE],Census[Percent_Of_Income_From_Goverment_Transfers],"",0),
 IF(_xlpm.DataPoint = "","",VALUE(_xlpm.DataPoint)))</f>
        <v>14.1</v>
      </c>
      <c r="H1665" s="4">
        <f>_xlfn.LET(
 _xlpm.DataPoint, _xlfn.XLOOKUP(Table4[[#This Row],[DAUID]],Census[ALT_GEO_CODE],Census[Percent_Renters],"",0),
 IF(_xlpm.DataPoint = "","",VALUE(_xlpm.DataPoint)))</f>
        <v>0</v>
      </c>
      <c r="I1665" s="3">
        <f>IFERROR(_xlfn.PERCENTRANK.INC(Table4[Proximity to groceries (PMD)],Table4[[#This Row],[Proximity to groceries (PMD)]]),"")</f>
        <v>0.1</v>
      </c>
      <c r="J1665" s="3">
        <f>IFERROR(_xlfn.PERCENTRANK.INC(Table4[Percentage of income from government transfers (Census)],Table4[[#This Row],[Percentage of income from government transfers (Census)]]),"")</f>
        <v>0.76700000000000002</v>
      </c>
      <c r="K1665" s="3">
        <f>IFERROR(_xlfn.PERCENTRANK.INC(Table4[Percentage of households that are renting (Census)],Table4[[#This Row],[Percentage of households that are renting (Census)]]),"")</f>
        <v>0</v>
      </c>
      <c r="L16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66" spans="2:12" x14ac:dyDescent="0.65">
      <c r="B1666" s="3">
        <v>35212033002</v>
      </c>
      <c r="C1666" s="3">
        <v>35212033</v>
      </c>
      <c r="D1666" s="3">
        <v>206</v>
      </c>
      <c r="E1666" s="3">
        <v>865</v>
      </c>
      <c r="F1666" s="3">
        <f>_xlfn.LET(
 _xlpm.DataPoint, _xlfn.XLOOKUP(Table4[[#This Row],[DBUID]],PMD[DBUID],PMD[Indexed_Proximity_To_Groceries],"",0),
 IF(_xlpm.DataPoint = "","",VALUE(_xlpm.DataPoint)))</f>
        <v>1.52825809648908E-2</v>
      </c>
      <c r="G1666" s="4">
        <f>_xlfn.LET(
 _xlpm.DataPoint, _xlfn.XLOOKUP(Table4[[#This Row],[DAUID]],Census[ALT_GEO_CODE],Census[Percent_Of_Income_From_Goverment_Transfers],"",0),
 IF(_xlpm.DataPoint = "","",VALUE(_xlpm.DataPoint)))</f>
        <v>14.1</v>
      </c>
      <c r="H1666" s="4">
        <f>_xlfn.LET(
 _xlpm.DataPoint, _xlfn.XLOOKUP(Table4[[#This Row],[DAUID]],Census[ALT_GEO_CODE],Census[Percent_Renters],"",0),
 IF(_xlpm.DataPoint = "","",VALUE(_xlpm.DataPoint)))</f>
        <v>0</v>
      </c>
      <c r="I1666" s="3">
        <f>IFERROR(_xlfn.PERCENTRANK.INC(Table4[Proximity to groceries (PMD)],Table4[[#This Row],[Proximity to groceries (PMD)]]),"")</f>
        <v>0.35099999999999998</v>
      </c>
      <c r="J1666" s="3">
        <f>IFERROR(_xlfn.PERCENTRANK.INC(Table4[Percentage of income from government transfers (Census)],Table4[[#This Row],[Percentage of income from government transfers (Census)]]),"")</f>
        <v>0.76700000000000002</v>
      </c>
      <c r="K1666" s="3">
        <f>IFERROR(_xlfn.PERCENTRANK.INC(Table4[Percentage of households that are renting (Census)],Table4[[#This Row],[Percentage of households that are renting (Census)]]),"")</f>
        <v>0</v>
      </c>
      <c r="L16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67" spans="2:12" x14ac:dyDescent="0.65">
      <c r="B1667" s="3">
        <v>35212033003</v>
      </c>
      <c r="C1667" s="3">
        <v>35212033</v>
      </c>
      <c r="D1667" s="3">
        <v>144</v>
      </c>
      <c r="E1667" s="3">
        <v>865</v>
      </c>
      <c r="F1667" s="3">
        <f>_xlfn.LET(
 _xlpm.DataPoint, _xlfn.XLOOKUP(Table4[[#This Row],[DBUID]],PMD[DBUID],PMD[Indexed_Proximity_To_Groceries],"",0),
 IF(_xlpm.DataPoint = "","",VALUE(_xlpm.DataPoint)))</f>
        <v>6.5735340131719998E-3</v>
      </c>
      <c r="G1667" s="4">
        <f>_xlfn.LET(
 _xlpm.DataPoint, _xlfn.XLOOKUP(Table4[[#This Row],[DAUID]],Census[ALT_GEO_CODE],Census[Percent_Of_Income_From_Goverment_Transfers],"",0),
 IF(_xlpm.DataPoint = "","",VALUE(_xlpm.DataPoint)))</f>
        <v>14.1</v>
      </c>
      <c r="H1667" s="4">
        <f>_xlfn.LET(
 _xlpm.DataPoint, _xlfn.XLOOKUP(Table4[[#This Row],[DAUID]],Census[ALT_GEO_CODE],Census[Percent_Renters],"",0),
 IF(_xlpm.DataPoint = "","",VALUE(_xlpm.DataPoint)))</f>
        <v>0</v>
      </c>
      <c r="I1667" s="3">
        <f>IFERROR(_xlfn.PERCENTRANK.INC(Table4[Proximity to groceries (PMD)],Table4[[#This Row],[Proximity to groceries (PMD)]]),"")</f>
        <v>0.14299999999999999</v>
      </c>
      <c r="J1667" s="3">
        <f>IFERROR(_xlfn.PERCENTRANK.INC(Table4[Percentage of income from government transfers (Census)],Table4[[#This Row],[Percentage of income from government transfers (Census)]]),"")</f>
        <v>0.76700000000000002</v>
      </c>
      <c r="K1667" s="3">
        <f>IFERROR(_xlfn.PERCENTRANK.INC(Table4[Percentage of households that are renting (Census)],Table4[[#This Row],[Percentage of households that are renting (Census)]]),"")</f>
        <v>0</v>
      </c>
      <c r="L16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68" spans="2:12" x14ac:dyDescent="0.65">
      <c r="B1668" s="3">
        <v>35212033004</v>
      </c>
      <c r="C1668" s="3">
        <v>35212033</v>
      </c>
      <c r="D1668" s="3">
        <v>275</v>
      </c>
      <c r="E1668" s="3">
        <v>865</v>
      </c>
      <c r="F1668" s="3">
        <f>_xlfn.LET(
 _xlpm.DataPoint, _xlfn.XLOOKUP(Table4[[#This Row],[DBUID]],PMD[DBUID],PMD[Indexed_Proximity_To_Groceries],"",0),
 IF(_xlpm.DataPoint = "","",VALUE(_xlpm.DataPoint)))</f>
        <v>6.0808664989859002E-3</v>
      </c>
      <c r="G1668" s="4">
        <f>_xlfn.LET(
 _xlpm.DataPoint, _xlfn.XLOOKUP(Table4[[#This Row],[DAUID]],Census[ALT_GEO_CODE],Census[Percent_Of_Income_From_Goverment_Transfers],"",0),
 IF(_xlpm.DataPoint = "","",VALUE(_xlpm.DataPoint)))</f>
        <v>14.1</v>
      </c>
      <c r="H1668" s="4">
        <f>_xlfn.LET(
 _xlpm.DataPoint, _xlfn.XLOOKUP(Table4[[#This Row],[DAUID]],Census[ALT_GEO_CODE],Census[Percent_Renters],"",0),
 IF(_xlpm.DataPoint = "","",VALUE(_xlpm.DataPoint)))</f>
        <v>0</v>
      </c>
      <c r="I1668" s="3">
        <f>IFERROR(_xlfn.PERCENTRANK.INC(Table4[Proximity to groceries (PMD)],Table4[[#This Row],[Proximity to groceries (PMD)]]),"")</f>
        <v>0.127</v>
      </c>
      <c r="J1668" s="3">
        <f>IFERROR(_xlfn.PERCENTRANK.INC(Table4[Percentage of income from government transfers (Census)],Table4[[#This Row],[Percentage of income from government transfers (Census)]]),"")</f>
        <v>0.76700000000000002</v>
      </c>
      <c r="K1668" s="3">
        <f>IFERROR(_xlfn.PERCENTRANK.INC(Table4[Percentage of households that are renting (Census)],Table4[[#This Row],[Percentage of households that are renting (Census)]]),"")</f>
        <v>0</v>
      </c>
      <c r="L16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69" spans="2:12" x14ac:dyDescent="0.65">
      <c r="B1669" s="3">
        <v>35212033005</v>
      </c>
      <c r="C1669" s="3">
        <v>35212033</v>
      </c>
      <c r="D1669" s="3">
        <v>126</v>
      </c>
      <c r="E1669" s="3">
        <v>865</v>
      </c>
      <c r="F1669" s="3">
        <f>_xlfn.LET(
 _xlpm.DataPoint, _xlfn.XLOOKUP(Table4[[#This Row],[DBUID]],PMD[DBUID],PMD[Indexed_Proximity_To_Groceries],"",0),
 IF(_xlpm.DataPoint = "","",VALUE(_xlpm.DataPoint)))</f>
        <v>6.6525222264235996E-3</v>
      </c>
      <c r="G1669" s="4">
        <f>_xlfn.LET(
 _xlpm.DataPoint, _xlfn.XLOOKUP(Table4[[#This Row],[DAUID]],Census[ALT_GEO_CODE],Census[Percent_Of_Income_From_Goverment_Transfers],"",0),
 IF(_xlpm.DataPoint = "","",VALUE(_xlpm.DataPoint)))</f>
        <v>14.1</v>
      </c>
      <c r="H1669" s="4">
        <f>_xlfn.LET(
 _xlpm.DataPoint, _xlfn.XLOOKUP(Table4[[#This Row],[DAUID]],Census[ALT_GEO_CODE],Census[Percent_Renters],"",0),
 IF(_xlpm.DataPoint = "","",VALUE(_xlpm.DataPoint)))</f>
        <v>0</v>
      </c>
      <c r="I1669" s="3">
        <f>IFERROR(_xlfn.PERCENTRANK.INC(Table4[Proximity to groceries (PMD)],Table4[[#This Row],[Proximity to groceries (PMD)]]),"")</f>
        <v>0.14599999999999999</v>
      </c>
      <c r="J1669" s="3">
        <f>IFERROR(_xlfn.PERCENTRANK.INC(Table4[Percentage of income from government transfers (Census)],Table4[[#This Row],[Percentage of income from government transfers (Census)]]),"")</f>
        <v>0.76700000000000002</v>
      </c>
      <c r="K1669" s="3">
        <f>IFERROR(_xlfn.PERCENTRANK.INC(Table4[Percentage of households that are renting (Census)],Table4[[#This Row],[Percentage of households that are renting (Census)]]),"")</f>
        <v>0</v>
      </c>
      <c r="L16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70" spans="2:12" x14ac:dyDescent="0.65">
      <c r="B1670" s="3">
        <v>35212034001</v>
      </c>
      <c r="C1670" s="3">
        <v>35212034</v>
      </c>
      <c r="D1670" s="3">
        <v>116</v>
      </c>
      <c r="E1670" s="3">
        <v>603</v>
      </c>
      <c r="F1670" s="3">
        <f>_xlfn.LET(
 _xlpm.DataPoint, _xlfn.XLOOKUP(Table4[[#This Row],[DBUID]],PMD[DBUID],PMD[Indexed_Proximity_To_Groceries],"",0),
 IF(_xlpm.DataPoint = "","",VALUE(_xlpm.DataPoint)))</f>
        <v>1.4370596305041001E-2</v>
      </c>
      <c r="G1670" s="4">
        <f>_xlfn.LET(
 _xlpm.DataPoint, _xlfn.XLOOKUP(Table4[[#This Row],[DAUID]],Census[ALT_GEO_CODE],Census[Percent_Of_Income_From_Goverment_Transfers],"",0),
 IF(_xlpm.DataPoint = "","",VALUE(_xlpm.DataPoint)))</f>
        <v>10.8</v>
      </c>
      <c r="H1670" s="4">
        <f>_xlfn.LET(
 _xlpm.DataPoint, _xlfn.XLOOKUP(Table4[[#This Row],[DAUID]],Census[ALT_GEO_CODE],Census[Percent_Renters],"",0),
 IF(_xlpm.DataPoint = "","",VALUE(_xlpm.DataPoint)))</f>
        <v>10.7</v>
      </c>
      <c r="I1670" s="3">
        <f>IFERROR(_xlfn.PERCENTRANK.INC(Table4[Proximity to groceries (PMD)],Table4[[#This Row],[Proximity to groceries (PMD)]]),"")</f>
        <v>0.32600000000000001</v>
      </c>
      <c r="J1670" s="3">
        <f>IFERROR(_xlfn.PERCENTRANK.INC(Table4[Percentage of income from government transfers (Census)],Table4[[#This Row],[Percentage of income from government transfers (Census)]]),"")</f>
        <v>0.36299999999999999</v>
      </c>
      <c r="K1670" s="3">
        <f>IFERROR(_xlfn.PERCENTRANK.INC(Table4[Percentage of households that are renting (Census)],Table4[[#This Row],[Percentage of households that are renting (Census)]]),"")</f>
        <v>0.308</v>
      </c>
      <c r="L16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71" spans="2:12" x14ac:dyDescent="0.65">
      <c r="B1671" s="3">
        <v>35212034002</v>
      </c>
      <c r="C1671" s="3">
        <v>35212034</v>
      </c>
      <c r="D1671" s="3">
        <v>129</v>
      </c>
      <c r="E1671" s="3">
        <v>603</v>
      </c>
      <c r="F1671" s="3">
        <f>_xlfn.LET(
 _xlpm.DataPoint, _xlfn.XLOOKUP(Table4[[#This Row],[DBUID]],PMD[DBUID],PMD[Indexed_Proximity_To_Groceries],"",0),
 IF(_xlpm.DataPoint = "","",VALUE(_xlpm.DataPoint)))</f>
        <v>1.74602050740836E-2</v>
      </c>
      <c r="G1671" s="4">
        <f>_xlfn.LET(
 _xlpm.DataPoint, _xlfn.XLOOKUP(Table4[[#This Row],[DAUID]],Census[ALT_GEO_CODE],Census[Percent_Of_Income_From_Goverment_Transfers],"",0),
 IF(_xlpm.DataPoint = "","",VALUE(_xlpm.DataPoint)))</f>
        <v>10.8</v>
      </c>
      <c r="H1671" s="4">
        <f>_xlfn.LET(
 _xlpm.DataPoint, _xlfn.XLOOKUP(Table4[[#This Row],[DAUID]],Census[ALT_GEO_CODE],Census[Percent_Renters],"",0),
 IF(_xlpm.DataPoint = "","",VALUE(_xlpm.DataPoint)))</f>
        <v>10.7</v>
      </c>
      <c r="I1671" s="3">
        <f>IFERROR(_xlfn.PERCENTRANK.INC(Table4[Proximity to groceries (PMD)],Table4[[#This Row],[Proximity to groceries (PMD)]]),"")</f>
        <v>0.4</v>
      </c>
      <c r="J1671" s="3">
        <f>IFERROR(_xlfn.PERCENTRANK.INC(Table4[Percentage of income from government transfers (Census)],Table4[[#This Row],[Percentage of income from government transfers (Census)]]),"")</f>
        <v>0.36299999999999999</v>
      </c>
      <c r="K1671" s="3">
        <f>IFERROR(_xlfn.PERCENTRANK.INC(Table4[Percentage of households that are renting (Census)],Table4[[#This Row],[Percentage of households that are renting (Census)]]),"")</f>
        <v>0.308</v>
      </c>
      <c r="L16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72" spans="2:12" x14ac:dyDescent="0.65">
      <c r="B1672" s="3">
        <v>35212034003</v>
      </c>
      <c r="C1672" s="3">
        <v>35212034</v>
      </c>
      <c r="D1672" s="3">
        <v>145</v>
      </c>
      <c r="E1672" s="3">
        <v>603</v>
      </c>
      <c r="F1672" s="3">
        <f>_xlfn.LET(
 _xlpm.DataPoint, _xlfn.XLOOKUP(Table4[[#This Row],[DBUID]],PMD[DBUID],PMD[Indexed_Proximity_To_Groceries],"",0),
 IF(_xlpm.DataPoint = "","",VALUE(_xlpm.DataPoint)))</f>
        <v>1.40899988019714E-2</v>
      </c>
      <c r="G1672" s="4">
        <f>_xlfn.LET(
 _xlpm.DataPoint, _xlfn.XLOOKUP(Table4[[#This Row],[DAUID]],Census[ALT_GEO_CODE],Census[Percent_Of_Income_From_Goverment_Transfers],"",0),
 IF(_xlpm.DataPoint = "","",VALUE(_xlpm.DataPoint)))</f>
        <v>10.8</v>
      </c>
      <c r="H1672" s="4">
        <f>_xlfn.LET(
 _xlpm.DataPoint, _xlfn.XLOOKUP(Table4[[#This Row],[DAUID]],Census[ALT_GEO_CODE],Census[Percent_Renters],"",0),
 IF(_xlpm.DataPoint = "","",VALUE(_xlpm.DataPoint)))</f>
        <v>10.7</v>
      </c>
      <c r="I1672" s="3">
        <f>IFERROR(_xlfn.PERCENTRANK.INC(Table4[Proximity to groceries (PMD)],Table4[[#This Row],[Proximity to groceries (PMD)]]),"")</f>
        <v>0.32100000000000001</v>
      </c>
      <c r="J1672" s="3">
        <f>IFERROR(_xlfn.PERCENTRANK.INC(Table4[Percentage of income from government transfers (Census)],Table4[[#This Row],[Percentage of income from government transfers (Census)]]),"")</f>
        <v>0.36299999999999999</v>
      </c>
      <c r="K1672" s="3">
        <f>IFERROR(_xlfn.PERCENTRANK.INC(Table4[Percentage of households that are renting (Census)],Table4[[#This Row],[Percentage of households that are renting (Census)]]),"")</f>
        <v>0.308</v>
      </c>
      <c r="L16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73" spans="2:12" x14ac:dyDescent="0.65">
      <c r="B1673" s="3">
        <v>35212034004</v>
      </c>
      <c r="C1673" s="3">
        <v>35212034</v>
      </c>
      <c r="D1673" s="3">
        <v>147</v>
      </c>
      <c r="E1673" s="3">
        <v>603</v>
      </c>
      <c r="F1673" s="3">
        <f>_xlfn.LET(
 _xlpm.DataPoint, _xlfn.XLOOKUP(Table4[[#This Row],[DBUID]],PMD[DBUID],PMD[Indexed_Proximity_To_Groceries],"",0),
 IF(_xlpm.DataPoint = "","",VALUE(_xlpm.DataPoint)))</f>
        <v>1.4831944319432201E-2</v>
      </c>
      <c r="G1673" s="4">
        <f>_xlfn.LET(
 _xlpm.DataPoint, _xlfn.XLOOKUP(Table4[[#This Row],[DAUID]],Census[ALT_GEO_CODE],Census[Percent_Of_Income_From_Goverment_Transfers],"",0),
 IF(_xlpm.DataPoint = "","",VALUE(_xlpm.DataPoint)))</f>
        <v>10.8</v>
      </c>
      <c r="H1673" s="4">
        <f>_xlfn.LET(
 _xlpm.DataPoint, _xlfn.XLOOKUP(Table4[[#This Row],[DAUID]],Census[ALT_GEO_CODE],Census[Percent_Renters],"",0),
 IF(_xlpm.DataPoint = "","",VALUE(_xlpm.DataPoint)))</f>
        <v>10.7</v>
      </c>
      <c r="I1673" s="3">
        <f>IFERROR(_xlfn.PERCENTRANK.INC(Table4[Proximity to groceries (PMD)],Table4[[#This Row],[Proximity to groceries (PMD)]]),"")</f>
        <v>0.33700000000000002</v>
      </c>
      <c r="J1673" s="3">
        <f>IFERROR(_xlfn.PERCENTRANK.INC(Table4[Percentage of income from government transfers (Census)],Table4[[#This Row],[Percentage of income from government transfers (Census)]]),"")</f>
        <v>0.36299999999999999</v>
      </c>
      <c r="K1673" s="3">
        <f>IFERROR(_xlfn.PERCENTRANK.INC(Table4[Percentage of households that are renting (Census)],Table4[[#This Row],[Percentage of households that are renting (Census)]]),"")</f>
        <v>0.308</v>
      </c>
      <c r="L16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74" spans="2:12" x14ac:dyDescent="0.65">
      <c r="B1674" s="3">
        <v>35212034005</v>
      </c>
      <c r="C1674" s="3">
        <v>35212034</v>
      </c>
      <c r="D1674" s="3">
        <v>66</v>
      </c>
      <c r="E1674" s="3">
        <v>603</v>
      </c>
      <c r="F1674" s="3">
        <f>_xlfn.LET(
 _xlpm.DataPoint, _xlfn.XLOOKUP(Table4[[#This Row],[DBUID]],PMD[DBUID],PMD[Indexed_Proximity_To_Groceries],"",0),
 IF(_xlpm.DataPoint = "","",VALUE(_xlpm.DataPoint)))</f>
        <v>1.4845979922836001E-2</v>
      </c>
      <c r="G1674" s="4">
        <f>_xlfn.LET(
 _xlpm.DataPoint, _xlfn.XLOOKUP(Table4[[#This Row],[DAUID]],Census[ALT_GEO_CODE],Census[Percent_Of_Income_From_Goverment_Transfers],"",0),
 IF(_xlpm.DataPoint = "","",VALUE(_xlpm.DataPoint)))</f>
        <v>10.8</v>
      </c>
      <c r="H1674" s="4">
        <f>_xlfn.LET(
 _xlpm.DataPoint, _xlfn.XLOOKUP(Table4[[#This Row],[DAUID]],Census[ALT_GEO_CODE],Census[Percent_Renters],"",0),
 IF(_xlpm.DataPoint = "","",VALUE(_xlpm.DataPoint)))</f>
        <v>10.7</v>
      </c>
      <c r="I1674" s="3">
        <f>IFERROR(_xlfn.PERCENTRANK.INC(Table4[Proximity to groceries (PMD)],Table4[[#This Row],[Proximity to groceries (PMD)]]),"")</f>
        <v>0.33800000000000002</v>
      </c>
      <c r="J1674" s="3">
        <f>IFERROR(_xlfn.PERCENTRANK.INC(Table4[Percentage of income from government transfers (Census)],Table4[[#This Row],[Percentage of income from government transfers (Census)]]),"")</f>
        <v>0.36299999999999999</v>
      </c>
      <c r="K1674" s="3">
        <f>IFERROR(_xlfn.PERCENTRANK.INC(Table4[Percentage of households that are renting (Census)],Table4[[#This Row],[Percentage of households that are renting (Census)]]),"")</f>
        <v>0.308</v>
      </c>
      <c r="L16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75" spans="2:12" x14ac:dyDescent="0.65">
      <c r="B1675" s="3">
        <v>35212035001</v>
      </c>
      <c r="C1675" s="3">
        <v>35212035</v>
      </c>
      <c r="D1675" s="3">
        <v>163</v>
      </c>
      <c r="E1675" s="3">
        <v>919</v>
      </c>
      <c r="F1675" s="3">
        <f>_xlfn.LET(
 _xlpm.DataPoint, _xlfn.XLOOKUP(Table4[[#This Row],[DBUID]],PMD[DBUID],PMD[Indexed_Proximity_To_Groceries],"",0),
 IF(_xlpm.DataPoint = "","",VALUE(_xlpm.DataPoint)))</f>
        <v>4.2737298683434002E-3</v>
      </c>
      <c r="G1675" s="4">
        <f>_xlfn.LET(
 _xlpm.DataPoint, _xlfn.XLOOKUP(Table4[[#This Row],[DAUID]],Census[ALT_GEO_CODE],Census[Percent_Of_Income_From_Goverment_Transfers],"",0),
 IF(_xlpm.DataPoint = "","",VALUE(_xlpm.DataPoint)))</f>
        <v>13.5</v>
      </c>
      <c r="H1675" s="4">
        <f>_xlfn.LET(
 _xlpm.DataPoint, _xlfn.XLOOKUP(Table4[[#This Row],[DAUID]],Census[ALT_GEO_CODE],Census[Percent_Renters],"",0),
 IF(_xlpm.DataPoint = "","",VALUE(_xlpm.DataPoint)))</f>
        <v>8.6999999999999993</v>
      </c>
      <c r="I1675" s="3">
        <f>IFERROR(_xlfn.PERCENTRANK.INC(Table4[Proximity to groceries (PMD)],Table4[[#This Row],[Proximity to groceries (PMD)]]),"")</f>
        <v>7.8E-2</v>
      </c>
      <c r="J1675" s="3">
        <f>IFERROR(_xlfn.PERCENTRANK.INC(Table4[Percentage of income from government transfers (Census)],Table4[[#This Row],[Percentage of income from government transfers (Census)]]),"")</f>
        <v>0.72499999999999998</v>
      </c>
      <c r="K1675" s="3">
        <f>IFERROR(_xlfn.PERCENTRANK.INC(Table4[Percentage of households that are renting (Census)],Table4[[#This Row],[Percentage of households that are renting (Census)]]),"")</f>
        <v>0.23</v>
      </c>
      <c r="L16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76" spans="2:12" x14ac:dyDescent="0.65">
      <c r="B1676" s="3">
        <v>35212035002</v>
      </c>
      <c r="C1676" s="3">
        <v>35212035</v>
      </c>
      <c r="D1676" s="3">
        <v>187</v>
      </c>
      <c r="E1676" s="3">
        <v>919</v>
      </c>
      <c r="F1676" s="3">
        <f>_xlfn.LET(
 _xlpm.DataPoint, _xlfn.XLOOKUP(Table4[[#This Row],[DBUID]],PMD[DBUID],PMD[Indexed_Proximity_To_Groceries],"",0),
 IF(_xlpm.DataPoint = "","",VALUE(_xlpm.DataPoint)))</f>
        <v>1.52131516770895E-2</v>
      </c>
      <c r="G1676" s="4">
        <f>_xlfn.LET(
 _xlpm.DataPoint, _xlfn.XLOOKUP(Table4[[#This Row],[DAUID]],Census[ALT_GEO_CODE],Census[Percent_Of_Income_From_Goverment_Transfers],"",0),
 IF(_xlpm.DataPoint = "","",VALUE(_xlpm.DataPoint)))</f>
        <v>13.5</v>
      </c>
      <c r="H1676" s="4">
        <f>_xlfn.LET(
 _xlpm.DataPoint, _xlfn.XLOOKUP(Table4[[#This Row],[DAUID]],Census[ALT_GEO_CODE],Census[Percent_Renters],"",0),
 IF(_xlpm.DataPoint = "","",VALUE(_xlpm.DataPoint)))</f>
        <v>8.6999999999999993</v>
      </c>
      <c r="I1676" s="3">
        <f>IFERROR(_xlfn.PERCENTRANK.INC(Table4[Proximity to groceries (PMD)],Table4[[#This Row],[Proximity to groceries (PMD)]]),"")</f>
        <v>0.34499999999999997</v>
      </c>
      <c r="J1676" s="3">
        <f>IFERROR(_xlfn.PERCENTRANK.INC(Table4[Percentage of income from government transfers (Census)],Table4[[#This Row],[Percentage of income from government transfers (Census)]]),"")</f>
        <v>0.72499999999999998</v>
      </c>
      <c r="K1676" s="3">
        <f>IFERROR(_xlfn.PERCENTRANK.INC(Table4[Percentage of households that are renting (Census)],Table4[[#This Row],[Percentage of households that are renting (Census)]]),"")</f>
        <v>0.23</v>
      </c>
      <c r="L16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77" spans="2:12" x14ac:dyDescent="0.65">
      <c r="B1677" s="3">
        <v>35212035003</v>
      </c>
      <c r="C1677" s="3">
        <v>35212035</v>
      </c>
      <c r="D1677" s="3">
        <v>55</v>
      </c>
      <c r="E1677" s="3">
        <v>919</v>
      </c>
      <c r="F1677" s="3">
        <f>_xlfn.LET(
 _xlpm.DataPoint, _xlfn.XLOOKUP(Table4[[#This Row],[DBUID]],PMD[DBUID],PMD[Indexed_Proximity_To_Groceries],"",0),
 IF(_xlpm.DataPoint = "","",VALUE(_xlpm.DataPoint)))</f>
        <v>9.9114388363891002E-3</v>
      </c>
      <c r="G1677" s="4">
        <f>_xlfn.LET(
 _xlpm.DataPoint, _xlfn.XLOOKUP(Table4[[#This Row],[DAUID]],Census[ALT_GEO_CODE],Census[Percent_Of_Income_From_Goverment_Transfers],"",0),
 IF(_xlpm.DataPoint = "","",VALUE(_xlpm.DataPoint)))</f>
        <v>13.5</v>
      </c>
      <c r="H1677" s="4">
        <f>_xlfn.LET(
 _xlpm.DataPoint, _xlfn.XLOOKUP(Table4[[#This Row],[DAUID]],Census[ALT_GEO_CODE],Census[Percent_Renters],"",0),
 IF(_xlpm.DataPoint = "","",VALUE(_xlpm.DataPoint)))</f>
        <v>8.6999999999999993</v>
      </c>
      <c r="I1677" s="3">
        <f>IFERROR(_xlfn.PERCENTRANK.INC(Table4[Proximity to groceries (PMD)],Table4[[#This Row],[Proximity to groceries (PMD)]]),"")</f>
        <v>0.23100000000000001</v>
      </c>
      <c r="J1677" s="3">
        <f>IFERROR(_xlfn.PERCENTRANK.INC(Table4[Percentage of income from government transfers (Census)],Table4[[#This Row],[Percentage of income from government transfers (Census)]]),"")</f>
        <v>0.72499999999999998</v>
      </c>
      <c r="K1677" s="3">
        <f>IFERROR(_xlfn.PERCENTRANK.INC(Table4[Percentage of households that are renting (Census)],Table4[[#This Row],[Percentage of households that are renting (Census)]]),"")</f>
        <v>0.23</v>
      </c>
      <c r="L16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78" spans="2:12" x14ac:dyDescent="0.65">
      <c r="B1678" s="3">
        <v>35212035004</v>
      </c>
      <c r="C1678" s="3">
        <v>35212035</v>
      </c>
      <c r="D1678" s="3">
        <v>257</v>
      </c>
      <c r="E1678" s="3">
        <v>919</v>
      </c>
      <c r="F1678" s="3">
        <f>_xlfn.LET(
 _xlpm.DataPoint, _xlfn.XLOOKUP(Table4[[#This Row],[DBUID]],PMD[DBUID],PMD[Indexed_Proximity_To_Groceries],"",0),
 IF(_xlpm.DataPoint = "","",VALUE(_xlpm.DataPoint)))</f>
        <v>1.52131516770895E-2</v>
      </c>
      <c r="G1678" s="4">
        <f>_xlfn.LET(
 _xlpm.DataPoint, _xlfn.XLOOKUP(Table4[[#This Row],[DAUID]],Census[ALT_GEO_CODE],Census[Percent_Of_Income_From_Goverment_Transfers],"",0),
 IF(_xlpm.DataPoint = "","",VALUE(_xlpm.DataPoint)))</f>
        <v>13.5</v>
      </c>
      <c r="H1678" s="4">
        <f>_xlfn.LET(
 _xlpm.DataPoint, _xlfn.XLOOKUP(Table4[[#This Row],[DAUID]],Census[ALT_GEO_CODE],Census[Percent_Renters],"",0),
 IF(_xlpm.DataPoint = "","",VALUE(_xlpm.DataPoint)))</f>
        <v>8.6999999999999993</v>
      </c>
      <c r="I1678" s="3">
        <f>IFERROR(_xlfn.PERCENTRANK.INC(Table4[Proximity to groceries (PMD)],Table4[[#This Row],[Proximity to groceries (PMD)]]),"")</f>
        <v>0.34499999999999997</v>
      </c>
      <c r="J1678" s="3">
        <f>IFERROR(_xlfn.PERCENTRANK.INC(Table4[Percentage of income from government transfers (Census)],Table4[[#This Row],[Percentage of income from government transfers (Census)]]),"")</f>
        <v>0.72499999999999998</v>
      </c>
      <c r="K1678" s="3">
        <f>IFERROR(_xlfn.PERCENTRANK.INC(Table4[Percentage of households that are renting (Census)],Table4[[#This Row],[Percentage of households that are renting (Census)]]),"")</f>
        <v>0.23</v>
      </c>
      <c r="L16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79" spans="2:12" x14ac:dyDescent="0.65">
      <c r="B1679" s="3">
        <v>35212035005</v>
      </c>
      <c r="C1679" s="3">
        <v>35212035</v>
      </c>
      <c r="D1679" s="3">
        <v>93</v>
      </c>
      <c r="E1679" s="3">
        <v>919</v>
      </c>
      <c r="F1679" s="3">
        <f>_xlfn.LET(
 _xlpm.DataPoint, _xlfn.XLOOKUP(Table4[[#This Row],[DBUID]],PMD[DBUID],PMD[Indexed_Proximity_To_Groceries],"",0),
 IF(_xlpm.DataPoint = "","",VALUE(_xlpm.DataPoint)))</f>
        <v>6.8596574980238998E-3</v>
      </c>
      <c r="G1679" s="4">
        <f>_xlfn.LET(
 _xlpm.DataPoint, _xlfn.XLOOKUP(Table4[[#This Row],[DAUID]],Census[ALT_GEO_CODE],Census[Percent_Of_Income_From_Goverment_Transfers],"",0),
 IF(_xlpm.DataPoint = "","",VALUE(_xlpm.DataPoint)))</f>
        <v>13.5</v>
      </c>
      <c r="H1679" s="4">
        <f>_xlfn.LET(
 _xlpm.DataPoint, _xlfn.XLOOKUP(Table4[[#This Row],[DAUID]],Census[ALT_GEO_CODE],Census[Percent_Renters],"",0),
 IF(_xlpm.DataPoint = "","",VALUE(_xlpm.DataPoint)))</f>
        <v>8.6999999999999993</v>
      </c>
      <c r="I1679" s="3">
        <f>IFERROR(_xlfn.PERCENTRANK.INC(Table4[Proximity to groceries (PMD)],Table4[[#This Row],[Proximity to groceries (PMD)]]),"")</f>
        <v>0.152</v>
      </c>
      <c r="J1679" s="3">
        <f>IFERROR(_xlfn.PERCENTRANK.INC(Table4[Percentage of income from government transfers (Census)],Table4[[#This Row],[Percentage of income from government transfers (Census)]]),"")</f>
        <v>0.72499999999999998</v>
      </c>
      <c r="K1679" s="3">
        <f>IFERROR(_xlfn.PERCENTRANK.INC(Table4[Percentage of households that are renting (Census)],Table4[[#This Row],[Percentage of households that are renting (Census)]]),"")</f>
        <v>0.23</v>
      </c>
      <c r="L16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80" spans="2:12" x14ac:dyDescent="0.65">
      <c r="B1680" s="3">
        <v>35212035006</v>
      </c>
      <c r="C1680" s="3">
        <v>35212035</v>
      </c>
      <c r="D1680" s="3">
        <v>88</v>
      </c>
      <c r="E1680" s="3">
        <v>919</v>
      </c>
      <c r="F1680" s="3">
        <f>_xlfn.LET(
 _xlpm.DataPoint, _xlfn.XLOOKUP(Table4[[#This Row],[DBUID]],PMD[DBUID],PMD[Indexed_Proximity_To_Groceries],"",0),
 IF(_xlpm.DataPoint = "","",VALUE(_xlpm.DataPoint)))</f>
        <v>5.6682918547998002E-3</v>
      </c>
      <c r="G1680" s="4">
        <f>_xlfn.LET(
 _xlpm.DataPoint, _xlfn.XLOOKUP(Table4[[#This Row],[DAUID]],Census[ALT_GEO_CODE],Census[Percent_Of_Income_From_Goverment_Transfers],"",0),
 IF(_xlpm.DataPoint = "","",VALUE(_xlpm.DataPoint)))</f>
        <v>13.5</v>
      </c>
      <c r="H1680" s="4">
        <f>_xlfn.LET(
 _xlpm.DataPoint, _xlfn.XLOOKUP(Table4[[#This Row],[DAUID]],Census[ALT_GEO_CODE],Census[Percent_Renters],"",0),
 IF(_xlpm.DataPoint = "","",VALUE(_xlpm.DataPoint)))</f>
        <v>8.6999999999999993</v>
      </c>
      <c r="I1680" s="3">
        <f>IFERROR(_xlfn.PERCENTRANK.INC(Table4[Proximity to groceries (PMD)],Table4[[#This Row],[Proximity to groceries (PMD)]]),"")</f>
        <v>0.115</v>
      </c>
      <c r="J1680" s="3">
        <f>IFERROR(_xlfn.PERCENTRANK.INC(Table4[Percentage of income from government transfers (Census)],Table4[[#This Row],[Percentage of income from government transfers (Census)]]),"")</f>
        <v>0.72499999999999998</v>
      </c>
      <c r="K1680" s="3">
        <f>IFERROR(_xlfn.PERCENTRANK.INC(Table4[Percentage of households that are renting (Census)],Table4[[#This Row],[Percentage of households that are renting (Census)]]),"")</f>
        <v>0.23</v>
      </c>
      <c r="L16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81" spans="2:12" x14ac:dyDescent="0.65">
      <c r="B1681" s="3">
        <v>35212035007</v>
      </c>
      <c r="C1681" s="3">
        <v>35212035</v>
      </c>
      <c r="D1681" s="3">
        <v>76</v>
      </c>
      <c r="E1681" s="3">
        <v>919</v>
      </c>
      <c r="F1681" s="3">
        <f>_xlfn.LET(
 _xlpm.DataPoint, _xlfn.XLOOKUP(Table4[[#This Row],[DBUID]],PMD[DBUID],PMD[Indexed_Proximity_To_Groceries],"",0),
 IF(_xlpm.DataPoint = "","",VALUE(_xlpm.DataPoint)))</f>
        <v>3.8661709362381703E-2</v>
      </c>
      <c r="G1681" s="4">
        <f>_xlfn.LET(
 _xlpm.DataPoint, _xlfn.XLOOKUP(Table4[[#This Row],[DAUID]],Census[ALT_GEO_CODE],Census[Percent_Of_Income_From_Goverment_Transfers],"",0),
 IF(_xlpm.DataPoint = "","",VALUE(_xlpm.DataPoint)))</f>
        <v>13.5</v>
      </c>
      <c r="H1681" s="4">
        <f>_xlfn.LET(
 _xlpm.DataPoint, _xlfn.XLOOKUP(Table4[[#This Row],[DAUID]],Census[ALT_GEO_CODE],Census[Percent_Renters],"",0),
 IF(_xlpm.DataPoint = "","",VALUE(_xlpm.DataPoint)))</f>
        <v>8.6999999999999993</v>
      </c>
      <c r="I1681" s="3">
        <f>IFERROR(_xlfn.PERCENTRANK.INC(Table4[Proximity to groceries (PMD)],Table4[[#This Row],[Proximity to groceries (PMD)]]),"")</f>
        <v>0.70599999999999996</v>
      </c>
      <c r="J1681" s="3">
        <f>IFERROR(_xlfn.PERCENTRANK.INC(Table4[Percentage of income from government transfers (Census)],Table4[[#This Row],[Percentage of income from government transfers (Census)]]),"")</f>
        <v>0.72499999999999998</v>
      </c>
      <c r="K1681" s="3">
        <f>IFERROR(_xlfn.PERCENTRANK.INC(Table4[Percentage of households that are renting (Census)],Table4[[#This Row],[Percentage of households that are renting (Census)]]),"")</f>
        <v>0.23</v>
      </c>
      <c r="L16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82" spans="2:12" x14ac:dyDescent="0.65">
      <c r="B1682" s="3">
        <v>35212036001</v>
      </c>
      <c r="C1682" s="3">
        <v>35212036</v>
      </c>
      <c r="D1682" s="3">
        <v>115</v>
      </c>
      <c r="E1682" s="3">
        <v>827</v>
      </c>
      <c r="F1682" s="3">
        <f>_xlfn.LET(
 _xlpm.DataPoint, _xlfn.XLOOKUP(Table4[[#This Row],[DBUID]],PMD[DBUID],PMD[Indexed_Proximity_To_Groceries],"",0),
 IF(_xlpm.DataPoint = "","",VALUE(_xlpm.DataPoint)))</f>
        <v>4.8383787550309303E-2</v>
      </c>
      <c r="G1682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682" s="4">
        <f>_xlfn.LET(
 _xlpm.DataPoint, _xlfn.XLOOKUP(Table4[[#This Row],[DAUID]],Census[ALT_GEO_CODE],Census[Percent_Renters],"",0),
 IF(_xlpm.DataPoint = "","",VALUE(_xlpm.DataPoint)))</f>
        <v>5.3</v>
      </c>
      <c r="I1682" s="3">
        <f>IFERROR(_xlfn.PERCENTRANK.INC(Table4[Proximity to groceries (PMD)],Table4[[#This Row],[Proximity to groceries (PMD)]]),"")</f>
        <v>0.78900000000000003</v>
      </c>
      <c r="J1682" s="3">
        <f>IFERROR(_xlfn.PERCENTRANK.INC(Table4[Percentage of income from government transfers (Census)],Table4[[#This Row],[Percentage of income from government transfers (Census)]]),"")</f>
        <v>0.188</v>
      </c>
      <c r="K1682" s="3">
        <f>IFERROR(_xlfn.PERCENTRANK.INC(Table4[Percentage of households that are renting (Census)],Table4[[#This Row],[Percentage of households that are renting (Census)]]),"")</f>
        <v>0.104</v>
      </c>
      <c r="L16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83" spans="2:12" x14ac:dyDescent="0.65">
      <c r="B1683" s="3">
        <v>35212036002</v>
      </c>
      <c r="C1683" s="3">
        <v>35212036</v>
      </c>
      <c r="D1683" s="3">
        <v>80</v>
      </c>
      <c r="E1683" s="3">
        <v>827</v>
      </c>
      <c r="F1683" s="3">
        <f>_xlfn.LET(
 _xlpm.DataPoint, _xlfn.XLOOKUP(Table4[[#This Row],[DBUID]],PMD[DBUID],PMD[Indexed_Proximity_To_Groceries],"",0),
 IF(_xlpm.DataPoint = "","",VALUE(_xlpm.DataPoint)))</f>
        <v>4.6518510359859398E-2</v>
      </c>
      <c r="G1683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683" s="4">
        <f>_xlfn.LET(
 _xlpm.DataPoint, _xlfn.XLOOKUP(Table4[[#This Row],[DAUID]],Census[ALT_GEO_CODE],Census[Percent_Renters],"",0),
 IF(_xlpm.DataPoint = "","",VALUE(_xlpm.DataPoint)))</f>
        <v>5.3</v>
      </c>
      <c r="I1683" s="3">
        <f>IFERROR(_xlfn.PERCENTRANK.INC(Table4[Proximity to groceries (PMD)],Table4[[#This Row],[Proximity to groceries (PMD)]]),"")</f>
        <v>0.77400000000000002</v>
      </c>
      <c r="J1683" s="3">
        <f>IFERROR(_xlfn.PERCENTRANK.INC(Table4[Percentage of income from government transfers (Census)],Table4[[#This Row],[Percentage of income from government transfers (Census)]]),"")</f>
        <v>0.188</v>
      </c>
      <c r="K1683" s="3">
        <f>IFERROR(_xlfn.PERCENTRANK.INC(Table4[Percentage of households that are renting (Census)],Table4[[#This Row],[Percentage of households that are renting (Census)]]),"")</f>
        <v>0.104</v>
      </c>
      <c r="L16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84" spans="2:12" x14ac:dyDescent="0.65">
      <c r="B1684" s="3">
        <v>35212036003</v>
      </c>
      <c r="C1684" s="3">
        <v>35212036</v>
      </c>
      <c r="D1684" s="3">
        <v>112</v>
      </c>
      <c r="E1684" s="3">
        <v>827</v>
      </c>
      <c r="F1684" s="3">
        <f>_xlfn.LET(
 _xlpm.DataPoint, _xlfn.XLOOKUP(Table4[[#This Row],[DBUID]],PMD[DBUID],PMD[Indexed_Proximity_To_Groceries],"",0),
 IF(_xlpm.DataPoint = "","",VALUE(_xlpm.DataPoint)))</f>
        <v>4.9349779027145498E-2</v>
      </c>
      <c r="G1684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684" s="4">
        <f>_xlfn.LET(
 _xlpm.DataPoint, _xlfn.XLOOKUP(Table4[[#This Row],[DAUID]],Census[ALT_GEO_CODE],Census[Percent_Renters],"",0),
 IF(_xlpm.DataPoint = "","",VALUE(_xlpm.DataPoint)))</f>
        <v>5.3</v>
      </c>
      <c r="I1684" s="3">
        <f>IFERROR(_xlfn.PERCENTRANK.INC(Table4[Proximity to groceries (PMD)],Table4[[#This Row],[Proximity to groceries (PMD)]]),"")</f>
        <v>0.79700000000000004</v>
      </c>
      <c r="J1684" s="3">
        <f>IFERROR(_xlfn.PERCENTRANK.INC(Table4[Percentage of income from government transfers (Census)],Table4[[#This Row],[Percentage of income from government transfers (Census)]]),"")</f>
        <v>0.188</v>
      </c>
      <c r="K1684" s="3">
        <f>IFERROR(_xlfn.PERCENTRANK.INC(Table4[Percentage of households that are renting (Census)],Table4[[#This Row],[Percentage of households that are renting (Census)]]),"")</f>
        <v>0.104</v>
      </c>
      <c r="L16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85" spans="2:12" x14ac:dyDescent="0.65">
      <c r="B1685" s="3">
        <v>35212036004</v>
      </c>
      <c r="C1685" s="3">
        <v>35212036</v>
      </c>
      <c r="D1685" s="3">
        <v>123</v>
      </c>
      <c r="E1685" s="3">
        <v>827</v>
      </c>
      <c r="F1685" s="3">
        <f>_xlfn.LET(
 _xlpm.DataPoint, _xlfn.XLOOKUP(Table4[[#This Row],[DBUID]],PMD[DBUID],PMD[Indexed_Proximity_To_Groceries],"",0),
 IF(_xlpm.DataPoint = "","",VALUE(_xlpm.DataPoint)))</f>
        <v>4.0983180326298899E-2</v>
      </c>
      <c r="G1685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685" s="4">
        <f>_xlfn.LET(
 _xlpm.DataPoint, _xlfn.XLOOKUP(Table4[[#This Row],[DAUID]],Census[ALT_GEO_CODE],Census[Percent_Renters],"",0),
 IF(_xlpm.DataPoint = "","",VALUE(_xlpm.DataPoint)))</f>
        <v>5.3</v>
      </c>
      <c r="I1685" s="3">
        <f>IFERROR(_xlfn.PERCENTRANK.INC(Table4[Proximity to groceries (PMD)],Table4[[#This Row],[Proximity to groceries (PMD)]]),"")</f>
        <v>0.72799999999999998</v>
      </c>
      <c r="J1685" s="3">
        <f>IFERROR(_xlfn.PERCENTRANK.INC(Table4[Percentage of income from government transfers (Census)],Table4[[#This Row],[Percentage of income from government transfers (Census)]]),"")</f>
        <v>0.188</v>
      </c>
      <c r="K1685" s="3">
        <f>IFERROR(_xlfn.PERCENTRANK.INC(Table4[Percentage of households that are renting (Census)],Table4[[#This Row],[Percentage of households that are renting (Census)]]),"")</f>
        <v>0.104</v>
      </c>
      <c r="L16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86" spans="2:12" x14ac:dyDescent="0.65">
      <c r="B1686" s="3">
        <v>35212036005</v>
      </c>
      <c r="C1686" s="3">
        <v>35212036</v>
      </c>
      <c r="D1686" s="3">
        <v>255</v>
      </c>
      <c r="E1686" s="3">
        <v>827</v>
      </c>
      <c r="F1686" s="3">
        <f>_xlfn.LET(
 _xlpm.DataPoint, _xlfn.XLOOKUP(Table4[[#This Row],[DBUID]],PMD[DBUID],PMD[Indexed_Proximity_To_Groceries],"",0),
 IF(_xlpm.DataPoint = "","",VALUE(_xlpm.DataPoint)))</f>
        <v>4.1222096991978097E-2</v>
      </c>
      <c r="G1686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686" s="4">
        <f>_xlfn.LET(
 _xlpm.DataPoint, _xlfn.XLOOKUP(Table4[[#This Row],[DAUID]],Census[ALT_GEO_CODE],Census[Percent_Renters],"",0),
 IF(_xlpm.DataPoint = "","",VALUE(_xlpm.DataPoint)))</f>
        <v>5.3</v>
      </c>
      <c r="I1686" s="3">
        <f>IFERROR(_xlfn.PERCENTRANK.INC(Table4[Proximity to groceries (PMD)],Table4[[#This Row],[Proximity to groceries (PMD)]]),"")</f>
        <v>0.73199999999999998</v>
      </c>
      <c r="J1686" s="3">
        <f>IFERROR(_xlfn.PERCENTRANK.INC(Table4[Percentage of income from government transfers (Census)],Table4[[#This Row],[Percentage of income from government transfers (Census)]]),"")</f>
        <v>0.188</v>
      </c>
      <c r="K1686" s="3">
        <f>IFERROR(_xlfn.PERCENTRANK.INC(Table4[Percentage of households that are renting (Census)],Table4[[#This Row],[Percentage of households that are renting (Census)]]),"")</f>
        <v>0.104</v>
      </c>
      <c r="L16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87" spans="2:12" x14ac:dyDescent="0.65">
      <c r="B1687" s="3">
        <v>35212036006</v>
      </c>
      <c r="C1687" s="3">
        <v>35212036</v>
      </c>
      <c r="D1687" s="3">
        <v>142</v>
      </c>
      <c r="E1687" s="3">
        <v>827</v>
      </c>
      <c r="F1687" s="3">
        <f>_xlfn.LET(
 _xlpm.DataPoint, _xlfn.XLOOKUP(Table4[[#This Row],[DBUID]],PMD[DBUID],PMD[Indexed_Proximity_To_Groceries],"",0),
 IF(_xlpm.DataPoint = "","",VALUE(_xlpm.DataPoint)))</f>
        <v>4.9559762566541599E-2</v>
      </c>
      <c r="G1687" s="4">
        <f>_xlfn.LET(
 _xlpm.DataPoint, _xlfn.XLOOKUP(Table4[[#This Row],[DAUID]],Census[ALT_GEO_CODE],Census[Percent_Of_Income_From_Goverment_Transfers],"",0),
 IF(_xlpm.DataPoint = "","",VALUE(_xlpm.DataPoint)))</f>
        <v>9.3000000000000007</v>
      </c>
      <c r="H1687" s="4">
        <f>_xlfn.LET(
 _xlpm.DataPoint, _xlfn.XLOOKUP(Table4[[#This Row],[DAUID]],Census[ALT_GEO_CODE],Census[Percent_Renters],"",0),
 IF(_xlpm.DataPoint = "","",VALUE(_xlpm.DataPoint)))</f>
        <v>5.3</v>
      </c>
      <c r="I1687" s="3">
        <f>IFERROR(_xlfn.PERCENTRANK.INC(Table4[Proximity to groceries (PMD)],Table4[[#This Row],[Proximity to groceries (PMD)]]),"")</f>
        <v>0.8</v>
      </c>
      <c r="J1687" s="3">
        <f>IFERROR(_xlfn.PERCENTRANK.INC(Table4[Percentage of income from government transfers (Census)],Table4[[#This Row],[Percentage of income from government transfers (Census)]]),"")</f>
        <v>0.188</v>
      </c>
      <c r="K1687" s="3">
        <f>IFERROR(_xlfn.PERCENTRANK.INC(Table4[Percentage of households that are renting (Census)],Table4[[#This Row],[Percentage of households that are renting (Census)]]),"")</f>
        <v>0.104</v>
      </c>
      <c r="L16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88" spans="2:12" x14ac:dyDescent="0.65">
      <c r="B1688" s="3">
        <v>35212037001</v>
      </c>
      <c r="C1688" s="3">
        <v>35212037</v>
      </c>
      <c r="D1688" s="3">
        <v>302</v>
      </c>
      <c r="E1688" s="3">
        <v>649</v>
      </c>
      <c r="F1688" s="3">
        <f>_xlfn.LET(
 _xlpm.DataPoint, _xlfn.XLOOKUP(Table4[[#This Row],[DBUID]],PMD[DBUID],PMD[Indexed_Proximity_To_Groceries],"",0),
 IF(_xlpm.DataPoint = "","",VALUE(_xlpm.DataPoint)))</f>
        <v>6.9923010589406998E-3</v>
      </c>
      <c r="G1688" s="4">
        <f>_xlfn.LET(
 _xlpm.DataPoint, _xlfn.XLOOKUP(Table4[[#This Row],[DAUID]],Census[ALT_GEO_CODE],Census[Percent_Of_Income_From_Goverment_Transfers],"",0),
 IF(_xlpm.DataPoint = "","",VALUE(_xlpm.DataPoint)))</f>
        <v>12</v>
      </c>
      <c r="H1688" s="4">
        <f>_xlfn.LET(
 _xlpm.DataPoint, _xlfn.XLOOKUP(Table4[[#This Row],[DAUID]],Census[ALT_GEO_CODE],Census[Percent_Renters],"",0),
 IF(_xlpm.DataPoint = "","",VALUE(_xlpm.DataPoint)))</f>
        <v>20.7</v>
      </c>
      <c r="I1688" s="3">
        <f>IFERROR(_xlfn.PERCENTRANK.INC(Table4[Proximity to groceries (PMD)],Table4[[#This Row],[Proximity to groceries (PMD)]]),"")</f>
        <v>0.155</v>
      </c>
      <c r="J1688" s="3">
        <f>IFERROR(_xlfn.PERCENTRANK.INC(Table4[Percentage of income from government transfers (Census)],Table4[[#This Row],[Percentage of income from government transfers (Census)]]),"")</f>
        <v>0.51900000000000002</v>
      </c>
      <c r="K1688" s="3">
        <f>IFERROR(_xlfn.PERCENTRANK.INC(Table4[Percentage of households that are renting (Census)],Table4[[#This Row],[Percentage of households that are renting (Census)]]),"")</f>
        <v>0.78400000000000003</v>
      </c>
      <c r="L168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0.70056221499477633</v>
      </c>
    </row>
    <row r="1689" spans="2:12" x14ac:dyDescent="0.65">
      <c r="B1689" s="3">
        <v>35212037002</v>
      </c>
      <c r="C1689" s="3">
        <v>35212037</v>
      </c>
      <c r="D1689" s="3">
        <v>157</v>
      </c>
      <c r="E1689" s="3">
        <v>649</v>
      </c>
      <c r="F1689" s="3">
        <f>_xlfn.LET(
 _xlpm.DataPoint, _xlfn.XLOOKUP(Table4[[#This Row],[DBUID]],PMD[DBUID],PMD[Indexed_Proximity_To_Groceries],"",0),
 IF(_xlpm.DataPoint = "","",VALUE(_xlpm.DataPoint)))</f>
        <v>5.8241638545585298E-2</v>
      </c>
      <c r="G1689" s="4">
        <f>_xlfn.LET(
 _xlpm.DataPoint, _xlfn.XLOOKUP(Table4[[#This Row],[DAUID]],Census[ALT_GEO_CODE],Census[Percent_Of_Income_From_Goverment_Transfers],"",0),
 IF(_xlpm.DataPoint = "","",VALUE(_xlpm.DataPoint)))</f>
        <v>12</v>
      </c>
      <c r="H1689" s="4">
        <f>_xlfn.LET(
 _xlpm.DataPoint, _xlfn.XLOOKUP(Table4[[#This Row],[DAUID]],Census[ALT_GEO_CODE],Census[Percent_Renters],"",0),
 IF(_xlpm.DataPoint = "","",VALUE(_xlpm.DataPoint)))</f>
        <v>20.7</v>
      </c>
      <c r="I1689" s="3">
        <f>IFERROR(_xlfn.PERCENTRANK.INC(Table4[Proximity to groceries (PMD)],Table4[[#This Row],[Proximity to groceries (PMD)]]),"")</f>
        <v>0.85399999999999998</v>
      </c>
      <c r="J1689" s="3">
        <f>IFERROR(_xlfn.PERCENTRANK.INC(Table4[Percentage of income from government transfers (Census)],Table4[[#This Row],[Percentage of income from government transfers (Census)]]),"")</f>
        <v>0.51900000000000002</v>
      </c>
      <c r="K1689" s="3">
        <f>IFERROR(_xlfn.PERCENTRANK.INC(Table4[Percentage of households that are renting (Census)],Table4[[#This Row],[Percentage of households that are renting (Census)]]),"")</f>
        <v>0.78400000000000003</v>
      </c>
      <c r="L16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90" spans="2:12" x14ac:dyDescent="0.65">
      <c r="B1690" s="3">
        <v>35212037003</v>
      </c>
      <c r="C1690" s="3">
        <v>35212037</v>
      </c>
      <c r="D1690" s="3">
        <v>190</v>
      </c>
      <c r="E1690" s="3">
        <v>649</v>
      </c>
      <c r="F1690" s="3">
        <f>_xlfn.LET(
 _xlpm.DataPoint, _xlfn.XLOOKUP(Table4[[#This Row],[DBUID]],PMD[DBUID],PMD[Indexed_Proximity_To_Groceries],"",0),
 IF(_xlpm.DataPoint = "","",VALUE(_xlpm.DataPoint)))</f>
        <v>5.3632467589122997E-3</v>
      </c>
      <c r="G1690" s="4">
        <f>_xlfn.LET(
 _xlpm.DataPoint, _xlfn.XLOOKUP(Table4[[#This Row],[DAUID]],Census[ALT_GEO_CODE],Census[Percent_Of_Income_From_Goverment_Transfers],"",0),
 IF(_xlpm.DataPoint = "","",VALUE(_xlpm.DataPoint)))</f>
        <v>12</v>
      </c>
      <c r="H1690" s="4">
        <f>_xlfn.LET(
 _xlpm.DataPoint, _xlfn.XLOOKUP(Table4[[#This Row],[DAUID]],Census[ALT_GEO_CODE],Census[Percent_Renters],"",0),
 IF(_xlpm.DataPoint = "","",VALUE(_xlpm.DataPoint)))</f>
        <v>20.7</v>
      </c>
      <c r="I1690" s="3">
        <f>IFERROR(_xlfn.PERCENTRANK.INC(Table4[Proximity to groceries (PMD)],Table4[[#This Row],[Proximity to groceries (PMD)]]),"")</f>
        <v>0.108</v>
      </c>
      <c r="J1690" s="3">
        <f>IFERROR(_xlfn.PERCENTRANK.INC(Table4[Percentage of income from government transfers (Census)],Table4[[#This Row],[Percentage of income from government transfers (Census)]]),"")</f>
        <v>0.51900000000000002</v>
      </c>
      <c r="K1690" s="3">
        <f>IFERROR(_xlfn.PERCENTRANK.INC(Table4[Percentage of households that are renting (Census)],Table4[[#This Row],[Percentage of households that are renting (Census)]]),"")</f>
        <v>0.78400000000000003</v>
      </c>
      <c r="L16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91" spans="2:12" x14ac:dyDescent="0.65">
      <c r="B1691" s="3">
        <v>35212039001</v>
      </c>
      <c r="C1691" s="3">
        <v>35212039</v>
      </c>
      <c r="D1691" s="3">
        <v>60</v>
      </c>
      <c r="E1691" s="3">
        <v>926</v>
      </c>
      <c r="F1691" s="3">
        <f>_xlfn.LET(
 _xlpm.DataPoint, _xlfn.XLOOKUP(Table4[[#This Row],[DBUID]],PMD[DBUID],PMD[Indexed_Proximity_To_Groceries],"",0),
 IF(_xlpm.DataPoint = "","",VALUE(_xlpm.DataPoint)))</f>
        <v>6.1713031435114999E-3</v>
      </c>
      <c r="G1691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691" s="4">
        <f>_xlfn.LET(
 _xlpm.DataPoint, _xlfn.XLOOKUP(Table4[[#This Row],[DAUID]],Census[ALT_GEO_CODE],Census[Percent_Renters],"",0),
 IF(_xlpm.DataPoint = "","",VALUE(_xlpm.DataPoint)))</f>
        <v>12.8</v>
      </c>
      <c r="I1691" s="3">
        <f>IFERROR(_xlfn.PERCENTRANK.INC(Table4[Proximity to groceries (PMD)],Table4[[#This Row],[Proximity to groceries (PMD)]]),"")</f>
        <v>0.13100000000000001</v>
      </c>
      <c r="J1691" s="3">
        <f>IFERROR(_xlfn.PERCENTRANK.INC(Table4[Percentage of income from government transfers (Census)],Table4[[#This Row],[Percentage of income from government transfers (Census)]]),"")</f>
        <v>0.10100000000000001</v>
      </c>
      <c r="K1691" s="3">
        <f>IFERROR(_xlfn.PERCENTRANK.INC(Table4[Percentage of households that are renting (Census)],Table4[[#This Row],[Percentage of households that are renting (Census)]]),"")</f>
        <v>0.43099999999999999</v>
      </c>
      <c r="L16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92" spans="2:12" x14ac:dyDescent="0.65">
      <c r="B1692" s="3">
        <v>35212039002</v>
      </c>
      <c r="C1692" s="3">
        <v>35212039</v>
      </c>
      <c r="D1692" s="3">
        <v>112</v>
      </c>
      <c r="E1692" s="3">
        <v>926</v>
      </c>
      <c r="F1692" s="3">
        <f>_xlfn.LET(
 _xlpm.DataPoint, _xlfn.XLOOKUP(Table4[[#This Row],[DBUID]],PMD[DBUID],PMD[Indexed_Proximity_To_Groceries],"",0),
 IF(_xlpm.DataPoint = "","",VALUE(_xlpm.DataPoint)))</f>
        <v>4.5192916605488499E-2</v>
      </c>
      <c r="G1692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692" s="4">
        <f>_xlfn.LET(
 _xlpm.DataPoint, _xlfn.XLOOKUP(Table4[[#This Row],[DAUID]],Census[ALT_GEO_CODE],Census[Percent_Renters],"",0),
 IF(_xlpm.DataPoint = "","",VALUE(_xlpm.DataPoint)))</f>
        <v>12.8</v>
      </c>
      <c r="I1692" s="3">
        <f>IFERROR(_xlfn.PERCENTRANK.INC(Table4[Proximity to groceries (PMD)],Table4[[#This Row],[Proximity to groceries (PMD)]]),"")</f>
        <v>0.76100000000000001</v>
      </c>
      <c r="J1692" s="3">
        <f>IFERROR(_xlfn.PERCENTRANK.INC(Table4[Percentage of income from government transfers (Census)],Table4[[#This Row],[Percentage of income from government transfers (Census)]]),"")</f>
        <v>0.10100000000000001</v>
      </c>
      <c r="K1692" s="3">
        <f>IFERROR(_xlfn.PERCENTRANK.INC(Table4[Percentage of households that are renting (Census)],Table4[[#This Row],[Percentage of households that are renting (Census)]]),"")</f>
        <v>0.43099999999999999</v>
      </c>
      <c r="L16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93" spans="2:12" x14ac:dyDescent="0.65">
      <c r="B1693" s="3">
        <v>35212039003</v>
      </c>
      <c r="C1693" s="3">
        <v>35212039</v>
      </c>
      <c r="D1693" s="3">
        <v>754</v>
      </c>
      <c r="E1693" s="3">
        <v>926</v>
      </c>
      <c r="F1693" s="3">
        <f>_xlfn.LET(
 _xlpm.DataPoint, _xlfn.XLOOKUP(Table4[[#This Row],[DBUID]],PMD[DBUID],PMD[Indexed_Proximity_To_Groceries],"",0),
 IF(_xlpm.DataPoint = "","",VALUE(_xlpm.DataPoint)))</f>
        <v>3.9461936743135903E-2</v>
      </c>
      <c r="G1693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693" s="4">
        <f>_xlfn.LET(
 _xlpm.DataPoint, _xlfn.XLOOKUP(Table4[[#This Row],[DAUID]],Census[ALT_GEO_CODE],Census[Percent_Renters],"",0),
 IF(_xlpm.DataPoint = "","",VALUE(_xlpm.DataPoint)))</f>
        <v>12.8</v>
      </c>
      <c r="I1693" s="3">
        <f>IFERROR(_xlfn.PERCENTRANK.INC(Table4[Proximity to groceries (PMD)],Table4[[#This Row],[Proximity to groceries (PMD)]]),"")</f>
        <v>0.71199999999999997</v>
      </c>
      <c r="J1693" s="3">
        <f>IFERROR(_xlfn.PERCENTRANK.INC(Table4[Percentage of income from government transfers (Census)],Table4[[#This Row],[Percentage of income from government transfers (Census)]]),"")</f>
        <v>0.10100000000000001</v>
      </c>
      <c r="K1693" s="3">
        <f>IFERROR(_xlfn.PERCENTRANK.INC(Table4[Percentage of households that are renting (Census)],Table4[[#This Row],[Percentage of households that are renting (Census)]]),"")</f>
        <v>0.43099999999999999</v>
      </c>
      <c r="L169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0.23230775645240961</v>
      </c>
    </row>
    <row r="1694" spans="2:12" x14ac:dyDescent="0.65">
      <c r="B1694" s="3">
        <v>35212040001</v>
      </c>
      <c r="C1694" s="3">
        <v>35212040</v>
      </c>
      <c r="D1694" s="3">
        <v>119</v>
      </c>
      <c r="E1694" s="3">
        <v>602</v>
      </c>
      <c r="F1694" s="3">
        <f>_xlfn.LET(
 _xlpm.DataPoint, _xlfn.XLOOKUP(Table4[[#This Row],[DBUID]],PMD[DBUID],PMD[Indexed_Proximity_To_Groceries],"",0),
 IF(_xlpm.DataPoint = "","",VALUE(_xlpm.DataPoint)))</f>
        <v>4.1714224042629401E-2</v>
      </c>
      <c r="G1694" s="4">
        <f>_xlfn.LET(
 _xlpm.DataPoint, _xlfn.XLOOKUP(Table4[[#This Row],[DAUID]],Census[ALT_GEO_CODE],Census[Percent_Of_Income_From_Goverment_Transfers],"",0),
 IF(_xlpm.DataPoint = "","",VALUE(_xlpm.DataPoint)))</f>
        <v>13.1</v>
      </c>
      <c r="H1694" s="4">
        <f>_xlfn.LET(
 _xlpm.DataPoint, _xlfn.XLOOKUP(Table4[[#This Row],[DAUID]],Census[ALT_GEO_CODE],Census[Percent_Renters],"",0),
 IF(_xlpm.DataPoint = "","",VALUE(_xlpm.DataPoint)))</f>
        <v>19.399999999999999</v>
      </c>
      <c r="I1694" s="3">
        <f>IFERROR(_xlfn.PERCENTRANK.INC(Table4[Proximity to groceries (PMD)],Table4[[#This Row],[Proximity to groceries (PMD)]]),"")</f>
        <v>0.73699999999999999</v>
      </c>
      <c r="J1694" s="3">
        <f>IFERROR(_xlfn.PERCENTRANK.INC(Table4[Percentage of income from government transfers (Census)],Table4[[#This Row],[Percentage of income from government transfers (Census)]]),"")</f>
        <v>0.67900000000000005</v>
      </c>
      <c r="K1694" s="3">
        <f>IFERROR(_xlfn.PERCENTRANK.INC(Table4[Percentage of households that are renting (Census)],Table4[[#This Row],[Percentage of households that are renting (Census)]]),"")</f>
        <v>0.753</v>
      </c>
      <c r="L16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95" spans="2:12" x14ac:dyDescent="0.65">
      <c r="B1695" s="3">
        <v>35212040002</v>
      </c>
      <c r="C1695" s="3">
        <v>35212040</v>
      </c>
      <c r="D1695" s="3">
        <v>180</v>
      </c>
      <c r="E1695" s="3">
        <v>602</v>
      </c>
      <c r="F1695" s="3">
        <f>_xlfn.LET(
 _xlpm.DataPoint, _xlfn.XLOOKUP(Table4[[#This Row],[DBUID]],PMD[DBUID],PMD[Indexed_Proximity_To_Groceries],"",0),
 IF(_xlpm.DataPoint = "","",VALUE(_xlpm.DataPoint)))</f>
        <v>4.2970898992783703E-2</v>
      </c>
      <c r="G1695" s="4">
        <f>_xlfn.LET(
 _xlpm.DataPoint, _xlfn.XLOOKUP(Table4[[#This Row],[DAUID]],Census[ALT_GEO_CODE],Census[Percent_Of_Income_From_Goverment_Transfers],"",0),
 IF(_xlpm.DataPoint = "","",VALUE(_xlpm.DataPoint)))</f>
        <v>13.1</v>
      </c>
      <c r="H1695" s="4">
        <f>_xlfn.LET(
 _xlpm.DataPoint, _xlfn.XLOOKUP(Table4[[#This Row],[DAUID]],Census[ALT_GEO_CODE],Census[Percent_Renters],"",0),
 IF(_xlpm.DataPoint = "","",VALUE(_xlpm.DataPoint)))</f>
        <v>19.399999999999999</v>
      </c>
      <c r="I1695" s="3">
        <f>IFERROR(_xlfn.PERCENTRANK.INC(Table4[Proximity to groceries (PMD)],Table4[[#This Row],[Proximity to groceries (PMD)]]),"")</f>
        <v>0.745</v>
      </c>
      <c r="J1695" s="3">
        <f>IFERROR(_xlfn.PERCENTRANK.INC(Table4[Percentage of income from government transfers (Census)],Table4[[#This Row],[Percentage of income from government transfers (Census)]]),"")</f>
        <v>0.67900000000000005</v>
      </c>
      <c r="K1695" s="3">
        <f>IFERROR(_xlfn.PERCENTRANK.INC(Table4[Percentage of households that are renting (Census)],Table4[[#This Row],[Percentage of households that are renting (Census)]]),"")</f>
        <v>0.753</v>
      </c>
      <c r="L16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96" spans="2:12" x14ac:dyDescent="0.65">
      <c r="B1696" s="3">
        <v>35212040003</v>
      </c>
      <c r="C1696" s="3">
        <v>35212040</v>
      </c>
      <c r="D1696" s="3">
        <v>161</v>
      </c>
      <c r="E1696" s="3">
        <v>602</v>
      </c>
      <c r="F1696" s="3">
        <f>_xlfn.LET(
 _xlpm.DataPoint, _xlfn.XLOOKUP(Table4[[#This Row],[DBUID]],PMD[DBUID],PMD[Indexed_Proximity_To_Groceries],"",0),
 IF(_xlpm.DataPoint = "","",VALUE(_xlpm.DataPoint)))</f>
        <v>4.7187405915509503E-2</v>
      </c>
      <c r="G1696" s="4">
        <f>_xlfn.LET(
 _xlpm.DataPoint, _xlfn.XLOOKUP(Table4[[#This Row],[DAUID]],Census[ALT_GEO_CODE],Census[Percent_Of_Income_From_Goverment_Transfers],"",0),
 IF(_xlpm.DataPoint = "","",VALUE(_xlpm.DataPoint)))</f>
        <v>13.1</v>
      </c>
      <c r="H1696" s="4">
        <f>_xlfn.LET(
 _xlpm.DataPoint, _xlfn.XLOOKUP(Table4[[#This Row],[DAUID]],Census[ALT_GEO_CODE],Census[Percent_Renters],"",0),
 IF(_xlpm.DataPoint = "","",VALUE(_xlpm.DataPoint)))</f>
        <v>19.399999999999999</v>
      </c>
      <c r="I1696" s="3">
        <f>IFERROR(_xlfn.PERCENTRANK.INC(Table4[Proximity to groceries (PMD)],Table4[[#This Row],[Proximity to groceries (PMD)]]),"")</f>
        <v>0.77800000000000002</v>
      </c>
      <c r="J1696" s="3">
        <f>IFERROR(_xlfn.PERCENTRANK.INC(Table4[Percentage of income from government transfers (Census)],Table4[[#This Row],[Percentage of income from government transfers (Census)]]),"")</f>
        <v>0.67900000000000005</v>
      </c>
      <c r="K1696" s="3">
        <f>IFERROR(_xlfn.PERCENTRANK.INC(Table4[Percentage of households that are renting (Census)],Table4[[#This Row],[Percentage of households that are renting (Census)]]),"")</f>
        <v>0.753</v>
      </c>
      <c r="L16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97" spans="2:12" x14ac:dyDescent="0.65">
      <c r="B1697" s="3">
        <v>35212040004</v>
      </c>
      <c r="C1697" s="3">
        <v>35212040</v>
      </c>
      <c r="D1697" s="3">
        <v>142</v>
      </c>
      <c r="E1697" s="3">
        <v>602</v>
      </c>
      <c r="F1697" s="3">
        <f>_xlfn.LET(
 _xlpm.DataPoint, _xlfn.XLOOKUP(Table4[[#This Row],[DBUID]],PMD[DBUID],PMD[Indexed_Proximity_To_Groceries],"",0),
 IF(_xlpm.DataPoint = "","",VALUE(_xlpm.DataPoint)))</f>
        <v>6.0693579559122302E-2</v>
      </c>
      <c r="G1697" s="4">
        <f>_xlfn.LET(
 _xlpm.DataPoint, _xlfn.XLOOKUP(Table4[[#This Row],[DAUID]],Census[ALT_GEO_CODE],Census[Percent_Of_Income_From_Goverment_Transfers],"",0),
 IF(_xlpm.DataPoint = "","",VALUE(_xlpm.DataPoint)))</f>
        <v>13.1</v>
      </c>
      <c r="H1697" s="4">
        <f>_xlfn.LET(
 _xlpm.DataPoint, _xlfn.XLOOKUP(Table4[[#This Row],[DAUID]],Census[ALT_GEO_CODE],Census[Percent_Renters],"",0),
 IF(_xlpm.DataPoint = "","",VALUE(_xlpm.DataPoint)))</f>
        <v>19.399999999999999</v>
      </c>
      <c r="I1697" s="3">
        <f>IFERROR(_xlfn.PERCENTRANK.INC(Table4[Proximity to groceries (PMD)],Table4[[#This Row],[Proximity to groceries (PMD)]]),"")</f>
        <v>0.86599999999999999</v>
      </c>
      <c r="J1697" s="3">
        <f>IFERROR(_xlfn.PERCENTRANK.INC(Table4[Percentage of income from government transfers (Census)],Table4[[#This Row],[Percentage of income from government transfers (Census)]]),"")</f>
        <v>0.67900000000000005</v>
      </c>
      <c r="K1697" s="3">
        <f>IFERROR(_xlfn.PERCENTRANK.INC(Table4[Percentage of households that are renting (Census)],Table4[[#This Row],[Percentage of households that are renting (Census)]]),"")</f>
        <v>0.753</v>
      </c>
      <c r="L16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698" spans="2:12" x14ac:dyDescent="0.65">
      <c r="B1698" s="3">
        <v>35212041001</v>
      </c>
      <c r="C1698" s="3">
        <v>35212041</v>
      </c>
      <c r="D1698" s="3">
        <v>374</v>
      </c>
      <c r="E1698" s="3">
        <v>513</v>
      </c>
      <c r="F1698" s="3">
        <f>_xlfn.LET(
 _xlpm.DataPoint, _xlfn.XLOOKUP(Table4[[#This Row],[DBUID]],PMD[DBUID],PMD[Indexed_Proximity_To_Groceries],"",0),
 IF(_xlpm.DataPoint = "","",VALUE(_xlpm.DataPoint)))</f>
        <v>2.0464554154703001E-3</v>
      </c>
      <c r="G1698" s="4">
        <f>_xlfn.LET(
 _xlpm.DataPoint, _xlfn.XLOOKUP(Table4[[#This Row],[DAUID]],Census[ALT_GEO_CODE],Census[Percent_Of_Income_From_Goverment_Transfers],"",0),
 IF(_xlpm.DataPoint = "","",VALUE(_xlpm.DataPoint)))</f>
        <v>15.2</v>
      </c>
      <c r="H1698" s="4">
        <f>_xlfn.LET(
 _xlpm.DataPoint, _xlfn.XLOOKUP(Table4[[#This Row],[DAUID]],Census[ALT_GEO_CODE],Census[Percent_Renters],"",0),
 IF(_xlpm.DataPoint = "","",VALUE(_xlpm.DataPoint)))</f>
        <v>9.1</v>
      </c>
      <c r="I1698" s="3">
        <f>IFERROR(_xlfn.PERCENTRANK.INC(Table4[Proximity to groceries (PMD)],Table4[[#This Row],[Proximity to groceries (PMD)]]),"")</f>
        <v>2.8000000000000001E-2</v>
      </c>
      <c r="J1698" s="3">
        <f>IFERROR(_xlfn.PERCENTRANK.INC(Table4[Percentage of income from government transfers (Census)],Table4[[#This Row],[Percentage of income from government transfers (Census)]]),"")</f>
        <v>0.82199999999999995</v>
      </c>
      <c r="K1698" s="3">
        <f>IFERROR(_xlfn.PERCENTRANK.INC(Table4[Percentage of households that are renting (Census)],Table4[[#This Row],[Percentage of households that are renting (Census)]]),"")</f>
        <v>0.24399999999999999</v>
      </c>
      <c r="L169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0.57984151040131093</v>
      </c>
    </row>
    <row r="1699" spans="2:12" x14ac:dyDescent="0.65">
      <c r="B1699" s="3">
        <v>35212041002</v>
      </c>
      <c r="C1699" s="3">
        <v>35212041</v>
      </c>
      <c r="D1699" s="3">
        <v>139</v>
      </c>
      <c r="E1699" s="3">
        <v>513</v>
      </c>
      <c r="F1699" s="3">
        <f>_xlfn.LET(
 _xlpm.DataPoint, _xlfn.XLOOKUP(Table4[[#This Row],[DBUID]],PMD[DBUID],PMD[Indexed_Proximity_To_Groceries],"",0),
 IF(_xlpm.DataPoint = "","",VALUE(_xlpm.DataPoint)))</f>
        <v>1.9768469265934001E-3</v>
      </c>
      <c r="G1699" s="4">
        <f>_xlfn.LET(
 _xlpm.DataPoint, _xlfn.XLOOKUP(Table4[[#This Row],[DAUID]],Census[ALT_GEO_CODE],Census[Percent_Of_Income_From_Goverment_Transfers],"",0),
 IF(_xlpm.DataPoint = "","",VALUE(_xlpm.DataPoint)))</f>
        <v>15.2</v>
      </c>
      <c r="H1699" s="4">
        <f>_xlfn.LET(
 _xlpm.DataPoint, _xlfn.XLOOKUP(Table4[[#This Row],[DAUID]],Census[ALT_GEO_CODE],Census[Percent_Renters],"",0),
 IF(_xlpm.DataPoint = "","",VALUE(_xlpm.DataPoint)))</f>
        <v>9.1</v>
      </c>
      <c r="I1699" s="3">
        <f>IFERROR(_xlfn.PERCENTRANK.INC(Table4[Proximity to groceries (PMD)],Table4[[#This Row],[Proximity to groceries (PMD)]]),"")</f>
        <v>2.5999999999999999E-2</v>
      </c>
      <c r="J1699" s="3">
        <f>IFERROR(_xlfn.PERCENTRANK.INC(Table4[Percentage of income from government transfers (Census)],Table4[[#This Row],[Percentage of income from government transfers (Census)]]),"")</f>
        <v>0.82199999999999995</v>
      </c>
      <c r="K1699" s="3">
        <f>IFERROR(_xlfn.PERCENTRANK.INC(Table4[Percentage of households that are renting (Census)],Table4[[#This Row],[Percentage of households that are renting (Census)]]),"")</f>
        <v>0.24399999999999999</v>
      </c>
      <c r="L16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00" spans="2:12" x14ac:dyDescent="0.65">
      <c r="B1700" s="3">
        <v>35212042001</v>
      </c>
      <c r="C1700" s="3">
        <v>35212042</v>
      </c>
      <c r="D1700" s="3">
        <v>214</v>
      </c>
      <c r="E1700" s="3">
        <v>614</v>
      </c>
      <c r="F1700" s="3">
        <f>_xlfn.LET(
 _xlpm.DataPoint, _xlfn.XLOOKUP(Table4[[#This Row],[DBUID]],PMD[DBUID],PMD[Indexed_Proximity_To_Groceries],"",0),
 IF(_xlpm.DataPoint = "","",VALUE(_xlpm.DataPoint)))</f>
        <v>7.0675289432691E-3</v>
      </c>
      <c r="G1700" s="4">
        <f>_xlfn.LET(
 _xlpm.DataPoint, _xlfn.XLOOKUP(Table4[[#This Row],[DAUID]],Census[ALT_GEO_CODE],Census[Percent_Of_Income_From_Goverment_Transfers],"",0),
 IF(_xlpm.DataPoint = "","",VALUE(_xlpm.DataPoint)))</f>
        <v>13</v>
      </c>
      <c r="H1700" s="4">
        <f>_xlfn.LET(
 _xlpm.DataPoint, _xlfn.XLOOKUP(Table4[[#This Row],[DAUID]],Census[ALT_GEO_CODE],Census[Percent_Renters],"",0),
 IF(_xlpm.DataPoint = "","",VALUE(_xlpm.DataPoint)))</f>
        <v>6.5</v>
      </c>
      <c r="I1700" s="3">
        <f>IFERROR(_xlfn.PERCENTRANK.INC(Table4[Proximity to groceries (PMD)],Table4[[#This Row],[Proximity to groceries (PMD)]]),"")</f>
        <v>0.158</v>
      </c>
      <c r="J1700" s="3">
        <f>IFERROR(_xlfn.PERCENTRANK.INC(Table4[Percentage of income from government transfers (Census)],Table4[[#This Row],[Percentage of income from government transfers (Census)]]),"")</f>
        <v>0.66300000000000003</v>
      </c>
      <c r="K1700" s="3">
        <f>IFERROR(_xlfn.PERCENTRANK.INC(Table4[Percentage of households that are renting (Census)],Table4[[#This Row],[Percentage of households that are renting (Census)]]),"")</f>
        <v>0.14899999999999999</v>
      </c>
      <c r="L17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01" spans="2:12" x14ac:dyDescent="0.65">
      <c r="B1701" s="3">
        <v>35212042002</v>
      </c>
      <c r="C1701" s="3">
        <v>35212042</v>
      </c>
      <c r="D1701" s="3">
        <v>49</v>
      </c>
      <c r="E1701" s="3">
        <v>614</v>
      </c>
      <c r="F1701" s="3" t="str">
        <f>_xlfn.LET(
 _xlpm.DataPoint, _xlfn.XLOOKUP(Table4[[#This Row],[DBUID]],PMD[DBUID],PMD[Indexed_Proximity_To_Groceries],"",0),
 IF(_xlpm.DataPoint = "","",VALUE(_xlpm.DataPoint)))</f>
        <v/>
      </c>
      <c r="G1701" s="4">
        <f>_xlfn.LET(
 _xlpm.DataPoint, _xlfn.XLOOKUP(Table4[[#This Row],[DAUID]],Census[ALT_GEO_CODE],Census[Percent_Of_Income_From_Goverment_Transfers],"",0),
 IF(_xlpm.DataPoint = "","",VALUE(_xlpm.DataPoint)))</f>
        <v>13</v>
      </c>
      <c r="H1701" s="4">
        <f>_xlfn.LET(
 _xlpm.DataPoint, _xlfn.XLOOKUP(Table4[[#This Row],[DAUID]],Census[ALT_GEO_CODE],Census[Percent_Renters],"",0),
 IF(_xlpm.DataPoint = "","",VALUE(_xlpm.DataPoint)))</f>
        <v>6.5</v>
      </c>
      <c r="I1701" s="3" t="str">
        <f>IFERROR(_xlfn.PERCENTRANK.INC(Table4[Proximity to groceries (PMD)],Table4[[#This Row],[Proximity to groceries (PMD)]]),"")</f>
        <v/>
      </c>
      <c r="J1701" s="3">
        <f>IFERROR(_xlfn.PERCENTRANK.INC(Table4[Percentage of income from government transfers (Census)],Table4[[#This Row],[Percentage of income from government transfers (Census)]]),"")</f>
        <v>0.66300000000000003</v>
      </c>
      <c r="K1701" s="3">
        <f>IFERROR(_xlfn.PERCENTRANK.INC(Table4[Percentage of households that are renting (Census)],Table4[[#This Row],[Percentage of households that are renting (Census)]]),"")</f>
        <v>0.14899999999999999</v>
      </c>
      <c r="L17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02" spans="2:12" x14ac:dyDescent="0.65">
      <c r="B1702" s="3">
        <v>35212042003</v>
      </c>
      <c r="C1702" s="3">
        <v>35212042</v>
      </c>
      <c r="D1702" s="3">
        <v>49</v>
      </c>
      <c r="E1702" s="3">
        <v>614</v>
      </c>
      <c r="F1702" s="3">
        <f>_xlfn.LET(
 _xlpm.DataPoint, _xlfn.XLOOKUP(Table4[[#This Row],[DBUID]],PMD[DBUID],PMD[Indexed_Proximity_To_Groceries],"",0),
 IF(_xlpm.DataPoint = "","",VALUE(_xlpm.DataPoint)))</f>
        <v>3.8632346613195499E-2</v>
      </c>
      <c r="G1702" s="4">
        <f>_xlfn.LET(
 _xlpm.DataPoint, _xlfn.XLOOKUP(Table4[[#This Row],[DAUID]],Census[ALT_GEO_CODE],Census[Percent_Of_Income_From_Goverment_Transfers],"",0),
 IF(_xlpm.DataPoint = "","",VALUE(_xlpm.DataPoint)))</f>
        <v>13</v>
      </c>
      <c r="H1702" s="4">
        <f>_xlfn.LET(
 _xlpm.DataPoint, _xlfn.XLOOKUP(Table4[[#This Row],[DAUID]],Census[ALT_GEO_CODE],Census[Percent_Renters],"",0),
 IF(_xlpm.DataPoint = "","",VALUE(_xlpm.DataPoint)))</f>
        <v>6.5</v>
      </c>
      <c r="I1702" s="3">
        <f>IFERROR(_xlfn.PERCENTRANK.INC(Table4[Proximity to groceries (PMD)],Table4[[#This Row],[Proximity to groceries (PMD)]]),"")</f>
        <v>0.70499999999999996</v>
      </c>
      <c r="J1702" s="3">
        <f>IFERROR(_xlfn.PERCENTRANK.INC(Table4[Percentage of income from government transfers (Census)],Table4[[#This Row],[Percentage of income from government transfers (Census)]]),"")</f>
        <v>0.66300000000000003</v>
      </c>
      <c r="K1702" s="3">
        <f>IFERROR(_xlfn.PERCENTRANK.INC(Table4[Percentage of households that are renting (Census)],Table4[[#This Row],[Percentage of households that are renting (Census)]]),"")</f>
        <v>0.14899999999999999</v>
      </c>
      <c r="L17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03" spans="2:12" x14ac:dyDescent="0.65">
      <c r="B1703" s="3">
        <v>35212042004</v>
      </c>
      <c r="C1703" s="3">
        <v>35212042</v>
      </c>
      <c r="D1703" s="3">
        <v>247</v>
      </c>
      <c r="E1703" s="3">
        <v>614</v>
      </c>
      <c r="F1703" s="3">
        <f>_xlfn.LET(
 _xlpm.DataPoint, _xlfn.XLOOKUP(Table4[[#This Row],[DBUID]],PMD[DBUID],PMD[Indexed_Proximity_To_Groceries],"",0),
 IF(_xlpm.DataPoint = "","",VALUE(_xlpm.DataPoint)))</f>
        <v>7.0276158483162003E-3</v>
      </c>
      <c r="G1703" s="4">
        <f>_xlfn.LET(
 _xlpm.DataPoint, _xlfn.XLOOKUP(Table4[[#This Row],[DAUID]],Census[ALT_GEO_CODE],Census[Percent_Of_Income_From_Goverment_Transfers],"",0),
 IF(_xlpm.DataPoint = "","",VALUE(_xlpm.DataPoint)))</f>
        <v>13</v>
      </c>
      <c r="H1703" s="4">
        <f>_xlfn.LET(
 _xlpm.DataPoint, _xlfn.XLOOKUP(Table4[[#This Row],[DAUID]],Census[ALT_GEO_CODE],Census[Percent_Renters],"",0),
 IF(_xlpm.DataPoint = "","",VALUE(_xlpm.DataPoint)))</f>
        <v>6.5</v>
      </c>
      <c r="I1703" s="3">
        <f>IFERROR(_xlfn.PERCENTRANK.INC(Table4[Proximity to groceries (PMD)],Table4[[#This Row],[Proximity to groceries (PMD)]]),"")</f>
        <v>0.156</v>
      </c>
      <c r="J1703" s="3">
        <f>IFERROR(_xlfn.PERCENTRANK.INC(Table4[Percentage of income from government transfers (Census)],Table4[[#This Row],[Percentage of income from government transfers (Census)]]),"")</f>
        <v>0.66300000000000003</v>
      </c>
      <c r="K1703" s="3">
        <f>IFERROR(_xlfn.PERCENTRANK.INC(Table4[Percentage of households that are renting (Census)],Table4[[#This Row],[Percentage of households that are renting (Census)]]),"")</f>
        <v>0.14899999999999999</v>
      </c>
      <c r="L17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04" spans="2:12" x14ac:dyDescent="0.65">
      <c r="B1704" s="3">
        <v>35212042005</v>
      </c>
      <c r="C1704" s="3">
        <v>35212042</v>
      </c>
      <c r="D1704" s="3">
        <v>55</v>
      </c>
      <c r="E1704" s="3">
        <v>614</v>
      </c>
      <c r="F1704" s="3">
        <f>_xlfn.LET(
 _xlpm.DataPoint, _xlfn.XLOOKUP(Table4[[#This Row],[DBUID]],PMD[DBUID],PMD[Indexed_Proximity_To_Groceries],"",0),
 IF(_xlpm.DataPoint = "","",VALUE(_xlpm.DataPoint)))</f>
        <v>6.8121451437308002E-3</v>
      </c>
      <c r="G1704" s="4">
        <f>_xlfn.LET(
 _xlpm.DataPoint, _xlfn.XLOOKUP(Table4[[#This Row],[DAUID]],Census[ALT_GEO_CODE],Census[Percent_Of_Income_From_Goverment_Transfers],"",0),
 IF(_xlpm.DataPoint = "","",VALUE(_xlpm.DataPoint)))</f>
        <v>13</v>
      </c>
      <c r="H1704" s="4">
        <f>_xlfn.LET(
 _xlpm.DataPoint, _xlfn.XLOOKUP(Table4[[#This Row],[DAUID]],Census[ALT_GEO_CODE],Census[Percent_Renters],"",0),
 IF(_xlpm.DataPoint = "","",VALUE(_xlpm.DataPoint)))</f>
        <v>6.5</v>
      </c>
      <c r="I1704" s="3">
        <f>IFERROR(_xlfn.PERCENTRANK.INC(Table4[Proximity to groceries (PMD)],Table4[[#This Row],[Proximity to groceries (PMD)]]),"")</f>
        <v>0.15</v>
      </c>
      <c r="J1704" s="3">
        <f>IFERROR(_xlfn.PERCENTRANK.INC(Table4[Percentage of income from government transfers (Census)],Table4[[#This Row],[Percentage of income from government transfers (Census)]]),"")</f>
        <v>0.66300000000000003</v>
      </c>
      <c r="K1704" s="3">
        <f>IFERROR(_xlfn.PERCENTRANK.INC(Table4[Percentage of households that are renting (Census)],Table4[[#This Row],[Percentage of households that are renting (Census)]]),"")</f>
        <v>0.14899999999999999</v>
      </c>
      <c r="L17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05" spans="2:12" x14ac:dyDescent="0.65">
      <c r="B1705" s="3">
        <v>35212046001</v>
      </c>
      <c r="C1705" s="3">
        <v>35212046</v>
      </c>
      <c r="D1705" s="3">
        <v>142</v>
      </c>
      <c r="E1705" s="3">
        <v>1269</v>
      </c>
      <c r="F1705" s="3">
        <f>_xlfn.LET(
 _xlpm.DataPoint, _xlfn.XLOOKUP(Table4[[#This Row],[DBUID]],PMD[DBUID],PMD[Indexed_Proximity_To_Groceries],"",0),
 IF(_xlpm.DataPoint = "","",VALUE(_xlpm.DataPoint)))</f>
        <v>6.4140789964390904E-2</v>
      </c>
      <c r="G1705" s="4">
        <f>_xlfn.LET(
 _xlpm.DataPoint, _xlfn.XLOOKUP(Table4[[#This Row],[DAUID]],Census[ALT_GEO_CODE],Census[Percent_Of_Income_From_Goverment_Transfers],"",0),
 IF(_xlpm.DataPoint = "","",VALUE(_xlpm.DataPoint)))</f>
        <v>15.5</v>
      </c>
      <c r="H1705" s="4">
        <f>_xlfn.LET(
 _xlpm.DataPoint, _xlfn.XLOOKUP(Table4[[#This Row],[DAUID]],Census[ALT_GEO_CODE],Census[Percent_Renters],"",0),
 IF(_xlpm.DataPoint = "","",VALUE(_xlpm.DataPoint)))</f>
        <v>48.1</v>
      </c>
      <c r="I1705" s="3">
        <f>IFERROR(_xlfn.PERCENTRANK.INC(Table4[Proximity to groceries (PMD)],Table4[[#This Row],[Proximity to groceries (PMD)]]),"")</f>
        <v>0.88400000000000001</v>
      </c>
      <c r="J1705" s="3">
        <f>IFERROR(_xlfn.PERCENTRANK.INC(Table4[Percentage of income from government transfers (Census)],Table4[[#This Row],[Percentage of income from government transfers (Census)]]),"")</f>
        <v>0.84</v>
      </c>
      <c r="K1705" s="3">
        <f>IFERROR(_xlfn.PERCENTRANK.INC(Table4[Percentage of households that are renting (Census)],Table4[[#This Row],[Percentage of households that are renting (Census)]]),"")</f>
        <v>0.93899999999999995</v>
      </c>
      <c r="L17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06" spans="2:12" x14ac:dyDescent="0.65">
      <c r="B1706" s="3">
        <v>35212046002</v>
      </c>
      <c r="C1706" s="3">
        <v>35212046</v>
      </c>
      <c r="D1706" s="3">
        <v>285</v>
      </c>
      <c r="E1706" s="3">
        <v>1269</v>
      </c>
      <c r="F1706" s="3">
        <f>_xlfn.LET(
 _xlpm.DataPoint, _xlfn.XLOOKUP(Table4[[#This Row],[DBUID]],PMD[DBUID],PMD[Indexed_Proximity_To_Groceries],"",0),
 IF(_xlpm.DataPoint = "","",VALUE(_xlpm.DataPoint)))</f>
        <v>3.3334357332069298E-2</v>
      </c>
      <c r="G1706" s="4">
        <f>_xlfn.LET(
 _xlpm.DataPoint, _xlfn.XLOOKUP(Table4[[#This Row],[DAUID]],Census[ALT_GEO_CODE],Census[Percent_Of_Income_From_Goverment_Transfers],"",0),
 IF(_xlpm.DataPoint = "","",VALUE(_xlpm.DataPoint)))</f>
        <v>15.5</v>
      </c>
      <c r="H1706" s="4">
        <f>_xlfn.LET(
 _xlpm.DataPoint, _xlfn.XLOOKUP(Table4[[#This Row],[DAUID]],Census[ALT_GEO_CODE],Census[Percent_Renters],"",0),
 IF(_xlpm.DataPoint = "","",VALUE(_xlpm.DataPoint)))</f>
        <v>48.1</v>
      </c>
      <c r="I1706" s="3">
        <f>IFERROR(_xlfn.PERCENTRANK.INC(Table4[Proximity to groceries (PMD)],Table4[[#This Row],[Proximity to groceries (PMD)]]),"")</f>
        <v>0.64400000000000002</v>
      </c>
      <c r="J1706" s="3">
        <f>IFERROR(_xlfn.PERCENTRANK.INC(Table4[Percentage of income from government transfers (Census)],Table4[[#This Row],[Percentage of income from government transfers (Census)]]),"")</f>
        <v>0.84</v>
      </c>
      <c r="K1706" s="3">
        <f>IFERROR(_xlfn.PERCENTRANK.INC(Table4[Percentage of households that are renting (Census)],Table4[[#This Row],[Percentage of households that are renting (Census)]]),"")</f>
        <v>0.93899999999999995</v>
      </c>
      <c r="L17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07" spans="2:12" x14ac:dyDescent="0.65">
      <c r="B1707" s="3">
        <v>35212046003</v>
      </c>
      <c r="C1707" s="3">
        <v>35212046</v>
      </c>
      <c r="D1707" s="3">
        <v>31</v>
      </c>
      <c r="E1707" s="3">
        <v>1269</v>
      </c>
      <c r="F1707" s="3">
        <f>_xlfn.LET(
 _xlpm.DataPoint, _xlfn.XLOOKUP(Table4[[#This Row],[DBUID]],PMD[DBUID],PMD[Indexed_Proximity_To_Groceries],"",0),
 IF(_xlpm.DataPoint = "","",VALUE(_xlpm.DataPoint)))</f>
        <v>2.7371068553574698E-2</v>
      </c>
      <c r="G1707" s="4">
        <f>_xlfn.LET(
 _xlpm.DataPoint, _xlfn.XLOOKUP(Table4[[#This Row],[DAUID]],Census[ALT_GEO_CODE],Census[Percent_Of_Income_From_Goverment_Transfers],"",0),
 IF(_xlpm.DataPoint = "","",VALUE(_xlpm.DataPoint)))</f>
        <v>15.5</v>
      </c>
      <c r="H1707" s="4">
        <f>_xlfn.LET(
 _xlpm.DataPoint, _xlfn.XLOOKUP(Table4[[#This Row],[DAUID]],Census[ALT_GEO_CODE],Census[Percent_Renters],"",0),
 IF(_xlpm.DataPoint = "","",VALUE(_xlpm.DataPoint)))</f>
        <v>48.1</v>
      </c>
      <c r="I1707" s="3">
        <f>IFERROR(_xlfn.PERCENTRANK.INC(Table4[Proximity to groceries (PMD)],Table4[[#This Row],[Proximity to groceries (PMD)]]),"")</f>
        <v>0.56599999999999995</v>
      </c>
      <c r="J1707" s="3">
        <f>IFERROR(_xlfn.PERCENTRANK.INC(Table4[Percentage of income from government transfers (Census)],Table4[[#This Row],[Percentage of income from government transfers (Census)]]),"")</f>
        <v>0.84</v>
      </c>
      <c r="K1707" s="3">
        <f>IFERROR(_xlfn.PERCENTRANK.INC(Table4[Percentage of households that are renting (Census)],Table4[[#This Row],[Percentage of households that are renting (Census)]]),"")</f>
        <v>0.93899999999999995</v>
      </c>
      <c r="L17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08" spans="2:12" x14ac:dyDescent="0.65">
      <c r="B1708" s="3">
        <v>35212046004</v>
      </c>
      <c r="C1708" s="3">
        <v>35212046</v>
      </c>
      <c r="D1708" s="3">
        <v>811</v>
      </c>
      <c r="E1708" s="3">
        <v>1269</v>
      </c>
      <c r="F1708" s="3">
        <f>_xlfn.LET(
 _xlpm.DataPoint, _xlfn.XLOOKUP(Table4[[#This Row],[DBUID]],PMD[DBUID],PMD[Indexed_Proximity_To_Groceries],"",0),
 IF(_xlpm.DataPoint = "","",VALUE(_xlpm.DataPoint)))</f>
        <v>9.9939617464953195E-2</v>
      </c>
      <c r="G1708" s="4">
        <f>_xlfn.LET(
 _xlpm.DataPoint, _xlfn.XLOOKUP(Table4[[#This Row],[DAUID]],Census[ALT_GEO_CODE],Census[Percent_Of_Income_From_Goverment_Transfers],"",0),
 IF(_xlpm.DataPoint = "","",VALUE(_xlpm.DataPoint)))</f>
        <v>15.5</v>
      </c>
      <c r="H1708" s="4">
        <f>_xlfn.LET(
 _xlpm.DataPoint, _xlfn.XLOOKUP(Table4[[#This Row],[DAUID]],Census[ALT_GEO_CODE],Census[Percent_Renters],"",0),
 IF(_xlpm.DataPoint = "","",VALUE(_xlpm.DataPoint)))</f>
        <v>48.1</v>
      </c>
      <c r="I1708" s="3">
        <f>IFERROR(_xlfn.PERCENTRANK.INC(Table4[Proximity to groceries (PMD)],Table4[[#This Row],[Proximity to groceries (PMD)]]),"")</f>
        <v>0.96499999999999997</v>
      </c>
      <c r="J1708" s="3">
        <f>IFERROR(_xlfn.PERCENTRANK.INC(Table4[Percentage of income from government transfers (Census)],Table4[[#This Row],[Percentage of income from government transfers (Census)]]),"")</f>
        <v>0.84</v>
      </c>
      <c r="K1708" s="3">
        <f>IFERROR(_xlfn.PERCENTRANK.INC(Table4[Percentage of households that are renting (Census)],Table4[[#This Row],[Percentage of households that are renting (Census)]]),"")</f>
        <v>0.93899999999999995</v>
      </c>
      <c r="L170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0.30223004853659585</v>
      </c>
    </row>
    <row r="1709" spans="2:12" x14ac:dyDescent="0.65">
      <c r="B1709" s="3">
        <v>35212047001</v>
      </c>
      <c r="C1709" s="3">
        <v>35212047</v>
      </c>
      <c r="D1709" s="3">
        <v>120</v>
      </c>
      <c r="E1709" s="3">
        <v>731</v>
      </c>
      <c r="F1709" s="3">
        <f>_xlfn.LET(
 _xlpm.DataPoint, _xlfn.XLOOKUP(Table4[[#This Row],[DBUID]],PMD[DBUID],PMD[Indexed_Proximity_To_Groceries],"",0),
 IF(_xlpm.DataPoint = "","",VALUE(_xlpm.DataPoint)))</f>
        <v>2.10039201908034E-2</v>
      </c>
      <c r="G1709" s="4">
        <f>_xlfn.LET(
 _xlpm.DataPoint, _xlfn.XLOOKUP(Table4[[#This Row],[DAUID]],Census[ALT_GEO_CODE],Census[Percent_Of_Income_From_Goverment_Transfers],"",0),
 IF(_xlpm.DataPoint = "","",VALUE(_xlpm.DataPoint)))</f>
        <v>14.4</v>
      </c>
      <c r="H1709" s="4">
        <f>_xlfn.LET(
 _xlpm.DataPoint, _xlfn.XLOOKUP(Table4[[#This Row],[DAUID]],Census[ALT_GEO_CODE],Census[Percent_Renters],"",0),
 IF(_xlpm.DataPoint = "","",VALUE(_xlpm.DataPoint)))</f>
        <v>18.8</v>
      </c>
      <c r="I1709" s="3">
        <f>IFERROR(_xlfn.PERCENTRANK.INC(Table4[Proximity to groceries (PMD)],Table4[[#This Row],[Proximity to groceries (PMD)]]),"")</f>
        <v>0.46300000000000002</v>
      </c>
      <c r="J1709" s="3">
        <f>IFERROR(_xlfn.PERCENTRANK.INC(Table4[Percentage of income from government transfers (Census)],Table4[[#This Row],[Percentage of income from government transfers (Census)]]),"")</f>
        <v>0.79100000000000004</v>
      </c>
      <c r="K1709" s="3">
        <f>IFERROR(_xlfn.PERCENTRANK.INC(Table4[Percentage of households that are renting (Census)],Table4[[#This Row],[Percentage of households that are renting (Census)]]),"")</f>
        <v>0.67800000000000005</v>
      </c>
      <c r="L17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10" spans="2:12" x14ac:dyDescent="0.65">
      <c r="B1710" s="3">
        <v>35212047002</v>
      </c>
      <c r="C1710" s="3">
        <v>35212047</v>
      </c>
      <c r="D1710" s="3">
        <v>64</v>
      </c>
      <c r="E1710" s="3">
        <v>731</v>
      </c>
      <c r="F1710" s="3">
        <f>_xlfn.LET(
 _xlpm.DataPoint, _xlfn.XLOOKUP(Table4[[#This Row],[DBUID]],PMD[DBUID],PMD[Indexed_Proximity_To_Groceries],"",0),
 IF(_xlpm.DataPoint = "","",VALUE(_xlpm.DataPoint)))</f>
        <v>2.01381758993807E-2</v>
      </c>
      <c r="G1710" s="4">
        <f>_xlfn.LET(
 _xlpm.DataPoint, _xlfn.XLOOKUP(Table4[[#This Row],[DAUID]],Census[ALT_GEO_CODE],Census[Percent_Of_Income_From_Goverment_Transfers],"",0),
 IF(_xlpm.DataPoint = "","",VALUE(_xlpm.DataPoint)))</f>
        <v>14.4</v>
      </c>
      <c r="H1710" s="4">
        <f>_xlfn.LET(
 _xlpm.DataPoint, _xlfn.XLOOKUP(Table4[[#This Row],[DAUID]],Census[ALT_GEO_CODE],Census[Percent_Renters],"",0),
 IF(_xlpm.DataPoint = "","",VALUE(_xlpm.DataPoint)))</f>
        <v>18.8</v>
      </c>
      <c r="I1710" s="3">
        <f>IFERROR(_xlfn.PERCENTRANK.INC(Table4[Proximity to groceries (PMD)],Table4[[#This Row],[Proximity to groceries (PMD)]]),"")</f>
        <v>0.44900000000000001</v>
      </c>
      <c r="J1710" s="3">
        <f>IFERROR(_xlfn.PERCENTRANK.INC(Table4[Percentage of income from government transfers (Census)],Table4[[#This Row],[Percentage of income from government transfers (Census)]]),"")</f>
        <v>0.79100000000000004</v>
      </c>
      <c r="K1710" s="3">
        <f>IFERROR(_xlfn.PERCENTRANK.INC(Table4[Percentage of households that are renting (Census)],Table4[[#This Row],[Percentage of households that are renting (Census)]]),"")</f>
        <v>0.67800000000000005</v>
      </c>
      <c r="L17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11" spans="2:12" x14ac:dyDescent="0.65">
      <c r="B1711" s="3">
        <v>35212047003</v>
      </c>
      <c r="C1711" s="3">
        <v>35212047</v>
      </c>
      <c r="D1711" s="3">
        <v>99</v>
      </c>
      <c r="E1711" s="3">
        <v>731</v>
      </c>
      <c r="F1711" s="3">
        <f>_xlfn.LET(
 _xlpm.DataPoint, _xlfn.XLOOKUP(Table4[[#This Row],[DBUID]],PMD[DBUID],PMD[Indexed_Proximity_To_Groceries],"",0),
 IF(_xlpm.DataPoint = "","",VALUE(_xlpm.DataPoint)))</f>
        <v>9.2338572969658007E-3</v>
      </c>
      <c r="G1711" s="4">
        <f>_xlfn.LET(
 _xlpm.DataPoint, _xlfn.XLOOKUP(Table4[[#This Row],[DAUID]],Census[ALT_GEO_CODE],Census[Percent_Of_Income_From_Goverment_Transfers],"",0),
 IF(_xlpm.DataPoint = "","",VALUE(_xlpm.DataPoint)))</f>
        <v>14.4</v>
      </c>
      <c r="H1711" s="4">
        <f>_xlfn.LET(
 _xlpm.DataPoint, _xlfn.XLOOKUP(Table4[[#This Row],[DAUID]],Census[ALT_GEO_CODE],Census[Percent_Renters],"",0),
 IF(_xlpm.DataPoint = "","",VALUE(_xlpm.DataPoint)))</f>
        <v>18.8</v>
      </c>
      <c r="I1711" s="3">
        <f>IFERROR(_xlfn.PERCENTRANK.INC(Table4[Proximity to groceries (PMD)],Table4[[#This Row],[Proximity to groceries (PMD)]]),"")</f>
        <v>0.218</v>
      </c>
      <c r="J1711" s="3">
        <f>IFERROR(_xlfn.PERCENTRANK.INC(Table4[Percentage of income from government transfers (Census)],Table4[[#This Row],[Percentage of income from government transfers (Census)]]),"")</f>
        <v>0.79100000000000004</v>
      </c>
      <c r="K1711" s="3">
        <f>IFERROR(_xlfn.PERCENTRANK.INC(Table4[Percentage of households that are renting (Census)],Table4[[#This Row],[Percentage of households that are renting (Census)]]),"")</f>
        <v>0.67800000000000005</v>
      </c>
      <c r="L17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12" spans="2:12" x14ac:dyDescent="0.65">
      <c r="B1712" s="3">
        <v>35212047004</v>
      </c>
      <c r="C1712" s="3">
        <v>35212047</v>
      </c>
      <c r="D1712" s="3">
        <v>448</v>
      </c>
      <c r="E1712" s="3">
        <v>731</v>
      </c>
      <c r="F1712" s="3">
        <f>_xlfn.LET(
 _xlpm.DataPoint, _xlfn.XLOOKUP(Table4[[#This Row],[DBUID]],PMD[DBUID],PMD[Indexed_Proximity_To_Groceries],"",0),
 IF(_xlpm.DataPoint = "","",VALUE(_xlpm.DataPoint)))</f>
        <v>1.7002051504844701E-2</v>
      </c>
      <c r="G1712" s="4">
        <f>_xlfn.LET(
 _xlpm.DataPoint, _xlfn.XLOOKUP(Table4[[#This Row],[DAUID]],Census[ALT_GEO_CODE],Census[Percent_Of_Income_From_Goverment_Transfers],"",0),
 IF(_xlpm.DataPoint = "","",VALUE(_xlpm.DataPoint)))</f>
        <v>14.4</v>
      </c>
      <c r="H1712" s="4">
        <f>_xlfn.LET(
 _xlpm.DataPoint, _xlfn.XLOOKUP(Table4[[#This Row],[DAUID]],Census[ALT_GEO_CODE],Census[Percent_Renters],"",0),
 IF(_xlpm.DataPoint = "","",VALUE(_xlpm.DataPoint)))</f>
        <v>18.8</v>
      </c>
      <c r="I1712" s="3">
        <f>IFERROR(_xlfn.PERCENTRANK.INC(Table4[Proximity to groceries (PMD)],Table4[[#This Row],[Proximity to groceries (PMD)]]),"")</f>
        <v>0.38800000000000001</v>
      </c>
      <c r="J1712" s="3">
        <f>IFERROR(_xlfn.PERCENTRANK.INC(Table4[Percentage of income from government transfers (Census)],Table4[[#This Row],[Percentage of income from government transfers (Census)]]),"")</f>
        <v>0.79100000000000004</v>
      </c>
      <c r="K1712" s="3">
        <f>IFERROR(_xlfn.PERCENTRANK.INC(Table4[Percentage of households that are renting (Census)],Table4[[#This Row],[Percentage of households that are renting (Census)]]),"")</f>
        <v>0.67800000000000005</v>
      </c>
      <c r="L171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0.68979366231046257</v>
      </c>
    </row>
    <row r="1713" spans="2:12" x14ac:dyDescent="0.65">
      <c r="B1713" s="3">
        <v>35212048001</v>
      </c>
      <c r="C1713" s="3">
        <v>35212048</v>
      </c>
      <c r="D1713" s="3">
        <v>111</v>
      </c>
      <c r="E1713" s="3">
        <v>1239</v>
      </c>
      <c r="F1713" s="3">
        <f>_xlfn.LET(
 _xlpm.DataPoint, _xlfn.XLOOKUP(Table4[[#This Row],[DBUID]],PMD[DBUID],PMD[Indexed_Proximity_To_Groceries],"",0),
 IF(_xlpm.DataPoint = "","",VALUE(_xlpm.DataPoint)))</f>
        <v>8.3275483503849994E-3</v>
      </c>
      <c r="G1713" s="4">
        <f>_xlfn.LET(
 _xlpm.DataPoint, _xlfn.XLOOKUP(Table4[[#This Row],[DAUID]],Census[ALT_GEO_CODE],Census[Percent_Of_Income_From_Goverment_Transfers],"",0),
 IF(_xlpm.DataPoint = "","",VALUE(_xlpm.DataPoint)))</f>
        <v>12.3</v>
      </c>
      <c r="H1713" s="4">
        <f>_xlfn.LET(
 _xlpm.DataPoint, _xlfn.XLOOKUP(Table4[[#This Row],[DAUID]],Census[ALT_GEO_CODE],Census[Percent_Renters],"",0),
 IF(_xlpm.DataPoint = "","",VALUE(_xlpm.DataPoint)))</f>
        <v>11.9</v>
      </c>
      <c r="I1713" s="3">
        <f>IFERROR(_xlfn.PERCENTRANK.INC(Table4[Proximity to groceries (PMD)],Table4[[#This Row],[Proximity to groceries (PMD)]]),"")</f>
        <v>0.192</v>
      </c>
      <c r="J1713" s="3">
        <f>IFERROR(_xlfn.PERCENTRANK.INC(Table4[Percentage of income from government transfers (Census)],Table4[[#This Row],[Percentage of income from government transfers (Census)]]),"")</f>
        <v>0.57499999999999996</v>
      </c>
      <c r="K1713" s="3">
        <f>IFERROR(_xlfn.PERCENTRANK.INC(Table4[Percentage of households that are renting (Census)],Table4[[#This Row],[Percentage of households that are renting (Census)]]),"")</f>
        <v>0.38700000000000001</v>
      </c>
      <c r="L17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14" spans="2:12" x14ac:dyDescent="0.65">
      <c r="B1714" s="3">
        <v>35212048002</v>
      </c>
      <c r="C1714" s="3">
        <v>35212048</v>
      </c>
      <c r="D1714" s="3">
        <v>107</v>
      </c>
      <c r="E1714" s="3">
        <v>1239</v>
      </c>
      <c r="F1714" s="3">
        <f>_xlfn.LET(
 _xlpm.DataPoint, _xlfn.XLOOKUP(Table4[[#This Row],[DBUID]],PMD[DBUID],PMD[Indexed_Proximity_To_Groceries],"",0),
 IF(_xlpm.DataPoint = "","",VALUE(_xlpm.DataPoint)))</f>
        <v>2.9021308923154001E-3</v>
      </c>
      <c r="G1714" s="4">
        <f>_xlfn.LET(
 _xlpm.DataPoint, _xlfn.XLOOKUP(Table4[[#This Row],[DAUID]],Census[ALT_GEO_CODE],Census[Percent_Of_Income_From_Goverment_Transfers],"",0),
 IF(_xlpm.DataPoint = "","",VALUE(_xlpm.DataPoint)))</f>
        <v>12.3</v>
      </c>
      <c r="H1714" s="4">
        <f>_xlfn.LET(
 _xlpm.DataPoint, _xlfn.XLOOKUP(Table4[[#This Row],[DAUID]],Census[ALT_GEO_CODE],Census[Percent_Renters],"",0),
 IF(_xlpm.DataPoint = "","",VALUE(_xlpm.DataPoint)))</f>
        <v>11.9</v>
      </c>
      <c r="I1714" s="3">
        <f>IFERROR(_xlfn.PERCENTRANK.INC(Table4[Proximity to groceries (PMD)],Table4[[#This Row],[Proximity to groceries (PMD)]]),"")</f>
        <v>4.1000000000000002E-2</v>
      </c>
      <c r="J1714" s="3">
        <f>IFERROR(_xlfn.PERCENTRANK.INC(Table4[Percentage of income from government transfers (Census)],Table4[[#This Row],[Percentage of income from government transfers (Census)]]),"")</f>
        <v>0.57499999999999996</v>
      </c>
      <c r="K1714" s="3">
        <f>IFERROR(_xlfn.PERCENTRANK.INC(Table4[Percentage of households that are renting (Census)],Table4[[#This Row],[Percentage of households that are renting (Census)]]),"")</f>
        <v>0.38700000000000001</v>
      </c>
      <c r="L17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15" spans="2:12" x14ac:dyDescent="0.65">
      <c r="B1715" s="3">
        <v>35212048003</v>
      </c>
      <c r="C1715" s="3">
        <v>35212048</v>
      </c>
      <c r="D1715" s="3">
        <v>1021</v>
      </c>
      <c r="E1715" s="3">
        <v>1239</v>
      </c>
      <c r="F1715" s="3">
        <f>_xlfn.LET(
 _xlpm.DataPoint, _xlfn.XLOOKUP(Table4[[#This Row],[DBUID]],PMD[DBUID],PMD[Indexed_Proximity_To_Groceries],"",0),
 IF(_xlpm.DataPoint = "","",VALUE(_xlpm.DataPoint)))</f>
        <v>2.8648862149668899E-2</v>
      </c>
      <c r="G1715" s="4">
        <f>_xlfn.LET(
 _xlpm.DataPoint, _xlfn.XLOOKUP(Table4[[#This Row],[DAUID]],Census[ALT_GEO_CODE],Census[Percent_Of_Income_From_Goverment_Transfers],"",0),
 IF(_xlpm.DataPoint = "","",VALUE(_xlpm.DataPoint)))</f>
        <v>12.3</v>
      </c>
      <c r="H1715" s="4">
        <f>_xlfn.LET(
 _xlpm.DataPoint, _xlfn.XLOOKUP(Table4[[#This Row],[DAUID]],Census[ALT_GEO_CODE],Census[Percent_Renters],"",0),
 IF(_xlpm.DataPoint = "","",VALUE(_xlpm.DataPoint)))</f>
        <v>11.9</v>
      </c>
      <c r="I1715" s="3">
        <f>IFERROR(_xlfn.PERCENTRANK.INC(Table4[Proximity to groceries (PMD)],Table4[[#This Row],[Proximity to groceries (PMD)]]),"")</f>
        <v>0.58099999999999996</v>
      </c>
      <c r="J1715" s="3">
        <f>IFERROR(_xlfn.PERCENTRANK.INC(Table4[Percentage of income from government transfers (Census)],Table4[[#This Row],[Percentage of income from government transfers (Census)]]),"")</f>
        <v>0.57499999999999996</v>
      </c>
      <c r="K1715" s="3">
        <f>IFERROR(_xlfn.PERCENTRANK.INC(Table4[Percentage of households that are renting (Census)],Table4[[#This Row],[Percentage of households that are renting (Census)]]),"")</f>
        <v>0.38700000000000001</v>
      </c>
      <c r="L171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0.45345160583080318</v>
      </c>
    </row>
    <row r="1716" spans="2:12" x14ac:dyDescent="0.65">
      <c r="B1716" s="3">
        <v>35212049001</v>
      </c>
      <c r="C1716" s="3">
        <v>35212049</v>
      </c>
      <c r="D1716" s="3">
        <v>0</v>
      </c>
      <c r="E1716" s="3">
        <v>1043</v>
      </c>
      <c r="F1716" s="3">
        <f>_xlfn.LET(
 _xlpm.DataPoint, _xlfn.XLOOKUP(Table4[[#This Row],[DBUID]],PMD[DBUID],PMD[Indexed_Proximity_To_Groceries],"",0),
 IF(_xlpm.DataPoint = "","",VALUE(_xlpm.DataPoint)))</f>
        <v>6.5653920139219904E-2</v>
      </c>
      <c r="G1716" s="4">
        <f>_xlfn.LET(
 _xlpm.DataPoint, _xlfn.XLOOKUP(Table4[[#This Row],[DAUID]],Census[ALT_GEO_CODE],Census[Percent_Of_Income_From_Goverment_Transfers],"",0),
 IF(_xlpm.DataPoint = "","",VALUE(_xlpm.DataPoint)))</f>
        <v>10.6</v>
      </c>
      <c r="H1716" s="4">
        <f>_xlfn.LET(
 _xlpm.DataPoint, _xlfn.XLOOKUP(Table4[[#This Row],[DAUID]],Census[ALT_GEO_CODE],Census[Percent_Renters],"",0),
 IF(_xlpm.DataPoint = "","",VALUE(_xlpm.DataPoint)))</f>
        <v>3.2</v>
      </c>
      <c r="I1716" s="3">
        <f>IFERROR(_xlfn.PERCENTRANK.INC(Table4[Proximity to groceries (PMD)],Table4[[#This Row],[Proximity to groceries (PMD)]]),"")</f>
        <v>0.89200000000000002</v>
      </c>
      <c r="J1716" s="3">
        <f>IFERROR(_xlfn.PERCENTRANK.INC(Table4[Percentage of income from government transfers (Census)],Table4[[#This Row],[Percentage of income from government transfers (Census)]]),"")</f>
        <v>0.33100000000000002</v>
      </c>
      <c r="K1716" s="3">
        <f>IFERROR(_xlfn.PERCENTRANK.INC(Table4[Percentage of households that are renting (Census)],Table4[[#This Row],[Percentage of households that are renting (Census)]]),"")</f>
        <v>6.2E-2</v>
      </c>
      <c r="L17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17" spans="2:12" x14ac:dyDescent="0.65">
      <c r="B1717" s="3">
        <v>35212049002</v>
      </c>
      <c r="C1717" s="3">
        <v>35212049</v>
      </c>
      <c r="D1717" s="3">
        <v>1043</v>
      </c>
      <c r="E1717" s="3">
        <v>1043</v>
      </c>
      <c r="F1717" s="3">
        <f>_xlfn.LET(
 _xlpm.DataPoint, _xlfn.XLOOKUP(Table4[[#This Row],[DBUID]],PMD[DBUID],PMD[Indexed_Proximity_To_Groceries],"",0),
 IF(_xlpm.DataPoint = "","",VALUE(_xlpm.DataPoint)))</f>
        <v>7.5554192331035594E-2</v>
      </c>
      <c r="G1717" s="4">
        <f>_xlfn.LET(
 _xlpm.DataPoint, _xlfn.XLOOKUP(Table4[[#This Row],[DAUID]],Census[ALT_GEO_CODE],Census[Percent_Of_Income_From_Goverment_Transfers],"",0),
 IF(_xlpm.DataPoint = "","",VALUE(_xlpm.DataPoint)))</f>
        <v>10.6</v>
      </c>
      <c r="H1717" s="4">
        <f>_xlfn.LET(
 _xlpm.DataPoint, _xlfn.XLOOKUP(Table4[[#This Row],[DAUID]],Census[ALT_GEO_CODE],Census[Percent_Renters],"",0),
 IF(_xlpm.DataPoint = "","",VALUE(_xlpm.DataPoint)))</f>
        <v>3.2</v>
      </c>
      <c r="I1717" s="3">
        <f>IFERROR(_xlfn.PERCENTRANK.INC(Table4[Proximity to groceries (PMD)],Table4[[#This Row],[Proximity to groceries (PMD)]]),"")</f>
        <v>0.92400000000000004</v>
      </c>
      <c r="J1717" s="3">
        <f>IFERROR(_xlfn.PERCENTRANK.INC(Table4[Percentage of income from government transfers (Census)],Table4[[#This Row],[Percentage of income from government transfers (Census)]]),"")</f>
        <v>0.33100000000000002</v>
      </c>
      <c r="K1717" s="3">
        <f>IFERROR(_xlfn.PERCENTRANK.INC(Table4[Percentage of households that are renting (Census)],Table4[[#This Row],[Percentage of households that are renting (Census)]]),"")</f>
        <v>6.2E-2</v>
      </c>
      <c r="L171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0.11596967102460438</v>
      </c>
    </row>
    <row r="1718" spans="2:12" x14ac:dyDescent="0.65">
      <c r="B1718" s="3">
        <v>35212054001</v>
      </c>
      <c r="C1718" s="3">
        <v>35212054</v>
      </c>
      <c r="D1718" s="3">
        <v>78</v>
      </c>
      <c r="E1718" s="3">
        <v>240</v>
      </c>
      <c r="F1718" s="3" t="str">
        <f>_xlfn.LET(
 _xlpm.DataPoint, _xlfn.XLOOKUP(Table4[[#This Row],[DBUID]],PMD[DBUID],PMD[Indexed_Proximity_To_Groceries],"",0),
 IF(_xlpm.DataPoint = "","",VALUE(_xlpm.DataPoint)))</f>
        <v/>
      </c>
      <c r="G1718" s="4" t="str">
        <f>_xlfn.LET(
 _xlpm.DataPoint, _xlfn.XLOOKUP(Table4[[#This Row],[DAUID]],Census[ALT_GEO_CODE],Census[Percent_Of_Income_From_Goverment_Transfers],"",0),
 IF(_xlpm.DataPoint = "","",VALUE(_xlpm.DataPoint)))</f>
        <v/>
      </c>
      <c r="H1718" s="4">
        <f>_xlfn.LET(
 _xlpm.DataPoint, _xlfn.XLOOKUP(Table4[[#This Row],[DAUID]],Census[ALT_GEO_CODE],Census[Percent_Renters],"",0),
 IF(_xlpm.DataPoint = "","",VALUE(_xlpm.DataPoint)))</f>
        <v>0</v>
      </c>
      <c r="I1718" s="3" t="str">
        <f>IFERROR(_xlfn.PERCENTRANK.INC(Table4[Proximity to groceries (PMD)],Table4[[#This Row],[Proximity to groceries (PMD)]]),"")</f>
        <v/>
      </c>
      <c r="J1718" s="3" t="str">
        <f>IFERROR(_xlfn.PERCENTRANK.INC(Table4[Percentage of income from government transfers (Census)],Table4[[#This Row],[Percentage of income from government transfers (Census)]]),"")</f>
        <v/>
      </c>
      <c r="K1718" s="3">
        <f>IFERROR(_xlfn.PERCENTRANK.INC(Table4[Percentage of households that are renting (Census)],Table4[[#This Row],[Percentage of households that are renting (Census)]]),"")</f>
        <v>0</v>
      </c>
      <c r="L17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19" spans="2:12" x14ac:dyDescent="0.65">
      <c r="B1719" s="3">
        <v>35212054002</v>
      </c>
      <c r="C1719" s="3">
        <v>35212054</v>
      </c>
      <c r="D1719" s="3">
        <v>162</v>
      </c>
      <c r="E1719" s="3">
        <v>240</v>
      </c>
      <c r="F1719" s="3" t="str">
        <f>_xlfn.LET(
 _xlpm.DataPoint, _xlfn.XLOOKUP(Table4[[#This Row],[DBUID]],PMD[DBUID],PMD[Indexed_Proximity_To_Groceries],"",0),
 IF(_xlpm.DataPoint = "","",VALUE(_xlpm.DataPoint)))</f>
        <v/>
      </c>
      <c r="G1719" s="4" t="str">
        <f>_xlfn.LET(
 _xlpm.DataPoint, _xlfn.XLOOKUP(Table4[[#This Row],[DAUID]],Census[ALT_GEO_CODE],Census[Percent_Of_Income_From_Goverment_Transfers],"",0),
 IF(_xlpm.DataPoint = "","",VALUE(_xlpm.DataPoint)))</f>
        <v/>
      </c>
      <c r="H1719" s="4">
        <f>_xlfn.LET(
 _xlpm.DataPoint, _xlfn.XLOOKUP(Table4[[#This Row],[DAUID]],Census[ALT_GEO_CODE],Census[Percent_Renters],"",0),
 IF(_xlpm.DataPoint = "","",VALUE(_xlpm.DataPoint)))</f>
        <v>0</v>
      </c>
      <c r="I1719" s="3" t="str">
        <f>IFERROR(_xlfn.PERCENTRANK.INC(Table4[Proximity to groceries (PMD)],Table4[[#This Row],[Proximity to groceries (PMD)]]),"")</f>
        <v/>
      </c>
      <c r="J1719" s="3" t="str">
        <f>IFERROR(_xlfn.PERCENTRANK.INC(Table4[Percentage of income from government transfers (Census)],Table4[[#This Row],[Percentage of income from government transfers (Census)]]),"")</f>
        <v/>
      </c>
      <c r="K1719" s="3">
        <f>IFERROR(_xlfn.PERCENTRANK.INC(Table4[Percentage of households that are renting (Census)],Table4[[#This Row],[Percentage of households that are renting (Census)]]),"")</f>
        <v>0</v>
      </c>
      <c r="L17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20" spans="2:12" x14ac:dyDescent="0.65">
      <c r="B1720" s="3">
        <v>35212055001</v>
      </c>
      <c r="C1720" s="3">
        <v>35212055</v>
      </c>
      <c r="D1720" s="3">
        <v>43</v>
      </c>
      <c r="E1720" s="3">
        <v>1350</v>
      </c>
      <c r="F1720" s="3">
        <f>_xlfn.LET(
 _xlpm.DataPoint, _xlfn.XLOOKUP(Table4[[#This Row],[DBUID]],PMD[DBUID],PMD[Indexed_Proximity_To_Groceries],"",0),
 IF(_xlpm.DataPoint = "","",VALUE(_xlpm.DataPoint)))</f>
        <v>1.7030841971368799E-2</v>
      </c>
      <c r="G1720" s="4">
        <f>_xlfn.LET(
 _xlpm.DataPoint, _xlfn.XLOOKUP(Table4[[#This Row],[DAUID]],Census[ALT_GEO_CODE],Census[Percent_Of_Income_From_Goverment_Transfers],"",0),
 IF(_xlpm.DataPoint = "","",VALUE(_xlpm.DataPoint)))</f>
        <v>12.7</v>
      </c>
      <c r="H1720" s="4">
        <f>_xlfn.LET(
 _xlpm.DataPoint, _xlfn.XLOOKUP(Table4[[#This Row],[DAUID]],Census[ALT_GEO_CODE],Census[Percent_Renters],"",0),
 IF(_xlpm.DataPoint = "","",VALUE(_xlpm.DataPoint)))</f>
        <v>16.399999999999999</v>
      </c>
      <c r="I1720" s="3">
        <f>IFERROR(_xlfn.PERCENTRANK.INC(Table4[Proximity to groceries (PMD)],Table4[[#This Row],[Proximity to groceries (PMD)]]),"")</f>
        <v>0.38800000000000001</v>
      </c>
      <c r="J1720" s="3">
        <f>IFERROR(_xlfn.PERCENTRANK.INC(Table4[Percentage of income from government transfers (Census)],Table4[[#This Row],[Percentage of income from government transfers (Census)]]),"")</f>
        <v>0.63500000000000001</v>
      </c>
      <c r="K1720" s="3">
        <f>IFERROR(_xlfn.PERCENTRANK.INC(Table4[Percentage of households that are renting (Census)],Table4[[#This Row],[Percentage of households that are renting (Census)]]),"")</f>
        <v>0.61599999999999999</v>
      </c>
      <c r="L17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21" spans="2:12" x14ac:dyDescent="0.65">
      <c r="B1721" s="3">
        <v>35212055002</v>
      </c>
      <c r="C1721" s="3">
        <v>35212055</v>
      </c>
      <c r="D1721" s="3">
        <v>243</v>
      </c>
      <c r="E1721" s="3">
        <v>1350</v>
      </c>
      <c r="F1721" s="3">
        <f>_xlfn.LET(
 _xlpm.DataPoint, _xlfn.XLOOKUP(Table4[[#This Row],[DBUID]],PMD[DBUID],PMD[Indexed_Proximity_To_Groceries],"",0),
 IF(_xlpm.DataPoint = "","",VALUE(_xlpm.DataPoint)))</f>
        <v>7.7428074552407203E-2</v>
      </c>
      <c r="G1721" s="4">
        <f>_xlfn.LET(
 _xlpm.DataPoint, _xlfn.XLOOKUP(Table4[[#This Row],[DAUID]],Census[ALT_GEO_CODE],Census[Percent_Of_Income_From_Goverment_Transfers],"",0),
 IF(_xlpm.DataPoint = "","",VALUE(_xlpm.DataPoint)))</f>
        <v>12.7</v>
      </c>
      <c r="H1721" s="4">
        <f>_xlfn.LET(
 _xlpm.DataPoint, _xlfn.XLOOKUP(Table4[[#This Row],[DAUID]],Census[ALT_GEO_CODE],Census[Percent_Renters],"",0),
 IF(_xlpm.DataPoint = "","",VALUE(_xlpm.DataPoint)))</f>
        <v>16.399999999999999</v>
      </c>
      <c r="I1721" s="3">
        <f>IFERROR(_xlfn.PERCENTRANK.INC(Table4[Proximity to groceries (PMD)],Table4[[#This Row],[Proximity to groceries (PMD)]]),"")</f>
        <v>0.92900000000000005</v>
      </c>
      <c r="J1721" s="3">
        <f>IFERROR(_xlfn.PERCENTRANK.INC(Table4[Percentage of income from government transfers (Census)],Table4[[#This Row],[Percentage of income from government transfers (Census)]]),"")</f>
        <v>0.63500000000000001</v>
      </c>
      <c r="K1721" s="3">
        <f>IFERROR(_xlfn.PERCENTRANK.INC(Table4[Percentage of households that are renting (Census)],Table4[[#This Row],[Percentage of households that are renting (Census)]]),"")</f>
        <v>0.61599999999999999</v>
      </c>
      <c r="L17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22" spans="2:12" x14ac:dyDescent="0.65">
      <c r="B1722" s="3">
        <v>35212055003</v>
      </c>
      <c r="C1722" s="3">
        <v>35212055</v>
      </c>
      <c r="D1722" s="3">
        <v>182</v>
      </c>
      <c r="E1722" s="3">
        <v>1350</v>
      </c>
      <c r="F1722" s="3">
        <f>_xlfn.LET(
 _xlpm.DataPoint, _xlfn.XLOOKUP(Table4[[#This Row],[DBUID]],PMD[DBUID],PMD[Indexed_Proximity_To_Groceries],"",0),
 IF(_xlpm.DataPoint = "","",VALUE(_xlpm.DataPoint)))</f>
        <v>2.4485226620214001E-2</v>
      </c>
      <c r="G1722" s="4">
        <f>_xlfn.LET(
 _xlpm.DataPoint, _xlfn.XLOOKUP(Table4[[#This Row],[DAUID]],Census[ALT_GEO_CODE],Census[Percent_Of_Income_From_Goverment_Transfers],"",0),
 IF(_xlpm.DataPoint = "","",VALUE(_xlpm.DataPoint)))</f>
        <v>12.7</v>
      </c>
      <c r="H1722" s="4">
        <f>_xlfn.LET(
 _xlpm.DataPoint, _xlfn.XLOOKUP(Table4[[#This Row],[DAUID]],Census[ALT_GEO_CODE],Census[Percent_Renters],"",0),
 IF(_xlpm.DataPoint = "","",VALUE(_xlpm.DataPoint)))</f>
        <v>16.399999999999999</v>
      </c>
      <c r="I1722" s="3">
        <f>IFERROR(_xlfn.PERCENTRANK.INC(Table4[Proximity to groceries (PMD)],Table4[[#This Row],[Proximity to groceries (PMD)]]),"")</f>
        <v>0.52200000000000002</v>
      </c>
      <c r="J1722" s="3">
        <f>IFERROR(_xlfn.PERCENTRANK.INC(Table4[Percentage of income from government transfers (Census)],Table4[[#This Row],[Percentage of income from government transfers (Census)]]),"")</f>
        <v>0.63500000000000001</v>
      </c>
      <c r="K1722" s="3">
        <f>IFERROR(_xlfn.PERCENTRANK.INC(Table4[Percentage of households that are renting (Census)],Table4[[#This Row],[Percentage of households that are renting (Census)]]),"")</f>
        <v>0.61599999999999999</v>
      </c>
      <c r="L17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23" spans="2:12" x14ac:dyDescent="0.65">
      <c r="B1723" s="3">
        <v>35212055004</v>
      </c>
      <c r="C1723" s="3">
        <v>35212055</v>
      </c>
      <c r="D1723" s="3">
        <v>882</v>
      </c>
      <c r="E1723" s="3">
        <v>1350</v>
      </c>
      <c r="F1723" s="3">
        <f>_xlfn.LET(
 _xlpm.DataPoint, _xlfn.XLOOKUP(Table4[[#This Row],[DBUID]],PMD[DBUID],PMD[Indexed_Proximity_To_Groceries],"",0),
 IF(_xlpm.DataPoint = "","",VALUE(_xlpm.DataPoint)))</f>
        <v>7.5306377663097807E-2</v>
      </c>
      <c r="G1723" s="4">
        <f>_xlfn.LET(
 _xlpm.DataPoint, _xlfn.XLOOKUP(Table4[[#This Row],[DAUID]],Census[ALT_GEO_CODE],Census[Percent_Of_Income_From_Goverment_Transfers],"",0),
 IF(_xlpm.DataPoint = "","",VALUE(_xlpm.DataPoint)))</f>
        <v>12.7</v>
      </c>
      <c r="H1723" s="4">
        <f>_xlfn.LET(
 _xlpm.DataPoint, _xlfn.XLOOKUP(Table4[[#This Row],[DAUID]],Census[ALT_GEO_CODE],Census[Percent_Renters],"",0),
 IF(_xlpm.DataPoint = "","",VALUE(_xlpm.DataPoint)))</f>
        <v>16.399999999999999</v>
      </c>
      <c r="I1723" s="3">
        <f>IFERROR(_xlfn.PERCENTRANK.INC(Table4[Proximity to groceries (PMD)],Table4[[#This Row],[Proximity to groceries (PMD)]]),"")</f>
        <v>0.92200000000000004</v>
      </c>
      <c r="J1723" s="3">
        <f>IFERROR(_xlfn.PERCENTRANK.INC(Table4[Percentage of income from government transfers (Census)],Table4[[#This Row],[Percentage of income from government transfers (Census)]]),"")</f>
        <v>0.63500000000000001</v>
      </c>
      <c r="K1723" s="3">
        <f>IFERROR(_xlfn.PERCENTRANK.INC(Table4[Percentage of households that are renting (Census)],Table4[[#This Row],[Percentage of households that are renting (Census)]]),"")</f>
        <v>0.61599999999999999</v>
      </c>
      <c r="L172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0.31247576985466208</v>
      </c>
    </row>
    <row r="1724" spans="2:12" x14ac:dyDescent="0.65">
      <c r="B1724" s="3">
        <v>35212066001</v>
      </c>
      <c r="C1724" s="3">
        <v>35212066</v>
      </c>
      <c r="D1724" s="3">
        <v>84</v>
      </c>
      <c r="E1724" s="3">
        <v>2117</v>
      </c>
      <c r="F1724" s="3">
        <f>_xlfn.LET(
 _xlpm.DataPoint, _xlfn.XLOOKUP(Table4[[#This Row],[DBUID]],PMD[DBUID],PMD[Indexed_Proximity_To_Groceries],"",0),
 IF(_xlpm.DataPoint = "","",VALUE(_xlpm.DataPoint)))</f>
        <v>8.2912414296784E-3</v>
      </c>
      <c r="G1724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724" s="4">
        <f>_xlfn.LET(
 _xlpm.DataPoint, _xlfn.XLOOKUP(Table4[[#This Row],[DAUID]],Census[ALT_GEO_CODE],Census[Percent_Renters],"",0),
 IF(_xlpm.DataPoint = "","",VALUE(_xlpm.DataPoint)))</f>
        <v>14.9</v>
      </c>
      <c r="I1724" s="3">
        <f>IFERROR(_xlfn.PERCENTRANK.INC(Table4[Proximity to groceries (PMD)],Table4[[#This Row],[Proximity to groceries (PMD)]]),"")</f>
        <v>0.19</v>
      </c>
      <c r="J1724" s="3">
        <f>IFERROR(_xlfn.PERCENTRANK.INC(Table4[Percentage of income from government transfers (Census)],Table4[[#This Row],[Percentage of income from government transfers (Census)]]),"")</f>
        <v>0.246</v>
      </c>
      <c r="K1724" s="3">
        <f>IFERROR(_xlfn.PERCENTRANK.INC(Table4[Percentage of households that are renting (Census)],Table4[[#This Row],[Percentage of households that are renting (Census)]]),"")</f>
        <v>0.52700000000000002</v>
      </c>
      <c r="L17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25" spans="2:12" x14ac:dyDescent="0.65">
      <c r="B1725" s="3">
        <v>35212066002</v>
      </c>
      <c r="C1725" s="3">
        <v>35212066</v>
      </c>
      <c r="D1725" s="3">
        <v>79</v>
      </c>
      <c r="E1725" s="3">
        <v>2117</v>
      </c>
      <c r="F1725" s="3">
        <f>_xlfn.LET(
 _xlpm.DataPoint, _xlfn.XLOOKUP(Table4[[#This Row],[DBUID]],PMD[DBUID],PMD[Indexed_Proximity_To_Groceries],"",0),
 IF(_xlpm.DataPoint = "","",VALUE(_xlpm.DataPoint)))</f>
        <v>2.6104635518986698E-2</v>
      </c>
      <c r="G1725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725" s="4">
        <f>_xlfn.LET(
 _xlpm.DataPoint, _xlfn.XLOOKUP(Table4[[#This Row],[DAUID]],Census[ALT_GEO_CODE],Census[Percent_Renters],"",0),
 IF(_xlpm.DataPoint = "","",VALUE(_xlpm.DataPoint)))</f>
        <v>14.9</v>
      </c>
      <c r="I1725" s="3">
        <f>IFERROR(_xlfn.PERCENTRANK.INC(Table4[Proximity to groceries (PMD)],Table4[[#This Row],[Proximity to groceries (PMD)]]),"")</f>
        <v>0.54600000000000004</v>
      </c>
      <c r="J1725" s="3">
        <f>IFERROR(_xlfn.PERCENTRANK.INC(Table4[Percentage of income from government transfers (Census)],Table4[[#This Row],[Percentage of income from government transfers (Census)]]),"")</f>
        <v>0.246</v>
      </c>
      <c r="K1725" s="3">
        <f>IFERROR(_xlfn.PERCENTRANK.INC(Table4[Percentage of households that are renting (Census)],Table4[[#This Row],[Percentage of households that are renting (Census)]]),"")</f>
        <v>0.52700000000000002</v>
      </c>
      <c r="L17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26" spans="2:12" x14ac:dyDescent="0.65">
      <c r="B1726" s="3">
        <v>35212066003</v>
      </c>
      <c r="C1726" s="3">
        <v>35212066</v>
      </c>
      <c r="D1726" s="3">
        <v>52</v>
      </c>
      <c r="E1726" s="3">
        <v>2117</v>
      </c>
      <c r="F1726" s="3">
        <f>_xlfn.LET(
 _xlpm.DataPoint, _xlfn.XLOOKUP(Table4[[#This Row],[DBUID]],PMD[DBUID],PMD[Indexed_Proximity_To_Groceries],"",0),
 IF(_xlpm.DataPoint = "","",VALUE(_xlpm.DataPoint)))</f>
        <v>1.55194081194709E-2</v>
      </c>
      <c r="G1726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726" s="4">
        <f>_xlfn.LET(
 _xlpm.DataPoint, _xlfn.XLOOKUP(Table4[[#This Row],[DAUID]],Census[ALT_GEO_CODE],Census[Percent_Renters],"",0),
 IF(_xlpm.DataPoint = "","",VALUE(_xlpm.DataPoint)))</f>
        <v>14.9</v>
      </c>
      <c r="I1726" s="3">
        <f>IFERROR(_xlfn.PERCENTRANK.INC(Table4[Proximity to groceries (PMD)],Table4[[#This Row],[Proximity to groceries (PMD)]]),"")</f>
        <v>0.35499999999999998</v>
      </c>
      <c r="J1726" s="3">
        <f>IFERROR(_xlfn.PERCENTRANK.INC(Table4[Percentage of income from government transfers (Census)],Table4[[#This Row],[Percentage of income from government transfers (Census)]]),"")</f>
        <v>0.246</v>
      </c>
      <c r="K1726" s="3">
        <f>IFERROR(_xlfn.PERCENTRANK.INC(Table4[Percentage of households that are renting (Census)],Table4[[#This Row],[Percentage of households that are renting (Census)]]),"")</f>
        <v>0.52700000000000002</v>
      </c>
      <c r="L17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27" spans="2:12" x14ac:dyDescent="0.65">
      <c r="B1727" s="3">
        <v>35212066004</v>
      </c>
      <c r="C1727" s="3">
        <v>35212066</v>
      </c>
      <c r="D1727" s="3">
        <v>175</v>
      </c>
      <c r="E1727" s="3">
        <v>2117</v>
      </c>
      <c r="F1727" s="3">
        <f>_xlfn.LET(
 _xlpm.DataPoint, _xlfn.XLOOKUP(Table4[[#This Row],[DBUID]],PMD[DBUID],PMD[Indexed_Proximity_To_Groceries],"",0),
 IF(_xlpm.DataPoint = "","",VALUE(_xlpm.DataPoint)))</f>
        <v>2.2632169780160701E-2</v>
      </c>
      <c r="G1727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727" s="4">
        <f>_xlfn.LET(
 _xlpm.DataPoint, _xlfn.XLOOKUP(Table4[[#This Row],[DAUID]],Census[ALT_GEO_CODE],Census[Percent_Renters],"",0),
 IF(_xlpm.DataPoint = "","",VALUE(_xlpm.DataPoint)))</f>
        <v>14.9</v>
      </c>
      <c r="I1727" s="3">
        <f>IFERROR(_xlfn.PERCENTRANK.INC(Table4[Proximity to groceries (PMD)],Table4[[#This Row],[Proximity to groceries (PMD)]]),"")</f>
        <v>0.49299999999999999</v>
      </c>
      <c r="J1727" s="3">
        <f>IFERROR(_xlfn.PERCENTRANK.INC(Table4[Percentage of income from government transfers (Census)],Table4[[#This Row],[Percentage of income from government transfers (Census)]]),"")</f>
        <v>0.246</v>
      </c>
      <c r="K1727" s="3">
        <f>IFERROR(_xlfn.PERCENTRANK.INC(Table4[Percentage of households that are renting (Census)],Table4[[#This Row],[Percentage of households that are renting (Census)]]),"")</f>
        <v>0.52700000000000002</v>
      </c>
      <c r="L17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28" spans="2:12" x14ac:dyDescent="0.65">
      <c r="B1728" s="3">
        <v>35212066005</v>
      </c>
      <c r="C1728" s="3">
        <v>35212066</v>
      </c>
      <c r="D1728" s="3">
        <v>152</v>
      </c>
      <c r="E1728" s="3">
        <v>2117</v>
      </c>
      <c r="F1728" s="3">
        <f>_xlfn.LET(
 _xlpm.DataPoint, _xlfn.XLOOKUP(Table4[[#This Row],[DBUID]],PMD[DBUID],PMD[Indexed_Proximity_To_Groceries],"",0),
 IF(_xlpm.DataPoint = "","",VALUE(_xlpm.DataPoint)))</f>
        <v>3.0027114949018101E-2</v>
      </c>
      <c r="G1728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728" s="4">
        <f>_xlfn.LET(
 _xlpm.DataPoint, _xlfn.XLOOKUP(Table4[[#This Row],[DAUID]],Census[ALT_GEO_CODE],Census[Percent_Renters],"",0),
 IF(_xlpm.DataPoint = "","",VALUE(_xlpm.DataPoint)))</f>
        <v>14.9</v>
      </c>
      <c r="I1728" s="3">
        <f>IFERROR(_xlfn.PERCENTRANK.INC(Table4[Proximity to groceries (PMD)],Table4[[#This Row],[Proximity to groceries (PMD)]]),"")</f>
        <v>0.59699999999999998</v>
      </c>
      <c r="J1728" s="3">
        <f>IFERROR(_xlfn.PERCENTRANK.INC(Table4[Percentage of income from government transfers (Census)],Table4[[#This Row],[Percentage of income from government transfers (Census)]]),"")</f>
        <v>0.246</v>
      </c>
      <c r="K1728" s="3">
        <f>IFERROR(_xlfn.PERCENTRANK.INC(Table4[Percentage of households that are renting (Census)],Table4[[#This Row],[Percentage of households that are renting (Census)]]),"")</f>
        <v>0.52700000000000002</v>
      </c>
      <c r="L17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29" spans="2:12" x14ac:dyDescent="0.65">
      <c r="B1729" s="3">
        <v>35212066006</v>
      </c>
      <c r="C1729" s="3">
        <v>35212066</v>
      </c>
      <c r="D1729" s="3">
        <v>1348</v>
      </c>
      <c r="E1729" s="3">
        <v>2117</v>
      </c>
      <c r="F1729" s="3">
        <f>_xlfn.LET(
 _xlpm.DataPoint, _xlfn.XLOOKUP(Table4[[#This Row],[DBUID]],PMD[DBUID],PMD[Indexed_Proximity_To_Groceries],"",0),
 IF(_xlpm.DataPoint = "","",VALUE(_xlpm.DataPoint)))</f>
        <v>2.4633378093232999E-2</v>
      </c>
      <c r="G1729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729" s="4">
        <f>_xlfn.LET(
 _xlpm.DataPoint, _xlfn.XLOOKUP(Table4[[#This Row],[DAUID]],Census[ALT_GEO_CODE],Census[Percent_Renters],"",0),
 IF(_xlpm.DataPoint = "","",VALUE(_xlpm.DataPoint)))</f>
        <v>14.9</v>
      </c>
      <c r="I1729" s="3">
        <f>IFERROR(_xlfn.PERCENTRANK.INC(Table4[Proximity to groceries (PMD)],Table4[[#This Row],[Proximity to groceries (PMD)]]),"")</f>
        <v>0.52500000000000002</v>
      </c>
      <c r="J1729" s="3">
        <f>IFERROR(_xlfn.PERCENTRANK.INC(Table4[Percentage of income from government transfers (Census)],Table4[[#This Row],[Percentage of income from government transfers (Census)]]),"")</f>
        <v>0.246</v>
      </c>
      <c r="K1729" s="3">
        <f>IFERROR(_xlfn.PERCENTRANK.INC(Table4[Percentage of households that are renting (Census)],Table4[[#This Row],[Percentage of households that are renting (Census)]]),"")</f>
        <v>0.52700000000000002</v>
      </c>
      <c r="L172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0.39489331092855462</v>
      </c>
    </row>
    <row r="1730" spans="2:12" x14ac:dyDescent="0.65">
      <c r="B1730" s="3">
        <v>35212066007</v>
      </c>
      <c r="C1730" s="3">
        <v>35212066</v>
      </c>
      <c r="D1730" s="3">
        <v>227</v>
      </c>
      <c r="E1730" s="3">
        <v>2117</v>
      </c>
      <c r="F1730" s="3">
        <f>_xlfn.LET(
 _xlpm.DataPoint, _xlfn.XLOOKUP(Table4[[#This Row],[DBUID]],PMD[DBUID],PMD[Indexed_Proximity_To_Groceries],"",0),
 IF(_xlpm.DataPoint = "","",VALUE(_xlpm.DataPoint)))</f>
        <v>8.6212023259570995E-3</v>
      </c>
      <c r="G1730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730" s="4">
        <f>_xlfn.LET(
 _xlpm.DataPoint, _xlfn.XLOOKUP(Table4[[#This Row],[DAUID]],Census[ALT_GEO_CODE],Census[Percent_Renters],"",0),
 IF(_xlpm.DataPoint = "","",VALUE(_xlpm.DataPoint)))</f>
        <v>14.9</v>
      </c>
      <c r="I1730" s="3">
        <f>IFERROR(_xlfn.PERCENTRANK.INC(Table4[Proximity to groceries (PMD)],Table4[[#This Row],[Proximity to groceries (PMD)]]),"")</f>
        <v>0.20200000000000001</v>
      </c>
      <c r="J1730" s="3">
        <f>IFERROR(_xlfn.PERCENTRANK.INC(Table4[Percentage of income from government transfers (Census)],Table4[[#This Row],[Percentage of income from government transfers (Census)]]),"")</f>
        <v>0.246</v>
      </c>
      <c r="K1730" s="3">
        <f>IFERROR(_xlfn.PERCENTRANK.INC(Table4[Percentage of households that are renting (Census)],Table4[[#This Row],[Percentage of households that are renting (Census)]]),"")</f>
        <v>0.52700000000000002</v>
      </c>
      <c r="L17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31" spans="2:12" x14ac:dyDescent="0.65">
      <c r="B1731" s="3">
        <v>35212069001</v>
      </c>
      <c r="C1731" s="3">
        <v>35212069</v>
      </c>
      <c r="D1731" s="3">
        <v>449</v>
      </c>
      <c r="E1731" s="3">
        <v>449</v>
      </c>
      <c r="F1731" s="3">
        <f>_xlfn.LET(
 _xlpm.DataPoint, _xlfn.XLOOKUP(Table4[[#This Row],[DBUID]],PMD[DBUID],PMD[Indexed_Proximity_To_Groceries],"",0),
 IF(_xlpm.DataPoint = "","",VALUE(_xlpm.DataPoint)))</f>
        <v>3.3078474665199802E-2</v>
      </c>
      <c r="G1731" s="4">
        <f>_xlfn.LET(
 _xlpm.DataPoint, _xlfn.XLOOKUP(Table4[[#This Row],[DAUID]],Census[ALT_GEO_CODE],Census[Percent_Of_Income_From_Goverment_Transfers],"",0),
 IF(_xlpm.DataPoint = "","",VALUE(_xlpm.DataPoint)))</f>
        <v>20.6</v>
      </c>
      <c r="H1731" s="4">
        <f>_xlfn.LET(
 _xlpm.DataPoint, _xlfn.XLOOKUP(Table4[[#This Row],[DAUID]],Census[ALT_GEO_CODE],Census[Percent_Renters],"",0),
 IF(_xlpm.DataPoint = "","",VALUE(_xlpm.DataPoint)))</f>
        <v>100</v>
      </c>
      <c r="I1731" s="3">
        <f>IFERROR(_xlfn.PERCENTRANK.INC(Table4[Proximity to groceries (PMD)],Table4[[#This Row],[Proximity to groceries (PMD)]]),"")</f>
        <v>0.64</v>
      </c>
      <c r="J1731" s="3">
        <f>IFERROR(_xlfn.PERCENTRANK.INC(Table4[Percentage of income from government transfers (Census)],Table4[[#This Row],[Percentage of income from government transfers (Census)]]),"")</f>
        <v>0.96299999999999997</v>
      </c>
      <c r="K1731" s="3">
        <f>IFERROR(_xlfn.PERCENTRANK.INC(Table4[Percentage of households that are renting (Census)],Table4[[#This Row],[Percentage of households that are renting (Census)]]),"")</f>
        <v>0.999</v>
      </c>
      <c r="L17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32" spans="2:12" x14ac:dyDescent="0.65">
      <c r="B1732" s="3">
        <v>35212070001</v>
      </c>
      <c r="C1732" s="3">
        <v>35212070</v>
      </c>
      <c r="D1732" s="3">
        <v>1288</v>
      </c>
      <c r="E1732" s="3">
        <v>1288</v>
      </c>
      <c r="F1732" s="3">
        <f>_xlfn.LET(
 _xlpm.DataPoint, _xlfn.XLOOKUP(Table4[[#This Row],[DBUID]],PMD[DBUID],PMD[Indexed_Proximity_To_Groceries],"",0),
 IF(_xlpm.DataPoint = "","",VALUE(_xlpm.DataPoint)))</f>
        <v>3.8182168547442198E-2</v>
      </c>
      <c r="G1732" s="4">
        <f>_xlfn.LET(
 _xlpm.DataPoint, _xlfn.XLOOKUP(Table4[[#This Row],[DAUID]],Census[ALT_GEO_CODE],Census[Percent_Of_Income_From_Goverment_Transfers],"",0),
 IF(_xlpm.DataPoint = "","",VALUE(_xlpm.DataPoint)))</f>
        <v>19.100000000000001</v>
      </c>
      <c r="H1732" s="4">
        <f>_xlfn.LET(
 _xlpm.DataPoint, _xlfn.XLOOKUP(Table4[[#This Row],[DAUID]],Census[ALT_GEO_CODE],Census[Percent_Renters],"",0),
 IF(_xlpm.DataPoint = "","",VALUE(_xlpm.DataPoint)))</f>
        <v>46.1</v>
      </c>
      <c r="I1732" s="3">
        <f>IFERROR(_xlfn.PERCENTRANK.INC(Table4[Proximity to groceries (PMD)],Table4[[#This Row],[Proximity to groceries (PMD)]]),"")</f>
        <v>0.69899999999999995</v>
      </c>
      <c r="J1732" s="3">
        <f>IFERROR(_xlfn.PERCENTRANK.INC(Table4[Percentage of income from government transfers (Census)],Table4[[#This Row],[Percentage of income from government transfers (Census)]]),"")</f>
        <v>0.95299999999999996</v>
      </c>
      <c r="K1732" s="3">
        <f>IFERROR(_xlfn.PERCENTRANK.INC(Table4[Percentage of households that are renting (Census)],Table4[[#This Row],[Percentage of households that are renting (Census)]]),"")</f>
        <v>0.93300000000000005</v>
      </c>
      <c r="L173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0.6444368210673932</v>
      </c>
    </row>
    <row r="1733" spans="2:12" x14ac:dyDescent="0.65">
      <c r="B1733" s="3">
        <v>35212071001</v>
      </c>
      <c r="C1733" s="3">
        <v>35212071</v>
      </c>
      <c r="D1733" s="3">
        <v>96</v>
      </c>
      <c r="E1733" s="3">
        <v>426</v>
      </c>
      <c r="F1733" s="3">
        <f>_xlfn.LET(
 _xlpm.DataPoint, _xlfn.XLOOKUP(Table4[[#This Row],[DBUID]],PMD[DBUID],PMD[Indexed_Proximity_To_Groceries],"",0),
 IF(_xlpm.DataPoint = "","",VALUE(_xlpm.DataPoint)))</f>
        <v>1.7515179293065401E-2</v>
      </c>
      <c r="G1733" s="4">
        <f>_xlfn.LET(
 _xlpm.DataPoint, _xlfn.XLOOKUP(Table4[[#This Row],[DAUID]],Census[ALT_GEO_CODE],Census[Percent_Of_Income_From_Goverment_Transfers],"",0),
 IF(_xlpm.DataPoint = "","",VALUE(_xlpm.DataPoint)))</f>
        <v>10.6</v>
      </c>
      <c r="H1733" s="4">
        <f>_xlfn.LET(
 _xlpm.DataPoint, _xlfn.XLOOKUP(Table4[[#This Row],[DAUID]],Census[ALT_GEO_CODE],Census[Percent_Renters],"",0),
 IF(_xlpm.DataPoint = "","",VALUE(_xlpm.DataPoint)))</f>
        <v>0</v>
      </c>
      <c r="I1733" s="3">
        <f>IFERROR(_xlfn.PERCENTRANK.INC(Table4[Proximity to groceries (PMD)],Table4[[#This Row],[Proximity to groceries (PMD)]]),"")</f>
        <v>0.40400000000000003</v>
      </c>
      <c r="J1733" s="3">
        <f>IFERROR(_xlfn.PERCENTRANK.INC(Table4[Percentage of income from government transfers (Census)],Table4[[#This Row],[Percentage of income from government transfers (Census)]]),"")</f>
        <v>0.33100000000000002</v>
      </c>
      <c r="K1733" s="3">
        <f>IFERROR(_xlfn.PERCENTRANK.INC(Table4[Percentage of households that are renting (Census)],Table4[[#This Row],[Percentage of households that are renting (Census)]]),"")</f>
        <v>0</v>
      </c>
      <c r="L17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34" spans="2:12" x14ac:dyDescent="0.65">
      <c r="B1734" s="3">
        <v>35212071002</v>
      </c>
      <c r="C1734" s="3">
        <v>35212071</v>
      </c>
      <c r="D1734" s="3">
        <v>118</v>
      </c>
      <c r="E1734" s="3">
        <v>426</v>
      </c>
      <c r="F1734" s="3">
        <f>_xlfn.LET(
 _xlpm.DataPoint, _xlfn.XLOOKUP(Table4[[#This Row],[DBUID]],PMD[DBUID],PMD[Indexed_Proximity_To_Groceries],"",0),
 IF(_xlpm.DataPoint = "","",VALUE(_xlpm.DataPoint)))</f>
        <v>1.5930515489589001E-2</v>
      </c>
      <c r="G1734" s="4">
        <f>_xlfn.LET(
 _xlpm.DataPoint, _xlfn.XLOOKUP(Table4[[#This Row],[DAUID]],Census[ALT_GEO_CODE],Census[Percent_Of_Income_From_Goverment_Transfers],"",0),
 IF(_xlpm.DataPoint = "","",VALUE(_xlpm.DataPoint)))</f>
        <v>10.6</v>
      </c>
      <c r="H1734" s="4">
        <f>_xlfn.LET(
 _xlpm.DataPoint, _xlfn.XLOOKUP(Table4[[#This Row],[DAUID]],Census[ALT_GEO_CODE],Census[Percent_Renters],"",0),
 IF(_xlpm.DataPoint = "","",VALUE(_xlpm.DataPoint)))</f>
        <v>0</v>
      </c>
      <c r="I1734" s="3">
        <f>IFERROR(_xlfn.PERCENTRANK.INC(Table4[Proximity to groceries (PMD)],Table4[[#This Row],[Proximity to groceries (PMD)]]),"")</f>
        <v>0.36599999999999999</v>
      </c>
      <c r="J1734" s="3">
        <f>IFERROR(_xlfn.PERCENTRANK.INC(Table4[Percentage of income from government transfers (Census)],Table4[[#This Row],[Percentage of income from government transfers (Census)]]),"")</f>
        <v>0.33100000000000002</v>
      </c>
      <c r="K1734" s="3">
        <f>IFERROR(_xlfn.PERCENTRANK.INC(Table4[Percentage of households that are renting (Census)],Table4[[#This Row],[Percentage of households that are renting (Census)]]),"")</f>
        <v>0</v>
      </c>
      <c r="L17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35" spans="2:12" x14ac:dyDescent="0.65">
      <c r="B1735" s="3">
        <v>35212071003</v>
      </c>
      <c r="C1735" s="3">
        <v>35212071</v>
      </c>
      <c r="D1735" s="3">
        <v>95</v>
      </c>
      <c r="E1735" s="3">
        <v>426</v>
      </c>
      <c r="F1735" s="3">
        <f>_xlfn.LET(
 _xlpm.DataPoint, _xlfn.XLOOKUP(Table4[[#This Row],[DBUID]],PMD[DBUID],PMD[Indexed_Proximity_To_Groceries],"",0),
 IF(_xlpm.DataPoint = "","",VALUE(_xlpm.DataPoint)))</f>
        <v>1.72636989261131E-2</v>
      </c>
      <c r="G1735" s="4">
        <f>_xlfn.LET(
 _xlpm.DataPoint, _xlfn.XLOOKUP(Table4[[#This Row],[DAUID]],Census[ALT_GEO_CODE],Census[Percent_Of_Income_From_Goverment_Transfers],"",0),
 IF(_xlpm.DataPoint = "","",VALUE(_xlpm.DataPoint)))</f>
        <v>10.6</v>
      </c>
      <c r="H1735" s="4">
        <f>_xlfn.LET(
 _xlpm.DataPoint, _xlfn.XLOOKUP(Table4[[#This Row],[DAUID]],Census[ALT_GEO_CODE],Census[Percent_Renters],"",0),
 IF(_xlpm.DataPoint = "","",VALUE(_xlpm.DataPoint)))</f>
        <v>0</v>
      </c>
      <c r="I1735" s="3">
        <f>IFERROR(_xlfn.PERCENTRANK.INC(Table4[Proximity to groceries (PMD)],Table4[[#This Row],[Proximity to groceries (PMD)]]),"")</f>
        <v>0.39600000000000002</v>
      </c>
      <c r="J1735" s="3">
        <f>IFERROR(_xlfn.PERCENTRANK.INC(Table4[Percentage of income from government transfers (Census)],Table4[[#This Row],[Percentage of income from government transfers (Census)]]),"")</f>
        <v>0.33100000000000002</v>
      </c>
      <c r="K1735" s="3">
        <f>IFERROR(_xlfn.PERCENTRANK.INC(Table4[Percentage of households that are renting (Census)],Table4[[#This Row],[Percentage of households that are renting (Census)]]),"")</f>
        <v>0</v>
      </c>
      <c r="L17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36" spans="2:12" x14ac:dyDescent="0.65">
      <c r="B1736" s="3">
        <v>35212071004</v>
      </c>
      <c r="C1736" s="3">
        <v>35212071</v>
      </c>
      <c r="D1736" s="3">
        <v>117</v>
      </c>
      <c r="E1736" s="3">
        <v>426</v>
      </c>
      <c r="F1736" s="3">
        <f>_xlfn.LET(
 _xlpm.DataPoint, _xlfn.XLOOKUP(Table4[[#This Row],[DBUID]],PMD[DBUID],PMD[Indexed_Proximity_To_Groceries],"",0),
 IF(_xlpm.DataPoint = "","",VALUE(_xlpm.DataPoint)))</f>
        <v>2.0471487922374802E-2</v>
      </c>
      <c r="G1736" s="4">
        <f>_xlfn.LET(
 _xlpm.DataPoint, _xlfn.XLOOKUP(Table4[[#This Row],[DAUID]],Census[ALT_GEO_CODE],Census[Percent_Of_Income_From_Goverment_Transfers],"",0),
 IF(_xlpm.DataPoint = "","",VALUE(_xlpm.DataPoint)))</f>
        <v>10.6</v>
      </c>
      <c r="H1736" s="4">
        <f>_xlfn.LET(
 _xlpm.DataPoint, _xlfn.XLOOKUP(Table4[[#This Row],[DAUID]],Census[ALT_GEO_CODE],Census[Percent_Renters],"",0),
 IF(_xlpm.DataPoint = "","",VALUE(_xlpm.DataPoint)))</f>
        <v>0</v>
      </c>
      <c r="I1736" s="3">
        <f>IFERROR(_xlfn.PERCENTRANK.INC(Table4[Proximity to groceries (PMD)],Table4[[#This Row],[Proximity to groceries (PMD)]]),"")</f>
        <v>0.45400000000000001</v>
      </c>
      <c r="J1736" s="3">
        <f>IFERROR(_xlfn.PERCENTRANK.INC(Table4[Percentage of income from government transfers (Census)],Table4[[#This Row],[Percentage of income from government transfers (Census)]]),"")</f>
        <v>0.33100000000000002</v>
      </c>
      <c r="K1736" s="3">
        <f>IFERROR(_xlfn.PERCENTRANK.INC(Table4[Percentage of households that are renting (Census)],Table4[[#This Row],[Percentage of households that are renting (Census)]]),"")</f>
        <v>0</v>
      </c>
      <c r="L17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37" spans="2:12" x14ac:dyDescent="0.65">
      <c r="B1737" s="3">
        <v>35212072001</v>
      </c>
      <c r="C1737" s="3">
        <v>35212072</v>
      </c>
      <c r="D1737" s="3">
        <v>628</v>
      </c>
      <c r="E1737" s="3">
        <v>628</v>
      </c>
      <c r="F1737" s="3">
        <f>_xlfn.LET(
 _xlpm.DataPoint, _xlfn.XLOOKUP(Table4[[#This Row],[DBUID]],PMD[DBUID],PMD[Indexed_Proximity_To_Groceries],"",0),
 IF(_xlpm.DataPoint = "","",VALUE(_xlpm.DataPoint)))</f>
        <v>2.0848229557710499E-2</v>
      </c>
      <c r="G1737" s="4">
        <f>_xlfn.LET(
 _xlpm.DataPoint, _xlfn.XLOOKUP(Table4[[#This Row],[DAUID]],Census[ALT_GEO_CODE],Census[Percent_Of_Income_From_Goverment_Transfers],"",0),
 IF(_xlpm.DataPoint = "","",VALUE(_xlpm.DataPoint)))</f>
        <v>8.9</v>
      </c>
      <c r="H1737" s="4">
        <f>_xlfn.LET(
 _xlpm.DataPoint, _xlfn.XLOOKUP(Table4[[#This Row],[DAUID]],Census[ALT_GEO_CODE],Census[Percent_Renters],"",0),
 IF(_xlpm.DataPoint = "","",VALUE(_xlpm.DataPoint)))</f>
        <v>25</v>
      </c>
      <c r="I1737" s="3">
        <f>IFERROR(_xlfn.PERCENTRANK.INC(Table4[Proximity to groceries (PMD)],Table4[[#This Row],[Proximity to groceries (PMD)]]),"")</f>
        <v>0.46100000000000002</v>
      </c>
      <c r="J1737" s="3">
        <f>IFERROR(_xlfn.PERCENTRANK.INC(Table4[Percentage of income from government transfers (Census)],Table4[[#This Row],[Percentage of income from government transfers (Census)]]),"")</f>
        <v>0.13500000000000001</v>
      </c>
      <c r="K1737" s="3">
        <f>IFERROR(_xlfn.PERCENTRANK.INC(Table4[Percentage of households that are renting (Census)],Table4[[#This Row],[Percentage of households that are renting (Census)]]),"")</f>
        <v>0.84299999999999997</v>
      </c>
      <c r="L173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0.39438165282883403</v>
      </c>
    </row>
    <row r="1738" spans="2:12" x14ac:dyDescent="0.65">
      <c r="B1738" s="3">
        <v>35212084001</v>
      </c>
      <c r="C1738" s="3">
        <v>35212084</v>
      </c>
      <c r="D1738" s="3">
        <v>930</v>
      </c>
      <c r="E1738" s="3">
        <v>930</v>
      </c>
      <c r="F1738" s="3">
        <f>_xlfn.LET(
 _xlpm.DataPoint, _xlfn.XLOOKUP(Table4[[#This Row],[DBUID]],PMD[DBUID],PMD[Indexed_Proximity_To_Groceries],"",0),
 IF(_xlpm.DataPoint = "","",VALUE(_xlpm.DataPoint)))</f>
        <v>5.90497521078205E-2</v>
      </c>
      <c r="G1738" s="4">
        <f>_xlfn.LET(
 _xlpm.DataPoint, _xlfn.XLOOKUP(Table4[[#This Row],[DAUID]],Census[ALT_GEO_CODE],Census[Percent_Of_Income_From_Goverment_Transfers],"",0),
 IF(_xlpm.DataPoint = "","",VALUE(_xlpm.DataPoint)))</f>
        <v>21.2</v>
      </c>
      <c r="H1738" s="4">
        <f>_xlfn.LET(
 _xlpm.DataPoint, _xlfn.XLOOKUP(Table4[[#This Row],[DAUID]],Census[ALT_GEO_CODE],Census[Percent_Renters],"",0),
 IF(_xlpm.DataPoint = "","",VALUE(_xlpm.DataPoint)))</f>
        <v>23.9</v>
      </c>
      <c r="I1738" s="3">
        <f>IFERROR(_xlfn.PERCENTRANK.INC(Table4[Proximity to groceries (PMD)],Table4[[#This Row],[Proximity to groceries (PMD)]]),"")</f>
        <v>0.85799999999999998</v>
      </c>
      <c r="J1738" s="3">
        <f>IFERROR(_xlfn.PERCENTRANK.INC(Table4[Percentage of income from government transfers (Census)],Table4[[#This Row],[Percentage of income from government transfers (Census)]]),"")</f>
        <v>0.96699999999999997</v>
      </c>
      <c r="K1738" s="3">
        <f>IFERROR(_xlfn.PERCENTRANK.INC(Table4[Percentage of households that are renting (Census)],Table4[[#This Row],[Percentage of households that are renting (Census)]]),"")</f>
        <v>0.83299999999999996</v>
      </c>
      <c r="L173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0.48542254174604005</v>
      </c>
    </row>
    <row r="1739" spans="2:12" x14ac:dyDescent="0.65">
      <c r="B1739" s="3">
        <v>35212085001</v>
      </c>
      <c r="C1739" s="3">
        <v>35212085</v>
      </c>
      <c r="D1739" s="3">
        <v>650</v>
      </c>
      <c r="E1739" s="3">
        <v>650</v>
      </c>
      <c r="F1739" s="3">
        <f>_xlfn.LET(
 _xlpm.DataPoint, _xlfn.XLOOKUP(Table4[[#This Row],[DBUID]],PMD[DBUID],PMD[Indexed_Proximity_To_Groceries],"",0),
 IF(_xlpm.DataPoint = "","",VALUE(_xlpm.DataPoint)))</f>
        <v>5.0199442955339901E-2</v>
      </c>
      <c r="G1739" s="4">
        <f>_xlfn.LET(
 _xlpm.DataPoint, _xlfn.XLOOKUP(Table4[[#This Row],[DAUID]],Census[ALT_GEO_CODE],Census[Percent_Of_Income_From_Goverment_Transfers],"",0),
 IF(_xlpm.DataPoint = "","",VALUE(_xlpm.DataPoint)))</f>
        <v>16.2</v>
      </c>
      <c r="H1739" s="4">
        <f>_xlfn.LET(
 _xlpm.DataPoint, _xlfn.XLOOKUP(Table4[[#This Row],[DAUID]],Census[ALT_GEO_CODE],Census[Percent_Renters],"",0),
 IF(_xlpm.DataPoint = "","",VALUE(_xlpm.DataPoint)))</f>
        <v>23.5</v>
      </c>
      <c r="I1739" s="3">
        <f>IFERROR(_xlfn.PERCENTRANK.INC(Table4[Proximity to groceries (PMD)],Table4[[#This Row],[Proximity to groceries (PMD)]]),"")</f>
        <v>0.80400000000000005</v>
      </c>
      <c r="J1739" s="3">
        <f>IFERROR(_xlfn.PERCENTRANK.INC(Table4[Percentage of income from government transfers (Census)],Table4[[#This Row],[Percentage of income from government transfers (Census)]]),"")</f>
        <v>0.86399999999999999</v>
      </c>
      <c r="K1739" s="3">
        <f>IFERROR(_xlfn.PERCENTRANK.INC(Table4[Percentage of households that are renting (Census)],Table4[[#This Row],[Percentage of households that are renting (Census)]]),"")</f>
        <v>0.83099999999999996</v>
      </c>
      <c r="L173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0.52014402322290199</v>
      </c>
    </row>
    <row r="1740" spans="2:12" x14ac:dyDescent="0.65">
      <c r="B1740" s="3">
        <v>35212089001</v>
      </c>
      <c r="C1740" s="3">
        <v>35212089</v>
      </c>
      <c r="D1740" s="3">
        <v>77</v>
      </c>
      <c r="E1740" s="3">
        <v>2073</v>
      </c>
      <c r="F1740" s="3">
        <f>_xlfn.LET(
 _xlpm.DataPoint, _xlfn.XLOOKUP(Table4[[#This Row],[DBUID]],PMD[DBUID],PMD[Indexed_Proximity_To_Groceries],"",0),
 IF(_xlpm.DataPoint = "","",VALUE(_xlpm.DataPoint)))</f>
        <v>4.8631679267766702E-2</v>
      </c>
      <c r="G1740" s="4">
        <f>_xlfn.LET(
 _xlpm.DataPoint, _xlfn.XLOOKUP(Table4[[#This Row],[DAUID]],Census[ALT_GEO_CODE],Census[Percent_Of_Income_From_Goverment_Transfers],"",0),
 IF(_xlpm.DataPoint = "","",VALUE(_xlpm.DataPoint)))</f>
        <v>11</v>
      </c>
      <c r="H1740" s="4">
        <f>_xlfn.LET(
 _xlpm.DataPoint, _xlfn.XLOOKUP(Table4[[#This Row],[DAUID]],Census[ALT_GEO_CODE],Census[Percent_Renters],"",0),
 IF(_xlpm.DataPoint = "","",VALUE(_xlpm.DataPoint)))</f>
        <v>6.5</v>
      </c>
      <c r="I1740" s="3">
        <f>IFERROR(_xlfn.PERCENTRANK.INC(Table4[Proximity to groceries (PMD)],Table4[[#This Row],[Proximity to groceries (PMD)]]),"")</f>
        <v>0.79100000000000004</v>
      </c>
      <c r="J1740" s="3">
        <f>IFERROR(_xlfn.PERCENTRANK.INC(Table4[Percentage of income from government transfers (Census)],Table4[[#This Row],[Percentage of income from government transfers (Census)]]),"")</f>
        <v>0.38600000000000001</v>
      </c>
      <c r="K1740" s="3">
        <f>IFERROR(_xlfn.PERCENTRANK.INC(Table4[Percentage of households that are renting (Census)],Table4[[#This Row],[Percentage of households that are renting (Census)]]),"")</f>
        <v>0.14899999999999999</v>
      </c>
      <c r="L17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41" spans="2:12" x14ac:dyDescent="0.65">
      <c r="B1741" s="3">
        <v>35212089002</v>
      </c>
      <c r="C1741" s="3">
        <v>35212089</v>
      </c>
      <c r="D1741" s="3">
        <v>217</v>
      </c>
      <c r="E1741" s="3">
        <v>2073</v>
      </c>
      <c r="F1741" s="3">
        <f>_xlfn.LET(
 _xlpm.DataPoint, _xlfn.XLOOKUP(Table4[[#This Row],[DBUID]],PMD[DBUID],PMD[Indexed_Proximity_To_Groceries],"",0),
 IF(_xlpm.DataPoint = "","",VALUE(_xlpm.DataPoint)))</f>
        <v>1.6202505155072398E-2</v>
      </c>
      <c r="G1741" s="4">
        <f>_xlfn.LET(
 _xlpm.DataPoint, _xlfn.XLOOKUP(Table4[[#This Row],[DAUID]],Census[ALT_GEO_CODE],Census[Percent_Of_Income_From_Goverment_Transfers],"",0),
 IF(_xlpm.DataPoint = "","",VALUE(_xlpm.DataPoint)))</f>
        <v>11</v>
      </c>
      <c r="H1741" s="4">
        <f>_xlfn.LET(
 _xlpm.DataPoint, _xlfn.XLOOKUP(Table4[[#This Row],[DAUID]],Census[ALT_GEO_CODE],Census[Percent_Renters],"",0),
 IF(_xlpm.DataPoint = "","",VALUE(_xlpm.DataPoint)))</f>
        <v>6.5</v>
      </c>
      <c r="I1741" s="3">
        <f>IFERROR(_xlfn.PERCENTRANK.INC(Table4[Proximity to groceries (PMD)],Table4[[#This Row],[Proximity to groceries (PMD)]]),"")</f>
        <v>0.372</v>
      </c>
      <c r="J1741" s="3">
        <f>IFERROR(_xlfn.PERCENTRANK.INC(Table4[Percentage of income from government transfers (Census)],Table4[[#This Row],[Percentage of income from government transfers (Census)]]),"")</f>
        <v>0.38600000000000001</v>
      </c>
      <c r="K1741" s="3">
        <f>IFERROR(_xlfn.PERCENTRANK.INC(Table4[Percentage of households that are renting (Census)],Table4[[#This Row],[Percentage of households that are renting (Census)]]),"")</f>
        <v>0.14899999999999999</v>
      </c>
      <c r="L17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42" spans="2:12" x14ac:dyDescent="0.65">
      <c r="B1742" s="3">
        <v>35212089003</v>
      </c>
      <c r="C1742" s="3">
        <v>35212089</v>
      </c>
      <c r="D1742" s="3">
        <v>140</v>
      </c>
      <c r="E1742" s="3">
        <v>2073</v>
      </c>
      <c r="F1742" s="3">
        <f>_xlfn.LET(
 _xlpm.DataPoint, _xlfn.XLOOKUP(Table4[[#This Row],[DBUID]],PMD[DBUID],PMD[Indexed_Proximity_To_Groceries],"",0),
 IF(_xlpm.DataPoint = "","",VALUE(_xlpm.DataPoint)))</f>
        <v>6.3959484190332594E-2</v>
      </c>
      <c r="G1742" s="4">
        <f>_xlfn.LET(
 _xlpm.DataPoint, _xlfn.XLOOKUP(Table4[[#This Row],[DAUID]],Census[ALT_GEO_CODE],Census[Percent_Of_Income_From_Goverment_Transfers],"",0),
 IF(_xlpm.DataPoint = "","",VALUE(_xlpm.DataPoint)))</f>
        <v>11</v>
      </c>
      <c r="H1742" s="4">
        <f>_xlfn.LET(
 _xlpm.DataPoint, _xlfn.XLOOKUP(Table4[[#This Row],[DAUID]],Census[ALT_GEO_CODE],Census[Percent_Renters],"",0),
 IF(_xlpm.DataPoint = "","",VALUE(_xlpm.DataPoint)))</f>
        <v>6.5</v>
      </c>
      <c r="I1742" s="3">
        <f>IFERROR(_xlfn.PERCENTRANK.INC(Table4[Proximity to groceries (PMD)],Table4[[#This Row],[Proximity to groceries (PMD)]]),"")</f>
        <v>0.88200000000000001</v>
      </c>
      <c r="J1742" s="3">
        <f>IFERROR(_xlfn.PERCENTRANK.INC(Table4[Percentage of income from government transfers (Census)],Table4[[#This Row],[Percentage of income from government transfers (Census)]]),"")</f>
        <v>0.38600000000000001</v>
      </c>
      <c r="K1742" s="3">
        <f>IFERROR(_xlfn.PERCENTRANK.INC(Table4[Percentage of households that are renting (Census)],Table4[[#This Row],[Percentage of households that are renting (Census)]]),"")</f>
        <v>0.14899999999999999</v>
      </c>
      <c r="L17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43" spans="2:12" x14ac:dyDescent="0.65">
      <c r="B1743" s="3">
        <v>35212089004</v>
      </c>
      <c r="C1743" s="3">
        <v>35212089</v>
      </c>
      <c r="D1743" s="3">
        <v>108</v>
      </c>
      <c r="E1743" s="3">
        <v>2073</v>
      </c>
      <c r="F1743" s="3">
        <f>_xlfn.LET(
 _xlpm.DataPoint, _xlfn.XLOOKUP(Table4[[#This Row],[DBUID]],PMD[DBUID],PMD[Indexed_Proximity_To_Groceries],"",0),
 IF(_xlpm.DataPoint = "","",VALUE(_xlpm.DataPoint)))</f>
        <v>1.86587970021647E-2</v>
      </c>
      <c r="G1743" s="4">
        <f>_xlfn.LET(
 _xlpm.DataPoint, _xlfn.XLOOKUP(Table4[[#This Row],[DAUID]],Census[ALT_GEO_CODE],Census[Percent_Of_Income_From_Goverment_Transfers],"",0),
 IF(_xlpm.DataPoint = "","",VALUE(_xlpm.DataPoint)))</f>
        <v>11</v>
      </c>
      <c r="H1743" s="4">
        <f>_xlfn.LET(
 _xlpm.DataPoint, _xlfn.XLOOKUP(Table4[[#This Row],[DAUID]],Census[ALT_GEO_CODE],Census[Percent_Renters],"",0),
 IF(_xlpm.DataPoint = "","",VALUE(_xlpm.DataPoint)))</f>
        <v>6.5</v>
      </c>
      <c r="I1743" s="3">
        <f>IFERROR(_xlfn.PERCENTRANK.INC(Table4[Proximity to groceries (PMD)],Table4[[#This Row],[Proximity to groceries (PMD)]]),"")</f>
        <v>0.42499999999999999</v>
      </c>
      <c r="J1743" s="3">
        <f>IFERROR(_xlfn.PERCENTRANK.INC(Table4[Percentage of income from government transfers (Census)],Table4[[#This Row],[Percentage of income from government transfers (Census)]]),"")</f>
        <v>0.38600000000000001</v>
      </c>
      <c r="K1743" s="3">
        <f>IFERROR(_xlfn.PERCENTRANK.INC(Table4[Percentage of households that are renting (Census)],Table4[[#This Row],[Percentage of households that are renting (Census)]]),"")</f>
        <v>0.14899999999999999</v>
      </c>
      <c r="L17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44" spans="2:12" x14ac:dyDescent="0.65">
      <c r="B1744" s="3">
        <v>35212089005</v>
      </c>
      <c r="C1744" s="3">
        <v>35212089</v>
      </c>
      <c r="D1744" s="3">
        <v>113</v>
      </c>
      <c r="E1744" s="3">
        <v>2073</v>
      </c>
      <c r="F1744" s="3">
        <f>_xlfn.LET(
 _xlpm.DataPoint, _xlfn.XLOOKUP(Table4[[#This Row],[DBUID]],PMD[DBUID],PMD[Indexed_Proximity_To_Groceries],"",0),
 IF(_xlpm.DataPoint = "","",VALUE(_xlpm.DataPoint)))</f>
        <v>5.4507590028019498E-2</v>
      </c>
      <c r="G1744" s="4">
        <f>_xlfn.LET(
 _xlpm.DataPoint, _xlfn.XLOOKUP(Table4[[#This Row],[DAUID]],Census[ALT_GEO_CODE],Census[Percent_Of_Income_From_Goverment_Transfers],"",0),
 IF(_xlpm.DataPoint = "","",VALUE(_xlpm.DataPoint)))</f>
        <v>11</v>
      </c>
      <c r="H1744" s="4">
        <f>_xlfn.LET(
 _xlpm.DataPoint, _xlfn.XLOOKUP(Table4[[#This Row],[DAUID]],Census[ALT_GEO_CODE],Census[Percent_Renters],"",0),
 IF(_xlpm.DataPoint = "","",VALUE(_xlpm.DataPoint)))</f>
        <v>6.5</v>
      </c>
      <c r="I1744" s="3">
        <f>IFERROR(_xlfn.PERCENTRANK.INC(Table4[Proximity to groceries (PMD)],Table4[[#This Row],[Proximity to groceries (PMD)]]),"")</f>
        <v>0.83099999999999996</v>
      </c>
      <c r="J1744" s="3">
        <f>IFERROR(_xlfn.PERCENTRANK.INC(Table4[Percentage of income from government transfers (Census)],Table4[[#This Row],[Percentage of income from government transfers (Census)]]),"")</f>
        <v>0.38600000000000001</v>
      </c>
      <c r="K1744" s="3">
        <f>IFERROR(_xlfn.PERCENTRANK.INC(Table4[Percentage of households that are renting (Census)],Table4[[#This Row],[Percentage of households that are renting (Census)]]),"")</f>
        <v>0.14899999999999999</v>
      </c>
      <c r="L17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45" spans="2:12" x14ac:dyDescent="0.65">
      <c r="B1745" s="3">
        <v>35212089006</v>
      </c>
      <c r="C1745" s="3">
        <v>35212089</v>
      </c>
      <c r="D1745" s="3">
        <v>253</v>
      </c>
      <c r="E1745" s="3">
        <v>2073</v>
      </c>
      <c r="F1745" s="3">
        <f>_xlfn.LET(
 _xlpm.DataPoint, _xlfn.XLOOKUP(Table4[[#This Row],[DBUID]],PMD[DBUID],PMD[Indexed_Proximity_To_Groceries],"",0),
 IF(_xlpm.DataPoint = "","",VALUE(_xlpm.DataPoint)))</f>
        <v>6.4158416465529694E-2</v>
      </c>
      <c r="G1745" s="4">
        <f>_xlfn.LET(
 _xlpm.DataPoint, _xlfn.XLOOKUP(Table4[[#This Row],[DAUID]],Census[ALT_GEO_CODE],Census[Percent_Of_Income_From_Goverment_Transfers],"",0),
 IF(_xlpm.DataPoint = "","",VALUE(_xlpm.DataPoint)))</f>
        <v>11</v>
      </c>
      <c r="H1745" s="4">
        <f>_xlfn.LET(
 _xlpm.DataPoint, _xlfn.XLOOKUP(Table4[[#This Row],[DAUID]],Census[ALT_GEO_CODE],Census[Percent_Renters],"",0),
 IF(_xlpm.DataPoint = "","",VALUE(_xlpm.DataPoint)))</f>
        <v>6.5</v>
      </c>
      <c r="I1745" s="3">
        <f>IFERROR(_xlfn.PERCENTRANK.INC(Table4[Proximity to groceries (PMD)],Table4[[#This Row],[Proximity to groceries (PMD)]]),"")</f>
        <v>0.88500000000000001</v>
      </c>
      <c r="J1745" s="3">
        <f>IFERROR(_xlfn.PERCENTRANK.INC(Table4[Percentage of income from government transfers (Census)],Table4[[#This Row],[Percentage of income from government transfers (Census)]]),"")</f>
        <v>0.38600000000000001</v>
      </c>
      <c r="K1745" s="3">
        <f>IFERROR(_xlfn.PERCENTRANK.INC(Table4[Percentage of households that are renting (Census)],Table4[[#This Row],[Percentage of households that are renting (Census)]]),"")</f>
        <v>0.14899999999999999</v>
      </c>
      <c r="L17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46" spans="2:12" x14ac:dyDescent="0.65">
      <c r="B1746" s="3">
        <v>35212089007</v>
      </c>
      <c r="C1746" s="3">
        <v>35212089</v>
      </c>
      <c r="D1746" s="3">
        <v>461</v>
      </c>
      <c r="E1746" s="3">
        <v>2073</v>
      </c>
      <c r="F1746" s="3">
        <f>_xlfn.LET(
 _xlpm.DataPoint, _xlfn.XLOOKUP(Table4[[#This Row],[DBUID]],PMD[DBUID],PMD[Indexed_Proximity_To_Groceries],"",0),
 IF(_xlpm.DataPoint = "","",VALUE(_xlpm.DataPoint)))</f>
        <v>4.7465234080516103E-2</v>
      </c>
      <c r="G1746" s="4">
        <f>_xlfn.LET(
 _xlpm.DataPoint, _xlfn.XLOOKUP(Table4[[#This Row],[DAUID]],Census[ALT_GEO_CODE],Census[Percent_Of_Income_From_Goverment_Transfers],"",0),
 IF(_xlpm.DataPoint = "","",VALUE(_xlpm.DataPoint)))</f>
        <v>11</v>
      </c>
      <c r="H1746" s="4">
        <f>_xlfn.LET(
 _xlpm.DataPoint, _xlfn.XLOOKUP(Table4[[#This Row],[DAUID]],Census[ALT_GEO_CODE],Census[Percent_Renters],"",0),
 IF(_xlpm.DataPoint = "","",VALUE(_xlpm.DataPoint)))</f>
        <v>6.5</v>
      </c>
      <c r="I1746" s="3">
        <f>IFERROR(_xlfn.PERCENTRANK.INC(Table4[Proximity to groceries (PMD)],Table4[[#This Row],[Proximity to groceries (PMD)]]),"")</f>
        <v>0.78100000000000003</v>
      </c>
      <c r="J1746" s="3">
        <f>IFERROR(_xlfn.PERCENTRANK.INC(Table4[Percentage of income from government transfers (Census)],Table4[[#This Row],[Percentage of income from government transfers (Census)]]),"")</f>
        <v>0.38600000000000001</v>
      </c>
      <c r="K1746" s="3">
        <f>IFERROR(_xlfn.PERCENTRANK.INC(Table4[Percentage of households that are renting (Census)],Table4[[#This Row],[Percentage of households that are renting (Census)]]),"")</f>
        <v>0.14899999999999999</v>
      </c>
      <c r="L174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0.23266937825301348</v>
      </c>
    </row>
    <row r="1747" spans="2:12" x14ac:dyDescent="0.65">
      <c r="B1747" s="3">
        <v>35212089008</v>
      </c>
      <c r="C1747" s="3">
        <v>35212089</v>
      </c>
      <c r="D1747" s="3">
        <v>304</v>
      </c>
      <c r="E1747" s="3">
        <v>2073</v>
      </c>
      <c r="F1747" s="3">
        <f>_xlfn.LET(
 _xlpm.DataPoint, _xlfn.XLOOKUP(Table4[[#This Row],[DBUID]],PMD[DBUID],PMD[Indexed_Proximity_To_Groceries],"",0),
 IF(_xlpm.DataPoint = "","",VALUE(_xlpm.DataPoint)))</f>
        <v>5.5020848637857597E-2</v>
      </c>
      <c r="G1747" s="4">
        <f>_xlfn.LET(
 _xlpm.DataPoint, _xlfn.XLOOKUP(Table4[[#This Row],[DAUID]],Census[ALT_GEO_CODE],Census[Percent_Of_Income_From_Goverment_Transfers],"",0),
 IF(_xlpm.DataPoint = "","",VALUE(_xlpm.DataPoint)))</f>
        <v>11</v>
      </c>
      <c r="H1747" s="4">
        <f>_xlfn.LET(
 _xlpm.DataPoint, _xlfn.XLOOKUP(Table4[[#This Row],[DAUID]],Census[ALT_GEO_CODE],Census[Percent_Renters],"",0),
 IF(_xlpm.DataPoint = "","",VALUE(_xlpm.DataPoint)))</f>
        <v>6.5</v>
      </c>
      <c r="I1747" s="3">
        <f>IFERROR(_xlfn.PERCENTRANK.INC(Table4[Proximity to groceries (PMD)],Table4[[#This Row],[Proximity to groceries (PMD)]]),"")</f>
        <v>0.83599999999999997</v>
      </c>
      <c r="J1747" s="3">
        <f>IFERROR(_xlfn.PERCENTRANK.INC(Table4[Percentage of income from government transfers (Census)],Table4[[#This Row],[Percentage of income from government transfers (Census)]]),"")</f>
        <v>0.38600000000000001</v>
      </c>
      <c r="K1747" s="3">
        <f>IFERROR(_xlfn.PERCENTRANK.INC(Table4[Percentage of households that are renting (Census)],Table4[[#This Row],[Percentage of households that are renting (Census)]]),"")</f>
        <v>0.14899999999999999</v>
      </c>
      <c r="L174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0.21128685257422888</v>
      </c>
    </row>
    <row r="1748" spans="2:12" x14ac:dyDescent="0.65">
      <c r="B1748" s="3">
        <v>35212089009</v>
      </c>
      <c r="C1748" s="3">
        <v>35212089</v>
      </c>
      <c r="D1748" s="3">
        <v>400</v>
      </c>
      <c r="E1748" s="3">
        <v>2073</v>
      </c>
      <c r="F1748" s="3">
        <f>_xlfn.LET(
 _xlpm.DataPoint, _xlfn.XLOOKUP(Table4[[#This Row],[DBUID]],PMD[DBUID],PMD[Indexed_Proximity_To_Groceries],"",0),
 IF(_xlpm.DataPoint = "","",VALUE(_xlpm.DataPoint)))</f>
        <v>5.9843319627216798E-2</v>
      </c>
      <c r="G1748" s="4">
        <f>_xlfn.LET(
 _xlpm.DataPoint, _xlfn.XLOOKUP(Table4[[#This Row],[DAUID]],Census[ALT_GEO_CODE],Census[Percent_Of_Income_From_Goverment_Transfers],"",0),
 IF(_xlpm.DataPoint = "","",VALUE(_xlpm.DataPoint)))</f>
        <v>11</v>
      </c>
      <c r="H1748" s="4">
        <f>_xlfn.LET(
 _xlpm.DataPoint, _xlfn.XLOOKUP(Table4[[#This Row],[DAUID]],Census[ALT_GEO_CODE],Census[Percent_Renters],"",0),
 IF(_xlpm.DataPoint = "","",VALUE(_xlpm.DataPoint)))</f>
        <v>6.5</v>
      </c>
      <c r="I1748" s="3">
        <f>IFERROR(_xlfn.PERCENTRANK.INC(Table4[Proximity to groceries (PMD)],Table4[[#This Row],[Proximity to groceries (PMD)]]),"")</f>
        <v>0.86299999999999999</v>
      </c>
      <c r="J1748" s="3">
        <f>IFERROR(_xlfn.PERCENTRANK.INC(Table4[Percentage of income from government transfers (Census)],Table4[[#This Row],[Percentage of income from government transfers (Census)]]),"")</f>
        <v>0.38600000000000001</v>
      </c>
      <c r="K1748" s="3">
        <f>IFERROR(_xlfn.PERCENTRANK.INC(Table4[Percentage of households that are renting (Census)],Table4[[#This Row],[Percentage of households that are renting (Census)]]),"")</f>
        <v>0.14899999999999999</v>
      </c>
      <c r="L174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0.19899005867696548</v>
      </c>
    </row>
    <row r="1749" spans="2:12" x14ac:dyDescent="0.65">
      <c r="B1749" s="3">
        <v>35212090001</v>
      </c>
      <c r="C1749" s="3">
        <v>35212090</v>
      </c>
      <c r="D1749" s="3">
        <v>489</v>
      </c>
      <c r="E1749" s="3">
        <v>2242</v>
      </c>
      <c r="F1749" s="3">
        <f>_xlfn.LET(
 _xlpm.DataPoint, _xlfn.XLOOKUP(Table4[[#This Row],[DBUID]],PMD[DBUID],PMD[Indexed_Proximity_To_Groceries],"",0),
 IF(_xlpm.DataPoint = "","",VALUE(_xlpm.DataPoint)))</f>
        <v>0.17192984497717351</v>
      </c>
      <c r="G1749" s="4">
        <f>_xlfn.LET(
 _xlpm.DataPoint, _xlfn.XLOOKUP(Table4[[#This Row],[DAUID]],Census[ALT_GEO_CODE],Census[Percent_Of_Income_From_Goverment_Transfers],"",0),
 IF(_xlpm.DataPoint = "","",VALUE(_xlpm.DataPoint)))</f>
        <v>9.6</v>
      </c>
      <c r="H1749" s="4">
        <f>_xlfn.LET(
 _xlpm.DataPoint, _xlfn.XLOOKUP(Table4[[#This Row],[DAUID]],Census[ALT_GEO_CODE],Census[Percent_Renters],"",0),
 IF(_xlpm.DataPoint = "","",VALUE(_xlpm.DataPoint)))</f>
        <v>5</v>
      </c>
      <c r="I1749" s="3">
        <f>IFERROR(_xlfn.PERCENTRANK.INC(Table4[Proximity to groceries (PMD)],Table4[[#This Row],[Proximity to groceries (PMD)]]),"")</f>
        <v>0.99099999999999999</v>
      </c>
      <c r="J1749" s="3">
        <f>IFERROR(_xlfn.PERCENTRANK.INC(Table4[Percentage of income from government transfers (Census)],Table4[[#This Row],[Percentage of income from government transfers (Census)]]),"")</f>
        <v>0.23400000000000001</v>
      </c>
      <c r="K1749" s="3">
        <f>IFERROR(_xlfn.PERCENTRANK.INC(Table4[Percentage of households that are renting (Census)],Table4[[#This Row],[Percentage of households that are renting (Census)]]),"")</f>
        <v>8.4000000000000005E-2</v>
      </c>
      <c r="L174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5.6136571424112575E-2</v>
      </c>
    </row>
    <row r="1750" spans="2:12" x14ac:dyDescent="0.65">
      <c r="B1750" s="3">
        <v>35212090002</v>
      </c>
      <c r="C1750" s="3">
        <v>35212090</v>
      </c>
      <c r="D1750" s="3">
        <v>102</v>
      </c>
      <c r="E1750" s="3">
        <v>2242</v>
      </c>
      <c r="F1750" s="3">
        <f>_xlfn.LET(
 _xlpm.DataPoint, _xlfn.XLOOKUP(Table4[[#This Row],[DBUID]],PMD[DBUID],PMD[Indexed_Proximity_To_Groceries],"",0),
 IF(_xlpm.DataPoint = "","",VALUE(_xlpm.DataPoint)))</f>
        <v>5.9766823345085103E-2</v>
      </c>
      <c r="G1750" s="4">
        <f>_xlfn.LET(
 _xlpm.DataPoint, _xlfn.XLOOKUP(Table4[[#This Row],[DAUID]],Census[ALT_GEO_CODE],Census[Percent_Of_Income_From_Goverment_Transfers],"",0),
 IF(_xlpm.DataPoint = "","",VALUE(_xlpm.DataPoint)))</f>
        <v>9.6</v>
      </c>
      <c r="H1750" s="4">
        <f>_xlfn.LET(
 _xlpm.DataPoint, _xlfn.XLOOKUP(Table4[[#This Row],[DAUID]],Census[ALT_GEO_CODE],Census[Percent_Renters],"",0),
 IF(_xlpm.DataPoint = "","",VALUE(_xlpm.DataPoint)))</f>
        <v>5</v>
      </c>
      <c r="I1750" s="3">
        <f>IFERROR(_xlfn.PERCENTRANK.INC(Table4[Proximity to groceries (PMD)],Table4[[#This Row],[Proximity to groceries (PMD)]]),"")</f>
        <v>0.86199999999999999</v>
      </c>
      <c r="J1750" s="3">
        <f>IFERROR(_xlfn.PERCENTRANK.INC(Table4[Percentage of income from government transfers (Census)],Table4[[#This Row],[Percentage of income from government transfers (Census)]]),"")</f>
        <v>0.23400000000000001</v>
      </c>
      <c r="K1750" s="3">
        <f>IFERROR(_xlfn.PERCENTRANK.INC(Table4[Percentage of households that are renting (Census)],Table4[[#This Row],[Percentage of households that are renting (Census)]]),"")</f>
        <v>8.4000000000000005E-2</v>
      </c>
      <c r="L17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51" spans="2:12" x14ac:dyDescent="0.65">
      <c r="B1751" s="3">
        <v>35212090003</v>
      </c>
      <c r="C1751" s="3">
        <v>35212090</v>
      </c>
      <c r="D1751" s="3">
        <v>110</v>
      </c>
      <c r="E1751" s="3">
        <v>2242</v>
      </c>
      <c r="F1751" s="3">
        <f>_xlfn.LET(
 _xlpm.DataPoint, _xlfn.XLOOKUP(Table4[[#This Row],[DBUID]],PMD[DBUID],PMD[Indexed_Proximity_To_Groceries],"",0),
 IF(_xlpm.DataPoint = "","",VALUE(_xlpm.DataPoint)))</f>
        <v>9.8141202519432993E-2</v>
      </c>
      <c r="G1751" s="4">
        <f>_xlfn.LET(
 _xlpm.DataPoint, _xlfn.XLOOKUP(Table4[[#This Row],[DAUID]],Census[ALT_GEO_CODE],Census[Percent_Of_Income_From_Goverment_Transfers],"",0),
 IF(_xlpm.DataPoint = "","",VALUE(_xlpm.DataPoint)))</f>
        <v>9.6</v>
      </c>
      <c r="H1751" s="4">
        <f>_xlfn.LET(
 _xlpm.DataPoint, _xlfn.XLOOKUP(Table4[[#This Row],[DAUID]],Census[ALT_GEO_CODE],Census[Percent_Renters],"",0),
 IF(_xlpm.DataPoint = "","",VALUE(_xlpm.DataPoint)))</f>
        <v>5</v>
      </c>
      <c r="I1751" s="3">
        <f>IFERROR(_xlfn.PERCENTRANK.INC(Table4[Proximity to groceries (PMD)],Table4[[#This Row],[Proximity to groceries (PMD)]]),"")</f>
        <v>0.96099999999999997</v>
      </c>
      <c r="J1751" s="3">
        <f>IFERROR(_xlfn.PERCENTRANK.INC(Table4[Percentage of income from government transfers (Census)],Table4[[#This Row],[Percentage of income from government transfers (Census)]]),"")</f>
        <v>0.23400000000000001</v>
      </c>
      <c r="K1751" s="3">
        <f>IFERROR(_xlfn.PERCENTRANK.INC(Table4[Percentage of households that are renting (Census)],Table4[[#This Row],[Percentage of households that are renting (Census)]]),"")</f>
        <v>8.4000000000000005E-2</v>
      </c>
      <c r="L17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52" spans="2:12" x14ac:dyDescent="0.65">
      <c r="B1752" s="3">
        <v>35212090004</v>
      </c>
      <c r="C1752" s="3">
        <v>35212090</v>
      </c>
      <c r="D1752" s="3">
        <v>151</v>
      </c>
      <c r="E1752" s="3">
        <v>2242</v>
      </c>
      <c r="F1752" s="3">
        <f>_xlfn.LET(
 _xlpm.DataPoint, _xlfn.XLOOKUP(Table4[[#This Row],[DBUID]],PMD[DBUID],PMD[Indexed_Proximity_To_Groceries],"",0),
 IF(_xlpm.DataPoint = "","",VALUE(_xlpm.DataPoint)))</f>
        <v>0.1095002450768294</v>
      </c>
      <c r="G1752" s="4">
        <f>_xlfn.LET(
 _xlpm.DataPoint, _xlfn.XLOOKUP(Table4[[#This Row],[DAUID]],Census[ALT_GEO_CODE],Census[Percent_Of_Income_From_Goverment_Transfers],"",0),
 IF(_xlpm.DataPoint = "","",VALUE(_xlpm.DataPoint)))</f>
        <v>9.6</v>
      </c>
      <c r="H1752" s="4">
        <f>_xlfn.LET(
 _xlpm.DataPoint, _xlfn.XLOOKUP(Table4[[#This Row],[DAUID]],Census[ALT_GEO_CODE],Census[Percent_Renters],"",0),
 IF(_xlpm.DataPoint = "","",VALUE(_xlpm.DataPoint)))</f>
        <v>5</v>
      </c>
      <c r="I1752" s="3">
        <f>IFERROR(_xlfn.PERCENTRANK.INC(Table4[Proximity to groceries (PMD)],Table4[[#This Row],[Proximity to groceries (PMD)]]),"")</f>
        <v>0.97199999999999998</v>
      </c>
      <c r="J1752" s="3">
        <f>IFERROR(_xlfn.PERCENTRANK.INC(Table4[Percentage of income from government transfers (Census)],Table4[[#This Row],[Percentage of income from government transfers (Census)]]),"")</f>
        <v>0.23400000000000001</v>
      </c>
      <c r="K1752" s="3">
        <f>IFERROR(_xlfn.PERCENTRANK.INC(Table4[Percentage of households that are renting (Census)],Table4[[#This Row],[Percentage of households that are renting (Census)]]),"")</f>
        <v>8.4000000000000005E-2</v>
      </c>
      <c r="L17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53" spans="2:12" x14ac:dyDescent="0.65">
      <c r="B1753" s="3">
        <v>35212090005</v>
      </c>
      <c r="C1753" s="3">
        <v>35212090</v>
      </c>
      <c r="D1753" s="3">
        <v>82</v>
      </c>
      <c r="E1753" s="3">
        <v>2242</v>
      </c>
      <c r="F1753" s="3">
        <f>_xlfn.LET(
 _xlpm.DataPoint, _xlfn.XLOOKUP(Table4[[#This Row],[DBUID]],PMD[DBUID],PMD[Indexed_Proximity_To_Groceries],"",0),
 IF(_xlpm.DataPoint = "","",VALUE(_xlpm.DataPoint)))</f>
        <v>2.86333877235866E-2</v>
      </c>
      <c r="G1753" s="4">
        <f>_xlfn.LET(
 _xlpm.DataPoint, _xlfn.XLOOKUP(Table4[[#This Row],[DAUID]],Census[ALT_GEO_CODE],Census[Percent_Of_Income_From_Goverment_Transfers],"",0),
 IF(_xlpm.DataPoint = "","",VALUE(_xlpm.DataPoint)))</f>
        <v>9.6</v>
      </c>
      <c r="H1753" s="4">
        <f>_xlfn.LET(
 _xlpm.DataPoint, _xlfn.XLOOKUP(Table4[[#This Row],[DAUID]],Census[ALT_GEO_CODE],Census[Percent_Renters],"",0),
 IF(_xlpm.DataPoint = "","",VALUE(_xlpm.DataPoint)))</f>
        <v>5</v>
      </c>
      <c r="I1753" s="3">
        <f>IFERROR(_xlfn.PERCENTRANK.INC(Table4[Proximity to groceries (PMD)],Table4[[#This Row],[Proximity to groceries (PMD)]]),"")</f>
        <v>0.57999999999999996</v>
      </c>
      <c r="J1753" s="3">
        <f>IFERROR(_xlfn.PERCENTRANK.INC(Table4[Percentage of income from government transfers (Census)],Table4[[#This Row],[Percentage of income from government transfers (Census)]]),"")</f>
        <v>0.23400000000000001</v>
      </c>
      <c r="K1753" s="3">
        <f>IFERROR(_xlfn.PERCENTRANK.INC(Table4[Percentage of households that are renting (Census)],Table4[[#This Row],[Percentage of households that are renting (Census)]]),"")</f>
        <v>8.4000000000000005E-2</v>
      </c>
      <c r="L17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54" spans="2:12" x14ac:dyDescent="0.65">
      <c r="B1754" s="3">
        <v>35212090006</v>
      </c>
      <c r="C1754" s="3">
        <v>35212090</v>
      </c>
      <c r="D1754" s="3">
        <v>729</v>
      </c>
      <c r="E1754" s="3">
        <v>2242</v>
      </c>
      <c r="F1754" s="3">
        <f>_xlfn.LET(
 _xlpm.DataPoint, _xlfn.XLOOKUP(Table4[[#This Row],[DBUID]],PMD[DBUID],PMD[Indexed_Proximity_To_Groceries],"",0),
 IF(_xlpm.DataPoint = "","",VALUE(_xlpm.DataPoint)))</f>
        <v>0.10954482550491219</v>
      </c>
      <c r="G1754" s="4">
        <f>_xlfn.LET(
 _xlpm.DataPoint, _xlfn.XLOOKUP(Table4[[#This Row],[DAUID]],Census[ALT_GEO_CODE],Census[Percent_Of_Income_From_Goverment_Transfers],"",0),
 IF(_xlpm.DataPoint = "","",VALUE(_xlpm.DataPoint)))</f>
        <v>9.6</v>
      </c>
      <c r="H1754" s="4">
        <f>_xlfn.LET(
 _xlpm.DataPoint, _xlfn.XLOOKUP(Table4[[#This Row],[DAUID]],Census[ALT_GEO_CODE],Census[Percent_Renters],"",0),
 IF(_xlpm.DataPoint = "","",VALUE(_xlpm.DataPoint)))</f>
        <v>5</v>
      </c>
      <c r="I1754" s="3">
        <f>IFERROR(_xlfn.PERCENTRANK.INC(Table4[Proximity to groceries (PMD)],Table4[[#This Row],[Proximity to groceries (PMD)]]),"")</f>
        <v>0.97199999999999998</v>
      </c>
      <c r="J1754" s="3">
        <f>IFERROR(_xlfn.PERCENTRANK.INC(Table4[Percentage of income from government transfers (Census)],Table4[[#This Row],[Percentage of income from government transfers (Census)]]),"")</f>
        <v>0.23400000000000001</v>
      </c>
      <c r="K1754" s="3">
        <f>IFERROR(_xlfn.PERCENTRANK.INC(Table4[Percentage of households that are renting (Census)],Table4[[#This Row],[Percentage of households that are renting (Census)]]),"")</f>
        <v>8.4000000000000005E-2</v>
      </c>
      <c r="L175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8.1950396333194855E-2</v>
      </c>
    </row>
    <row r="1755" spans="2:12" x14ac:dyDescent="0.65">
      <c r="B1755" s="3">
        <v>35212090007</v>
      </c>
      <c r="C1755" s="3">
        <v>35212090</v>
      </c>
      <c r="D1755" s="3">
        <v>109</v>
      </c>
      <c r="E1755" s="3">
        <v>2242</v>
      </c>
      <c r="F1755" s="3">
        <f>_xlfn.LET(
 _xlpm.DataPoint, _xlfn.XLOOKUP(Table4[[#This Row],[DBUID]],PMD[DBUID],PMD[Indexed_Proximity_To_Groceries],"",0),
 IF(_xlpm.DataPoint = "","",VALUE(_xlpm.DataPoint)))</f>
        <v>4.9899539409431697E-2</v>
      </c>
      <c r="G1755" s="4">
        <f>_xlfn.LET(
 _xlpm.DataPoint, _xlfn.XLOOKUP(Table4[[#This Row],[DAUID]],Census[ALT_GEO_CODE],Census[Percent_Of_Income_From_Goverment_Transfers],"",0),
 IF(_xlpm.DataPoint = "","",VALUE(_xlpm.DataPoint)))</f>
        <v>9.6</v>
      </c>
      <c r="H1755" s="4">
        <f>_xlfn.LET(
 _xlpm.DataPoint, _xlfn.XLOOKUP(Table4[[#This Row],[DAUID]],Census[ALT_GEO_CODE],Census[Percent_Renters],"",0),
 IF(_xlpm.DataPoint = "","",VALUE(_xlpm.DataPoint)))</f>
        <v>5</v>
      </c>
      <c r="I1755" s="3">
        <f>IFERROR(_xlfn.PERCENTRANK.INC(Table4[Proximity to groceries (PMD)],Table4[[#This Row],[Proximity to groceries (PMD)]]),"")</f>
        <v>0.80200000000000005</v>
      </c>
      <c r="J1755" s="3">
        <f>IFERROR(_xlfn.PERCENTRANK.INC(Table4[Percentage of income from government transfers (Census)],Table4[[#This Row],[Percentage of income from government transfers (Census)]]),"")</f>
        <v>0.23400000000000001</v>
      </c>
      <c r="K1755" s="3">
        <f>IFERROR(_xlfn.PERCENTRANK.INC(Table4[Percentage of households that are renting (Census)],Table4[[#This Row],[Percentage of households that are renting (Census)]]),"")</f>
        <v>8.4000000000000005E-2</v>
      </c>
      <c r="L17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56" spans="2:12" x14ac:dyDescent="0.65">
      <c r="B1756" s="3">
        <v>35212090008</v>
      </c>
      <c r="C1756" s="3">
        <v>35212090</v>
      </c>
      <c r="D1756" s="3">
        <v>220</v>
      </c>
      <c r="E1756" s="3">
        <v>2242</v>
      </c>
      <c r="F1756" s="3">
        <f>_xlfn.LET(
 _xlpm.DataPoint, _xlfn.XLOOKUP(Table4[[#This Row],[DBUID]],PMD[DBUID],PMD[Indexed_Proximity_To_Groceries],"",0),
 IF(_xlpm.DataPoint = "","",VALUE(_xlpm.DataPoint)))</f>
        <v>5.1245542821344497E-2</v>
      </c>
      <c r="G1756" s="4">
        <f>_xlfn.LET(
 _xlpm.DataPoint, _xlfn.XLOOKUP(Table4[[#This Row],[DAUID]],Census[ALT_GEO_CODE],Census[Percent_Of_Income_From_Goverment_Transfers],"",0),
 IF(_xlpm.DataPoint = "","",VALUE(_xlpm.DataPoint)))</f>
        <v>9.6</v>
      </c>
      <c r="H1756" s="4">
        <f>_xlfn.LET(
 _xlpm.DataPoint, _xlfn.XLOOKUP(Table4[[#This Row],[DAUID]],Census[ALT_GEO_CODE],Census[Percent_Renters],"",0),
 IF(_xlpm.DataPoint = "","",VALUE(_xlpm.DataPoint)))</f>
        <v>5</v>
      </c>
      <c r="I1756" s="3">
        <f>IFERROR(_xlfn.PERCENTRANK.INC(Table4[Proximity to groceries (PMD)],Table4[[#This Row],[Proximity to groceries (PMD)]]),"")</f>
        <v>0.81</v>
      </c>
      <c r="J1756" s="3">
        <f>IFERROR(_xlfn.PERCENTRANK.INC(Table4[Percentage of income from government transfers (Census)],Table4[[#This Row],[Percentage of income from government transfers (Census)]]),"")</f>
        <v>0.23400000000000001</v>
      </c>
      <c r="K1756" s="3">
        <f>IFERROR(_xlfn.PERCENTRANK.INC(Table4[Percentage of households that are renting (Census)],Table4[[#This Row],[Percentage of households that are renting (Census)]]),"")</f>
        <v>8.4000000000000005E-2</v>
      </c>
      <c r="L17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57" spans="2:12" x14ac:dyDescent="0.65">
      <c r="B1757" s="3">
        <v>35212090009</v>
      </c>
      <c r="C1757" s="3">
        <v>35212090</v>
      </c>
      <c r="D1757" s="3">
        <v>87</v>
      </c>
      <c r="E1757" s="3">
        <v>2242</v>
      </c>
      <c r="F1757" s="3">
        <f>_xlfn.LET(
 _xlpm.DataPoint, _xlfn.XLOOKUP(Table4[[#This Row],[DBUID]],PMD[DBUID],PMD[Indexed_Proximity_To_Groceries],"",0),
 IF(_xlpm.DataPoint = "","",VALUE(_xlpm.DataPoint)))</f>
        <v>3.6552495084433E-2</v>
      </c>
      <c r="G1757" s="4">
        <f>_xlfn.LET(
 _xlpm.DataPoint, _xlfn.XLOOKUP(Table4[[#This Row],[DAUID]],Census[ALT_GEO_CODE],Census[Percent_Of_Income_From_Goverment_Transfers],"",0),
 IF(_xlpm.DataPoint = "","",VALUE(_xlpm.DataPoint)))</f>
        <v>9.6</v>
      </c>
      <c r="H1757" s="4">
        <f>_xlfn.LET(
 _xlpm.DataPoint, _xlfn.XLOOKUP(Table4[[#This Row],[DAUID]],Census[ALT_GEO_CODE],Census[Percent_Renters],"",0),
 IF(_xlpm.DataPoint = "","",VALUE(_xlpm.DataPoint)))</f>
        <v>5</v>
      </c>
      <c r="I1757" s="3">
        <f>IFERROR(_xlfn.PERCENTRANK.INC(Table4[Proximity to groceries (PMD)],Table4[[#This Row],[Proximity to groceries (PMD)]]),"")</f>
        <v>0.67900000000000005</v>
      </c>
      <c r="J1757" s="3">
        <f>IFERROR(_xlfn.PERCENTRANK.INC(Table4[Percentage of income from government transfers (Census)],Table4[[#This Row],[Percentage of income from government transfers (Census)]]),"")</f>
        <v>0.23400000000000001</v>
      </c>
      <c r="K1757" s="3">
        <f>IFERROR(_xlfn.PERCENTRANK.INC(Table4[Percentage of households that are renting (Census)],Table4[[#This Row],[Percentage of households that are renting (Census)]]),"")</f>
        <v>8.4000000000000005E-2</v>
      </c>
      <c r="L17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58" spans="2:12" x14ac:dyDescent="0.65">
      <c r="B1758" s="3">
        <v>35212090010</v>
      </c>
      <c r="C1758" s="3">
        <v>35212090</v>
      </c>
      <c r="D1758" s="3">
        <v>139</v>
      </c>
      <c r="E1758" s="3">
        <v>2242</v>
      </c>
      <c r="F1758" s="3">
        <f>_xlfn.LET(
 _xlpm.DataPoint, _xlfn.XLOOKUP(Table4[[#This Row],[DBUID]],PMD[DBUID],PMD[Indexed_Proximity_To_Groceries],"",0),
 IF(_xlpm.DataPoint = "","",VALUE(_xlpm.DataPoint)))</f>
        <v>3.1227109916135198E-2</v>
      </c>
      <c r="G1758" s="4">
        <f>_xlfn.LET(
 _xlpm.DataPoint, _xlfn.XLOOKUP(Table4[[#This Row],[DAUID]],Census[ALT_GEO_CODE],Census[Percent_Of_Income_From_Goverment_Transfers],"",0),
 IF(_xlpm.DataPoint = "","",VALUE(_xlpm.DataPoint)))</f>
        <v>9.6</v>
      </c>
      <c r="H1758" s="4">
        <f>_xlfn.LET(
 _xlpm.DataPoint, _xlfn.XLOOKUP(Table4[[#This Row],[DAUID]],Census[ALT_GEO_CODE],Census[Percent_Renters],"",0),
 IF(_xlpm.DataPoint = "","",VALUE(_xlpm.DataPoint)))</f>
        <v>5</v>
      </c>
      <c r="I1758" s="3">
        <f>IFERROR(_xlfn.PERCENTRANK.INC(Table4[Proximity to groceries (PMD)],Table4[[#This Row],[Proximity to groceries (PMD)]]),"")</f>
        <v>0.61</v>
      </c>
      <c r="J1758" s="3">
        <f>IFERROR(_xlfn.PERCENTRANK.INC(Table4[Percentage of income from government transfers (Census)],Table4[[#This Row],[Percentage of income from government transfers (Census)]]),"")</f>
        <v>0.23400000000000001</v>
      </c>
      <c r="K1758" s="3">
        <f>IFERROR(_xlfn.PERCENTRANK.INC(Table4[Percentage of households that are renting (Census)],Table4[[#This Row],[Percentage of households that are renting (Census)]]),"")</f>
        <v>8.4000000000000005E-2</v>
      </c>
      <c r="L17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59" spans="2:12" x14ac:dyDescent="0.65">
      <c r="B1759" s="3">
        <v>35212090011</v>
      </c>
      <c r="C1759" s="3">
        <v>35212090</v>
      </c>
      <c r="D1759" s="3">
        <v>24</v>
      </c>
      <c r="E1759" s="3">
        <v>2242</v>
      </c>
      <c r="F1759" s="3">
        <f>_xlfn.LET(
 _xlpm.DataPoint, _xlfn.XLOOKUP(Table4[[#This Row],[DBUID]],PMD[DBUID],PMD[Indexed_Proximity_To_Groceries],"",0),
 IF(_xlpm.DataPoint = "","",VALUE(_xlpm.DataPoint)))</f>
        <v>8.4714070218191106E-2</v>
      </c>
      <c r="G1759" s="4">
        <f>_xlfn.LET(
 _xlpm.DataPoint, _xlfn.XLOOKUP(Table4[[#This Row],[DAUID]],Census[ALT_GEO_CODE],Census[Percent_Of_Income_From_Goverment_Transfers],"",0),
 IF(_xlpm.DataPoint = "","",VALUE(_xlpm.DataPoint)))</f>
        <v>9.6</v>
      </c>
      <c r="H1759" s="4">
        <f>_xlfn.LET(
 _xlpm.DataPoint, _xlfn.XLOOKUP(Table4[[#This Row],[DAUID]],Census[ALT_GEO_CODE],Census[Percent_Renters],"",0),
 IF(_xlpm.DataPoint = "","",VALUE(_xlpm.DataPoint)))</f>
        <v>5</v>
      </c>
      <c r="I1759" s="3">
        <f>IFERROR(_xlfn.PERCENTRANK.INC(Table4[Proximity to groceries (PMD)],Table4[[#This Row],[Proximity to groceries (PMD)]]),"")</f>
        <v>0.94399999999999995</v>
      </c>
      <c r="J1759" s="3">
        <f>IFERROR(_xlfn.PERCENTRANK.INC(Table4[Percentage of income from government transfers (Census)],Table4[[#This Row],[Percentage of income from government transfers (Census)]]),"")</f>
        <v>0.23400000000000001</v>
      </c>
      <c r="K1759" s="3">
        <f>IFERROR(_xlfn.PERCENTRANK.INC(Table4[Percentage of households that are renting (Census)],Table4[[#This Row],[Percentage of households that are renting (Census)]]),"")</f>
        <v>8.4000000000000005E-2</v>
      </c>
      <c r="L17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60" spans="2:12" x14ac:dyDescent="0.65">
      <c r="B1760" s="3">
        <v>35212091001</v>
      </c>
      <c r="C1760" s="3">
        <v>35212091</v>
      </c>
      <c r="D1760" s="3">
        <v>53</v>
      </c>
      <c r="E1760" s="3">
        <v>2106</v>
      </c>
      <c r="F1760" s="3">
        <f>_xlfn.LET(
 _xlpm.DataPoint, _xlfn.XLOOKUP(Table4[[#This Row],[DBUID]],PMD[DBUID],PMD[Indexed_Proximity_To_Groceries],"",0),
 IF(_xlpm.DataPoint = "","",VALUE(_xlpm.DataPoint)))</f>
        <v>3.4155871307351399E-2</v>
      </c>
      <c r="G1760" s="4">
        <f>_xlfn.LET(
 _xlpm.DataPoint, _xlfn.XLOOKUP(Table4[[#This Row],[DAUID]],Census[ALT_GEO_CODE],Census[Percent_Of_Income_From_Goverment_Transfers],"",0),
 IF(_xlpm.DataPoint = "","",VALUE(_xlpm.DataPoint)))</f>
        <v>11.4</v>
      </c>
      <c r="H1760" s="4">
        <f>_xlfn.LET(
 _xlpm.DataPoint, _xlfn.XLOOKUP(Table4[[#This Row],[DAUID]],Census[ALT_GEO_CODE],Census[Percent_Renters],"",0),
 IF(_xlpm.DataPoint = "","",VALUE(_xlpm.DataPoint)))</f>
        <v>5</v>
      </c>
      <c r="I1760" s="3">
        <f>IFERROR(_xlfn.PERCENTRANK.INC(Table4[Proximity to groceries (PMD)],Table4[[#This Row],[Proximity to groceries (PMD)]]),"")</f>
        <v>0.65200000000000002</v>
      </c>
      <c r="J1760" s="3">
        <f>IFERROR(_xlfn.PERCENTRANK.INC(Table4[Percentage of income from government transfers (Census)],Table4[[#This Row],[Percentage of income from government transfers (Census)]]),"")</f>
        <v>0.47199999999999998</v>
      </c>
      <c r="K1760" s="3">
        <f>IFERROR(_xlfn.PERCENTRANK.INC(Table4[Percentage of households that are renting (Census)],Table4[[#This Row],[Percentage of households that are renting (Census)]]),"")</f>
        <v>8.4000000000000005E-2</v>
      </c>
      <c r="L17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61" spans="2:12" x14ac:dyDescent="0.65">
      <c r="B1761" s="3">
        <v>35212091002</v>
      </c>
      <c r="C1761" s="3">
        <v>35212091</v>
      </c>
      <c r="D1761" s="3">
        <v>310</v>
      </c>
      <c r="E1761" s="3">
        <v>2106</v>
      </c>
      <c r="F1761" s="3">
        <f>_xlfn.LET(
 _xlpm.DataPoint, _xlfn.XLOOKUP(Table4[[#This Row],[DBUID]],PMD[DBUID],PMD[Indexed_Proximity_To_Groceries],"",0),
 IF(_xlpm.DataPoint = "","",VALUE(_xlpm.DataPoint)))</f>
        <v>1.9468139222302699E-2</v>
      </c>
      <c r="G1761" s="4">
        <f>_xlfn.LET(
 _xlpm.DataPoint, _xlfn.XLOOKUP(Table4[[#This Row],[DAUID]],Census[ALT_GEO_CODE],Census[Percent_Of_Income_From_Goverment_Transfers],"",0),
 IF(_xlpm.DataPoint = "","",VALUE(_xlpm.DataPoint)))</f>
        <v>11.4</v>
      </c>
      <c r="H1761" s="4">
        <f>_xlfn.LET(
 _xlpm.DataPoint, _xlfn.XLOOKUP(Table4[[#This Row],[DAUID]],Census[ALT_GEO_CODE],Census[Percent_Renters],"",0),
 IF(_xlpm.DataPoint = "","",VALUE(_xlpm.DataPoint)))</f>
        <v>5</v>
      </c>
      <c r="I1761" s="3">
        <f>IFERROR(_xlfn.PERCENTRANK.INC(Table4[Proximity to groceries (PMD)],Table4[[#This Row],[Proximity to groceries (PMD)]]),"")</f>
        <v>0.438</v>
      </c>
      <c r="J1761" s="3">
        <f>IFERROR(_xlfn.PERCENTRANK.INC(Table4[Percentage of income from government transfers (Census)],Table4[[#This Row],[Percentage of income from government transfers (Census)]]),"")</f>
        <v>0.47199999999999998</v>
      </c>
      <c r="K1761" s="3">
        <f>IFERROR(_xlfn.PERCENTRANK.INC(Table4[Percentage of households that are renting (Census)],Table4[[#This Row],[Percentage of households that are renting (Census)]]),"")</f>
        <v>8.4000000000000005E-2</v>
      </c>
      <c r="L176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0.28139682960428264</v>
      </c>
    </row>
    <row r="1762" spans="2:12" x14ac:dyDescent="0.65">
      <c r="B1762" s="3">
        <v>35212091003</v>
      </c>
      <c r="C1762" s="3">
        <v>35212091</v>
      </c>
      <c r="D1762" s="3">
        <v>68</v>
      </c>
      <c r="E1762" s="3">
        <v>2106</v>
      </c>
      <c r="F1762" s="3">
        <f>_xlfn.LET(
 _xlpm.DataPoint, _xlfn.XLOOKUP(Table4[[#This Row],[DBUID]],PMD[DBUID],PMD[Indexed_Proximity_To_Groceries],"",0),
 IF(_xlpm.DataPoint = "","",VALUE(_xlpm.DataPoint)))</f>
        <v>1.95937395536528E-2</v>
      </c>
      <c r="G1762" s="4">
        <f>_xlfn.LET(
 _xlpm.DataPoint, _xlfn.XLOOKUP(Table4[[#This Row],[DAUID]],Census[ALT_GEO_CODE],Census[Percent_Of_Income_From_Goverment_Transfers],"",0),
 IF(_xlpm.DataPoint = "","",VALUE(_xlpm.DataPoint)))</f>
        <v>11.4</v>
      </c>
      <c r="H1762" s="4">
        <f>_xlfn.LET(
 _xlpm.DataPoint, _xlfn.XLOOKUP(Table4[[#This Row],[DAUID]],Census[ALT_GEO_CODE],Census[Percent_Renters],"",0),
 IF(_xlpm.DataPoint = "","",VALUE(_xlpm.DataPoint)))</f>
        <v>5</v>
      </c>
      <c r="I1762" s="3">
        <f>IFERROR(_xlfn.PERCENTRANK.INC(Table4[Proximity to groceries (PMD)],Table4[[#This Row],[Proximity to groceries (PMD)]]),"")</f>
        <v>0.442</v>
      </c>
      <c r="J1762" s="3">
        <f>IFERROR(_xlfn.PERCENTRANK.INC(Table4[Percentage of income from government transfers (Census)],Table4[[#This Row],[Percentage of income from government transfers (Census)]]),"")</f>
        <v>0.47199999999999998</v>
      </c>
      <c r="K1762" s="3">
        <f>IFERROR(_xlfn.PERCENTRANK.INC(Table4[Percentage of households that are renting (Census)],Table4[[#This Row],[Percentage of households that are renting (Census)]]),"")</f>
        <v>8.4000000000000005E-2</v>
      </c>
      <c r="L17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63" spans="2:12" x14ac:dyDescent="0.65">
      <c r="B1763" s="3">
        <v>35212091004</v>
      </c>
      <c r="C1763" s="3">
        <v>35212091</v>
      </c>
      <c r="D1763" s="3">
        <v>254</v>
      </c>
      <c r="E1763" s="3">
        <v>2106</v>
      </c>
      <c r="F1763" s="3">
        <f>_xlfn.LET(
 _xlpm.DataPoint, _xlfn.XLOOKUP(Table4[[#This Row],[DBUID]],PMD[DBUID],PMD[Indexed_Proximity_To_Groceries],"",0),
 IF(_xlpm.DataPoint = "","",VALUE(_xlpm.DataPoint)))</f>
        <v>5.3838584270248797E-2</v>
      </c>
      <c r="G1763" s="4">
        <f>_xlfn.LET(
 _xlpm.DataPoint, _xlfn.XLOOKUP(Table4[[#This Row],[DAUID]],Census[ALT_GEO_CODE],Census[Percent_Of_Income_From_Goverment_Transfers],"",0),
 IF(_xlpm.DataPoint = "","",VALUE(_xlpm.DataPoint)))</f>
        <v>11.4</v>
      </c>
      <c r="H1763" s="4">
        <f>_xlfn.LET(
 _xlpm.DataPoint, _xlfn.XLOOKUP(Table4[[#This Row],[DAUID]],Census[ALT_GEO_CODE],Census[Percent_Renters],"",0),
 IF(_xlpm.DataPoint = "","",VALUE(_xlpm.DataPoint)))</f>
        <v>5</v>
      </c>
      <c r="I1763" s="3">
        <f>IFERROR(_xlfn.PERCENTRANK.INC(Table4[Proximity to groceries (PMD)],Table4[[#This Row],[Proximity to groceries (PMD)]]),"")</f>
        <v>0.82599999999999996</v>
      </c>
      <c r="J1763" s="3">
        <f>IFERROR(_xlfn.PERCENTRANK.INC(Table4[Percentage of income from government transfers (Census)],Table4[[#This Row],[Percentage of income from government transfers (Census)]]),"")</f>
        <v>0.47199999999999998</v>
      </c>
      <c r="K1763" s="3">
        <f>IFERROR(_xlfn.PERCENTRANK.INC(Table4[Percentage of households that are renting (Census)],Table4[[#This Row],[Percentage of households that are renting (Census)]]),"")</f>
        <v>8.4000000000000005E-2</v>
      </c>
      <c r="L17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64" spans="2:12" x14ac:dyDescent="0.65">
      <c r="B1764" s="3">
        <v>35212091005</v>
      </c>
      <c r="C1764" s="3">
        <v>35212091</v>
      </c>
      <c r="D1764" s="3">
        <v>233</v>
      </c>
      <c r="E1764" s="3">
        <v>2106</v>
      </c>
      <c r="F1764" s="3">
        <f>_xlfn.LET(
 _xlpm.DataPoint, _xlfn.XLOOKUP(Table4[[#This Row],[DBUID]],PMD[DBUID],PMD[Indexed_Proximity_To_Groceries],"",0),
 IF(_xlpm.DataPoint = "","",VALUE(_xlpm.DataPoint)))</f>
        <v>9.140016439441E-3</v>
      </c>
      <c r="G1764" s="4">
        <f>_xlfn.LET(
 _xlpm.DataPoint, _xlfn.XLOOKUP(Table4[[#This Row],[DAUID]],Census[ALT_GEO_CODE],Census[Percent_Of_Income_From_Goverment_Transfers],"",0),
 IF(_xlpm.DataPoint = "","",VALUE(_xlpm.DataPoint)))</f>
        <v>11.4</v>
      </c>
      <c r="H1764" s="4">
        <f>_xlfn.LET(
 _xlpm.DataPoint, _xlfn.XLOOKUP(Table4[[#This Row],[DAUID]],Census[ALT_GEO_CODE],Census[Percent_Renters],"",0),
 IF(_xlpm.DataPoint = "","",VALUE(_xlpm.DataPoint)))</f>
        <v>5</v>
      </c>
      <c r="I1764" s="3">
        <f>IFERROR(_xlfn.PERCENTRANK.INC(Table4[Proximity to groceries (PMD)],Table4[[#This Row],[Proximity to groceries (PMD)]]),"")</f>
        <v>0.217</v>
      </c>
      <c r="J1764" s="3">
        <f>IFERROR(_xlfn.PERCENTRANK.INC(Table4[Percentage of income from government transfers (Census)],Table4[[#This Row],[Percentage of income from government transfers (Census)]]),"")</f>
        <v>0.47199999999999998</v>
      </c>
      <c r="K1764" s="3">
        <f>IFERROR(_xlfn.PERCENTRANK.INC(Table4[Percentage of households that are renting (Census)],Table4[[#This Row],[Percentage of households that are renting (Census)]]),"")</f>
        <v>8.4000000000000005E-2</v>
      </c>
      <c r="L17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65" spans="2:12" x14ac:dyDescent="0.65">
      <c r="B1765" s="3">
        <v>35212091006</v>
      </c>
      <c r="C1765" s="3">
        <v>35212091</v>
      </c>
      <c r="D1765" s="3">
        <v>0</v>
      </c>
      <c r="E1765" s="3">
        <v>2106</v>
      </c>
      <c r="F1765" s="3">
        <f>_xlfn.LET(
 _xlpm.DataPoint, _xlfn.XLOOKUP(Table4[[#This Row],[DBUID]],PMD[DBUID],PMD[Indexed_Proximity_To_Groceries],"",0),
 IF(_xlpm.DataPoint = "","",VALUE(_xlpm.DataPoint)))</f>
        <v>3.21481917764537E-2</v>
      </c>
      <c r="G1765" s="4">
        <f>_xlfn.LET(
 _xlpm.DataPoint, _xlfn.XLOOKUP(Table4[[#This Row],[DAUID]],Census[ALT_GEO_CODE],Census[Percent_Of_Income_From_Goverment_Transfers],"",0),
 IF(_xlpm.DataPoint = "","",VALUE(_xlpm.DataPoint)))</f>
        <v>11.4</v>
      </c>
      <c r="H1765" s="4">
        <f>_xlfn.LET(
 _xlpm.DataPoint, _xlfn.XLOOKUP(Table4[[#This Row],[DAUID]],Census[ALT_GEO_CODE],Census[Percent_Renters],"",0),
 IF(_xlpm.DataPoint = "","",VALUE(_xlpm.DataPoint)))</f>
        <v>5</v>
      </c>
      <c r="I1765" s="3">
        <f>IFERROR(_xlfn.PERCENTRANK.INC(Table4[Proximity to groceries (PMD)],Table4[[#This Row],[Proximity to groceries (PMD)]]),"")</f>
        <v>0.625</v>
      </c>
      <c r="J1765" s="3">
        <f>IFERROR(_xlfn.PERCENTRANK.INC(Table4[Percentage of income from government transfers (Census)],Table4[[#This Row],[Percentage of income from government transfers (Census)]]),"")</f>
        <v>0.47199999999999998</v>
      </c>
      <c r="K1765" s="3">
        <f>IFERROR(_xlfn.PERCENTRANK.INC(Table4[Percentage of households that are renting (Census)],Table4[[#This Row],[Percentage of households that are renting (Census)]]),"")</f>
        <v>8.4000000000000005E-2</v>
      </c>
      <c r="L17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66" spans="2:12" x14ac:dyDescent="0.65">
      <c r="B1766" s="3">
        <v>35212091007</v>
      </c>
      <c r="C1766" s="3">
        <v>35212091</v>
      </c>
      <c r="D1766" s="3">
        <v>102</v>
      </c>
      <c r="E1766" s="3">
        <v>2106</v>
      </c>
      <c r="F1766" s="3">
        <f>_xlfn.LET(
 _xlpm.DataPoint, _xlfn.XLOOKUP(Table4[[#This Row],[DBUID]],PMD[DBUID],PMD[Indexed_Proximity_To_Groceries],"",0),
 IF(_xlpm.DataPoint = "","",VALUE(_xlpm.DataPoint)))</f>
        <v>4.3798585762961202E-2</v>
      </c>
      <c r="G1766" s="4">
        <f>_xlfn.LET(
 _xlpm.DataPoint, _xlfn.XLOOKUP(Table4[[#This Row],[DAUID]],Census[ALT_GEO_CODE],Census[Percent_Of_Income_From_Goverment_Transfers],"",0),
 IF(_xlpm.DataPoint = "","",VALUE(_xlpm.DataPoint)))</f>
        <v>11.4</v>
      </c>
      <c r="H1766" s="4">
        <f>_xlfn.LET(
 _xlpm.DataPoint, _xlfn.XLOOKUP(Table4[[#This Row],[DAUID]],Census[ALT_GEO_CODE],Census[Percent_Renters],"",0),
 IF(_xlpm.DataPoint = "","",VALUE(_xlpm.DataPoint)))</f>
        <v>5</v>
      </c>
      <c r="I1766" s="3">
        <f>IFERROR(_xlfn.PERCENTRANK.INC(Table4[Proximity to groceries (PMD)],Table4[[#This Row],[Proximity to groceries (PMD)]]),"")</f>
        <v>0.75</v>
      </c>
      <c r="J1766" s="3">
        <f>IFERROR(_xlfn.PERCENTRANK.INC(Table4[Percentage of income from government transfers (Census)],Table4[[#This Row],[Percentage of income from government transfers (Census)]]),"")</f>
        <v>0.47199999999999998</v>
      </c>
      <c r="K1766" s="3">
        <f>IFERROR(_xlfn.PERCENTRANK.INC(Table4[Percentage of households that are renting (Census)],Table4[[#This Row],[Percentage of households that are renting (Census)]]),"")</f>
        <v>8.4000000000000005E-2</v>
      </c>
      <c r="L17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67" spans="2:12" x14ac:dyDescent="0.65">
      <c r="B1767" s="3">
        <v>35212091008</v>
      </c>
      <c r="C1767" s="3">
        <v>35212091</v>
      </c>
      <c r="D1767" s="3">
        <v>311</v>
      </c>
      <c r="E1767" s="3">
        <v>2106</v>
      </c>
      <c r="F1767" s="3">
        <f>_xlfn.LET(
 _xlpm.DataPoint, _xlfn.XLOOKUP(Table4[[#This Row],[DBUID]],PMD[DBUID],PMD[Indexed_Proximity_To_Groceries],"",0),
 IF(_xlpm.DataPoint = "","",VALUE(_xlpm.DataPoint)))</f>
        <v>3.5698399666183503E-2</v>
      </c>
      <c r="G1767" s="4">
        <f>_xlfn.LET(
 _xlpm.DataPoint, _xlfn.XLOOKUP(Table4[[#This Row],[DAUID]],Census[ALT_GEO_CODE],Census[Percent_Of_Income_From_Goverment_Transfers],"",0),
 IF(_xlpm.DataPoint = "","",VALUE(_xlpm.DataPoint)))</f>
        <v>11.4</v>
      </c>
      <c r="H1767" s="4">
        <f>_xlfn.LET(
 _xlpm.DataPoint, _xlfn.XLOOKUP(Table4[[#This Row],[DAUID]],Census[ALT_GEO_CODE],Census[Percent_Renters],"",0),
 IF(_xlpm.DataPoint = "","",VALUE(_xlpm.DataPoint)))</f>
        <v>5</v>
      </c>
      <c r="I1767" s="3">
        <f>IFERROR(_xlfn.PERCENTRANK.INC(Table4[Proximity to groceries (PMD)],Table4[[#This Row],[Proximity to groceries (PMD)]]),"")</f>
        <v>0.67</v>
      </c>
      <c r="J1767" s="3">
        <f>IFERROR(_xlfn.PERCENTRANK.INC(Table4[Percentage of income from government transfers (Census)],Table4[[#This Row],[Percentage of income from government transfers (Census)]]),"")</f>
        <v>0.47199999999999998</v>
      </c>
      <c r="K1767" s="3">
        <f>IFERROR(_xlfn.PERCENTRANK.INC(Table4[Percentage of households that are renting (Census)],Table4[[#This Row],[Percentage of households that are renting (Census)]]),"")</f>
        <v>8.4000000000000005E-2</v>
      </c>
      <c r="L176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0.23563786267076461</v>
      </c>
    </row>
    <row r="1768" spans="2:12" x14ac:dyDescent="0.65">
      <c r="B1768" s="3">
        <v>35212091009</v>
      </c>
      <c r="C1768" s="3">
        <v>35212091</v>
      </c>
      <c r="D1768" s="3">
        <v>183</v>
      </c>
      <c r="E1768" s="3">
        <v>2106</v>
      </c>
      <c r="F1768" s="3">
        <f>_xlfn.LET(
 _xlpm.DataPoint, _xlfn.XLOOKUP(Table4[[#This Row],[DBUID]],PMD[DBUID],PMD[Indexed_Proximity_To_Groceries],"",0),
 IF(_xlpm.DataPoint = "","",VALUE(_xlpm.DataPoint)))</f>
        <v>5.8961034069692601E-2</v>
      </c>
      <c r="G1768" s="4">
        <f>_xlfn.LET(
 _xlpm.DataPoint, _xlfn.XLOOKUP(Table4[[#This Row],[DAUID]],Census[ALT_GEO_CODE],Census[Percent_Of_Income_From_Goverment_Transfers],"",0),
 IF(_xlpm.DataPoint = "","",VALUE(_xlpm.DataPoint)))</f>
        <v>11.4</v>
      </c>
      <c r="H1768" s="4">
        <f>_xlfn.LET(
 _xlpm.DataPoint, _xlfn.XLOOKUP(Table4[[#This Row],[DAUID]],Census[ALT_GEO_CODE],Census[Percent_Renters],"",0),
 IF(_xlpm.DataPoint = "","",VALUE(_xlpm.DataPoint)))</f>
        <v>5</v>
      </c>
      <c r="I1768" s="3">
        <f>IFERROR(_xlfn.PERCENTRANK.INC(Table4[Proximity to groceries (PMD)],Table4[[#This Row],[Proximity to groceries (PMD)]]),"")</f>
        <v>0.85699999999999998</v>
      </c>
      <c r="J1768" s="3">
        <f>IFERROR(_xlfn.PERCENTRANK.INC(Table4[Percentage of income from government transfers (Census)],Table4[[#This Row],[Percentage of income from government transfers (Census)]]),"")</f>
        <v>0.47199999999999998</v>
      </c>
      <c r="K1768" s="3">
        <f>IFERROR(_xlfn.PERCENTRANK.INC(Table4[Percentage of households that are renting (Census)],Table4[[#This Row],[Percentage of households that are renting (Census)]]),"")</f>
        <v>8.4000000000000005E-2</v>
      </c>
      <c r="L17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69" spans="2:12" x14ac:dyDescent="0.65">
      <c r="B1769" s="3">
        <v>35212091010</v>
      </c>
      <c r="C1769" s="3">
        <v>35212091</v>
      </c>
      <c r="D1769" s="3">
        <v>173</v>
      </c>
      <c r="E1769" s="3">
        <v>2106</v>
      </c>
      <c r="F1769" s="3">
        <f>_xlfn.LET(
 _xlpm.DataPoint, _xlfn.XLOOKUP(Table4[[#This Row],[DBUID]],PMD[DBUID],PMD[Indexed_Proximity_To_Groceries],"",0),
 IF(_xlpm.DataPoint = "","",VALUE(_xlpm.DataPoint)))</f>
        <v>2.2440088626341101E-2</v>
      </c>
      <c r="G1769" s="4">
        <f>_xlfn.LET(
 _xlpm.DataPoint, _xlfn.XLOOKUP(Table4[[#This Row],[DAUID]],Census[ALT_GEO_CODE],Census[Percent_Of_Income_From_Goverment_Transfers],"",0),
 IF(_xlpm.DataPoint = "","",VALUE(_xlpm.DataPoint)))</f>
        <v>11.4</v>
      </c>
      <c r="H1769" s="4">
        <f>_xlfn.LET(
 _xlpm.DataPoint, _xlfn.XLOOKUP(Table4[[#This Row],[DAUID]],Census[ALT_GEO_CODE],Census[Percent_Renters],"",0),
 IF(_xlpm.DataPoint = "","",VALUE(_xlpm.DataPoint)))</f>
        <v>5</v>
      </c>
      <c r="I1769" s="3">
        <f>IFERROR(_xlfn.PERCENTRANK.INC(Table4[Proximity to groceries (PMD)],Table4[[#This Row],[Proximity to groceries (PMD)]]),"")</f>
        <v>0.49</v>
      </c>
      <c r="J1769" s="3">
        <f>IFERROR(_xlfn.PERCENTRANK.INC(Table4[Percentage of income from government transfers (Census)],Table4[[#This Row],[Percentage of income from government transfers (Census)]]),"")</f>
        <v>0.47199999999999998</v>
      </c>
      <c r="K1769" s="3">
        <f>IFERROR(_xlfn.PERCENTRANK.INC(Table4[Percentage of households that are renting (Census)],Table4[[#This Row],[Percentage of households that are renting (Census)]]),"")</f>
        <v>8.4000000000000005E-2</v>
      </c>
      <c r="L17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70" spans="2:12" x14ac:dyDescent="0.65">
      <c r="B1770" s="3">
        <v>35212091011</v>
      </c>
      <c r="C1770" s="3">
        <v>35212091</v>
      </c>
      <c r="D1770" s="3">
        <v>85</v>
      </c>
      <c r="E1770" s="3">
        <v>2106</v>
      </c>
      <c r="F1770" s="3">
        <f>_xlfn.LET(
 _xlpm.DataPoint, _xlfn.XLOOKUP(Table4[[#This Row],[DBUID]],PMD[DBUID],PMD[Indexed_Proximity_To_Groceries],"",0),
 IF(_xlpm.DataPoint = "","",VALUE(_xlpm.DataPoint)))</f>
        <v>4.7549657819310899E-2</v>
      </c>
      <c r="G1770" s="4">
        <f>_xlfn.LET(
 _xlpm.DataPoint, _xlfn.XLOOKUP(Table4[[#This Row],[DAUID]],Census[ALT_GEO_CODE],Census[Percent_Of_Income_From_Goverment_Transfers],"",0),
 IF(_xlpm.DataPoint = "","",VALUE(_xlpm.DataPoint)))</f>
        <v>11.4</v>
      </c>
      <c r="H1770" s="4">
        <f>_xlfn.LET(
 _xlpm.DataPoint, _xlfn.XLOOKUP(Table4[[#This Row],[DAUID]],Census[ALT_GEO_CODE],Census[Percent_Renters],"",0),
 IF(_xlpm.DataPoint = "","",VALUE(_xlpm.DataPoint)))</f>
        <v>5</v>
      </c>
      <c r="I1770" s="3">
        <f>IFERROR(_xlfn.PERCENTRANK.INC(Table4[Proximity to groceries (PMD)],Table4[[#This Row],[Proximity to groceries (PMD)]]),"")</f>
        <v>0.78300000000000003</v>
      </c>
      <c r="J1770" s="3">
        <f>IFERROR(_xlfn.PERCENTRANK.INC(Table4[Percentage of income from government transfers (Census)],Table4[[#This Row],[Percentage of income from government transfers (Census)]]),"")</f>
        <v>0.47199999999999998</v>
      </c>
      <c r="K1770" s="3">
        <f>IFERROR(_xlfn.PERCENTRANK.INC(Table4[Percentage of households that are renting (Census)],Table4[[#This Row],[Percentage of households that are renting (Census)]]),"")</f>
        <v>8.4000000000000005E-2</v>
      </c>
      <c r="L17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71" spans="2:12" x14ac:dyDescent="0.65">
      <c r="B1771" s="3">
        <v>35212091012</v>
      </c>
      <c r="C1771" s="3">
        <v>35212091</v>
      </c>
      <c r="D1771" s="3">
        <v>170</v>
      </c>
      <c r="E1771" s="3">
        <v>2106</v>
      </c>
      <c r="F1771" s="3">
        <f>_xlfn.LET(
 _xlpm.DataPoint, _xlfn.XLOOKUP(Table4[[#This Row],[DBUID]],PMD[DBUID],PMD[Indexed_Proximity_To_Groceries],"",0),
 IF(_xlpm.DataPoint = "","",VALUE(_xlpm.DataPoint)))</f>
        <v>1.00524483298986E-2</v>
      </c>
      <c r="G1771" s="4">
        <f>_xlfn.LET(
 _xlpm.DataPoint, _xlfn.XLOOKUP(Table4[[#This Row],[DAUID]],Census[ALT_GEO_CODE],Census[Percent_Of_Income_From_Goverment_Transfers],"",0),
 IF(_xlpm.DataPoint = "","",VALUE(_xlpm.DataPoint)))</f>
        <v>11.4</v>
      </c>
      <c r="H1771" s="4">
        <f>_xlfn.LET(
 _xlpm.DataPoint, _xlfn.XLOOKUP(Table4[[#This Row],[DAUID]],Census[ALT_GEO_CODE],Census[Percent_Renters],"",0),
 IF(_xlpm.DataPoint = "","",VALUE(_xlpm.DataPoint)))</f>
        <v>5</v>
      </c>
      <c r="I1771" s="3">
        <f>IFERROR(_xlfn.PERCENTRANK.INC(Table4[Proximity to groceries (PMD)],Table4[[#This Row],[Proximity to groceries (PMD)]]),"")</f>
        <v>0.23499999999999999</v>
      </c>
      <c r="J1771" s="3">
        <f>IFERROR(_xlfn.PERCENTRANK.INC(Table4[Percentage of income from government transfers (Census)],Table4[[#This Row],[Percentage of income from government transfers (Census)]]),"")</f>
        <v>0.47199999999999998</v>
      </c>
      <c r="K1771" s="3">
        <f>IFERROR(_xlfn.PERCENTRANK.INC(Table4[Percentage of households that are renting (Census)],Table4[[#This Row],[Percentage of households that are renting (Census)]]),"")</f>
        <v>8.4000000000000005E-2</v>
      </c>
      <c r="L17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72" spans="2:12" x14ac:dyDescent="0.65">
      <c r="B1772" s="3">
        <v>35212091013</v>
      </c>
      <c r="C1772" s="3">
        <v>35212091</v>
      </c>
      <c r="D1772" s="3">
        <v>164</v>
      </c>
      <c r="E1772" s="3">
        <v>2106</v>
      </c>
      <c r="F1772" s="3">
        <f>_xlfn.LET(
 _xlpm.DataPoint, _xlfn.XLOOKUP(Table4[[#This Row],[DBUID]],PMD[DBUID],PMD[Indexed_Proximity_To_Groceries],"",0),
 IF(_xlpm.DataPoint = "","",VALUE(_xlpm.DataPoint)))</f>
        <v>1.58325781639959E-2</v>
      </c>
      <c r="G1772" s="4">
        <f>_xlfn.LET(
 _xlpm.DataPoint, _xlfn.XLOOKUP(Table4[[#This Row],[DAUID]],Census[ALT_GEO_CODE],Census[Percent_Of_Income_From_Goverment_Transfers],"",0),
 IF(_xlpm.DataPoint = "","",VALUE(_xlpm.DataPoint)))</f>
        <v>11.4</v>
      </c>
      <c r="H1772" s="4">
        <f>_xlfn.LET(
 _xlpm.DataPoint, _xlfn.XLOOKUP(Table4[[#This Row],[DAUID]],Census[ALT_GEO_CODE],Census[Percent_Renters],"",0),
 IF(_xlpm.DataPoint = "","",VALUE(_xlpm.DataPoint)))</f>
        <v>5</v>
      </c>
      <c r="I1772" s="3">
        <f>IFERROR(_xlfn.PERCENTRANK.INC(Table4[Proximity to groceries (PMD)],Table4[[#This Row],[Proximity to groceries (PMD)]]),"")</f>
        <v>0.36299999999999999</v>
      </c>
      <c r="J1772" s="3">
        <f>IFERROR(_xlfn.PERCENTRANK.INC(Table4[Percentage of income from government transfers (Census)],Table4[[#This Row],[Percentage of income from government transfers (Census)]]),"")</f>
        <v>0.47199999999999998</v>
      </c>
      <c r="K1772" s="3">
        <f>IFERROR(_xlfn.PERCENTRANK.INC(Table4[Percentage of households that are renting (Census)],Table4[[#This Row],[Percentage of households that are renting (Census)]]),"")</f>
        <v>8.4000000000000005E-2</v>
      </c>
      <c r="L17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73" spans="2:12" x14ac:dyDescent="0.65">
      <c r="B1773" s="3">
        <v>35212096001</v>
      </c>
      <c r="C1773" s="3">
        <v>35212096</v>
      </c>
      <c r="D1773" s="3">
        <v>99</v>
      </c>
      <c r="E1773" s="3">
        <v>971</v>
      </c>
      <c r="F1773" s="3">
        <f>_xlfn.LET(
 _xlpm.DataPoint, _xlfn.XLOOKUP(Table4[[#This Row],[DBUID]],PMD[DBUID],PMD[Indexed_Proximity_To_Groceries],"",0),
 IF(_xlpm.DataPoint = "","",VALUE(_xlpm.DataPoint)))</f>
        <v>1.27736306911334E-2</v>
      </c>
      <c r="G1773" s="4">
        <f>_xlfn.LET(
 _xlpm.DataPoint, _xlfn.XLOOKUP(Table4[[#This Row],[DAUID]],Census[ALT_GEO_CODE],Census[Percent_Of_Income_From_Goverment_Transfers],"",0),
 IF(_xlpm.DataPoint = "","",VALUE(_xlpm.DataPoint)))</f>
        <v>11.6</v>
      </c>
      <c r="H1773" s="4">
        <f>_xlfn.LET(
 _xlpm.DataPoint, _xlfn.XLOOKUP(Table4[[#This Row],[DAUID]],Census[ALT_GEO_CODE],Census[Percent_Renters],"",0),
 IF(_xlpm.DataPoint = "","",VALUE(_xlpm.DataPoint)))</f>
        <v>16.899999999999999</v>
      </c>
      <c r="I1773" s="3">
        <f>IFERROR(_xlfn.PERCENTRANK.INC(Table4[Proximity to groceries (PMD)],Table4[[#This Row],[Proximity to groceries (PMD)]]),"")</f>
        <v>0.29199999999999998</v>
      </c>
      <c r="J1773" s="3">
        <f>IFERROR(_xlfn.PERCENTRANK.INC(Table4[Percentage of income from government transfers (Census)],Table4[[#This Row],[Percentage of income from government transfers (Census)]]),"")</f>
        <v>0.49</v>
      </c>
      <c r="K1773" s="3">
        <f>IFERROR(_xlfn.PERCENTRANK.INC(Table4[Percentage of households that are renting (Census)],Table4[[#This Row],[Percentage of households that are renting (Census)]]),"")</f>
        <v>0.623</v>
      </c>
      <c r="L17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74" spans="2:12" x14ac:dyDescent="0.65">
      <c r="B1774" s="3">
        <v>35212096002</v>
      </c>
      <c r="C1774" s="3">
        <v>35212096</v>
      </c>
      <c r="D1774" s="3">
        <v>872</v>
      </c>
      <c r="E1774" s="3">
        <v>971</v>
      </c>
      <c r="F1774" s="3">
        <f>_xlfn.LET(
 _xlpm.DataPoint, _xlfn.XLOOKUP(Table4[[#This Row],[DBUID]],PMD[DBUID],PMD[Indexed_Proximity_To_Groceries],"",0),
 IF(_xlpm.DataPoint = "","",VALUE(_xlpm.DataPoint)))</f>
        <v>1.27399536591028E-2</v>
      </c>
      <c r="G1774" s="4">
        <f>_xlfn.LET(
 _xlpm.DataPoint, _xlfn.XLOOKUP(Table4[[#This Row],[DAUID]],Census[ALT_GEO_CODE],Census[Percent_Of_Income_From_Goverment_Transfers],"",0),
 IF(_xlpm.DataPoint = "","",VALUE(_xlpm.DataPoint)))</f>
        <v>11.6</v>
      </c>
      <c r="H1774" s="4">
        <f>_xlfn.LET(
 _xlpm.DataPoint, _xlfn.XLOOKUP(Table4[[#This Row],[DAUID]],Census[ALT_GEO_CODE],Census[Percent_Renters],"",0),
 IF(_xlpm.DataPoint = "","",VALUE(_xlpm.DataPoint)))</f>
        <v>16.899999999999999</v>
      </c>
      <c r="I1774" s="3">
        <f>IFERROR(_xlfn.PERCENTRANK.INC(Table4[Proximity to groceries (PMD)],Table4[[#This Row],[Proximity to groceries (PMD)]]),"")</f>
        <v>0.29199999999999998</v>
      </c>
      <c r="J1774" s="3">
        <f>IFERROR(_xlfn.PERCENTRANK.INC(Table4[Percentage of income from government transfers (Census)],Table4[[#This Row],[Percentage of income from government transfers (Census)]]),"")</f>
        <v>0.49</v>
      </c>
      <c r="K1774" s="3">
        <f>IFERROR(_xlfn.PERCENTRANK.INC(Table4[Percentage of households that are renting (Census)],Table4[[#This Row],[Percentage of households that are renting (Census)]]),"")</f>
        <v>0.623</v>
      </c>
      <c r="L177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0.60012141987147827</v>
      </c>
    </row>
    <row r="1775" spans="2:12" x14ac:dyDescent="0.65">
      <c r="B1775" s="3">
        <v>35212098001</v>
      </c>
      <c r="C1775" s="3">
        <v>35212098</v>
      </c>
      <c r="D1775" s="3">
        <v>77</v>
      </c>
      <c r="E1775" s="3">
        <v>1067</v>
      </c>
      <c r="F1775" s="3">
        <f>_xlfn.LET(
 _xlpm.DataPoint, _xlfn.XLOOKUP(Table4[[#This Row],[DBUID]],PMD[DBUID],PMD[Indexed_Proximity_To_Groceries],"",0),
 IF(_xlpm.DataPoint = "","",VALUE(_xlpm.DataPoint)))</f>
        <v>1.1524883186663301E-2</v>
      </c>
      <c r="G1775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775" s="4">
        <f>_xlfn.LET(
 _xlpm.DataPoint, _xlfn.XLOOKUP(Table4[[#This Row],[DAUID]],Census[ALT_GEO_CODE],Census[Percent_Renters],"",0),
 IF(_xlpm.DataPoint = "","",VALUE(_xlpm.DataPoint)))</f>
        <v>8.3000000000000007</v>
      </c>
      <c r="I1775" s="3">
        <f>IFERROR(_xlfn.PERCENTRANK.INC(Table4[Proximity to groceries (PMD)],Table4[[#This Row],[Proximity to groceries (PMD)]]),"")</f>
        <v>0.26500000000000001</v>
      </c>
      <c r="J1775" s="3">
        <f>IFERROR(_xlfn.PERCENTRANK.INC(Table4[Percentage of income from government transfers (Census)],Table4[[#This Row],[Percentage of income from government transfers (Census)]]),"")</f>
        <v>0.246</v>
      </c>
      <c r="K1775" s="3">
        <f>IFERROR(_xlfn.PERCENTRANK.INC(Table4[Percentage of households that are renting (Census)],Table4[[#This Row],[Percentage of households that are renting (Census)]]),"")</f>
        <v>0.215</v>
      </c>
      <c r="L17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76" spans="2:12" x14ac:dyDescent="0.65">
      <c r="B1776" s="3">
        <v>35212098002</v>
      </c>
      <c r="C1776" s="3">
        <v>35212098</v>
      </c>
      <c r="D1776" s="3">
        <v>97</v>
      </c>
      <c r="E1776" s="3">
        <v>1067</v>
      </c>
      <c r="F1776" s="3">
        <f>_xlfn.LET(
 _xlpm.DataPoint, _xlfn.XLOOKUP(Table4[[#This Row],[DBUID]],PMD[DBUID],PMD[Indexed_Proximity_To_Groceries],"",0),
 IF(_xlpm.DataPoint = "","",VALUE(_xlpm.DataPoint)))</f>
        <v>4.3170305478353998E-3</v>
      </c>
      <c r="G1776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776" s="4">
        <f>_xlfn.LET(
 _xlpm.DataPoint, _xlfn.XLOOKUP(Table4[[#This Row],[DAUID]],Census[ALT_GEO_CODE],Census[Percent_Renters],"",0),
 IF(_xlpm.DataPoint = "","",VALUE(_xlpm.DataPoint)))</f>
        <v>8.3000000000000007</v>
      </c>
      <c r="I1776" s="3">
        <f>IFERROR(_xlfn.PERCENTRANK.INC(Table4[Proximity to groceries (PMD)],Table4[[#This Row],[Proximity to groceries (PMD)]]),"")</f>
        <v>7.9000000000000001E-2</v>
      </c>
      <c r="J1776" s="3">
        <f>IFERROR(_xlfn.PERCENTRANK.INC(Table4[Percentage of income from government transfers (Census)],Table4[[#This Row],[Percentage of income from government transfers (Census)]]),"")</f>
        <v>0.246</v>
      </c>
      <c r="K1776" s="3">
        <f>IFERROR(_xlfn.PERCENTRANK.INC(Table4[Percentage of households that are renting (Census)],Table4[[#This Row],[Percentage of households that are renting (Census)]]),"")</f>
        <v>0.215</v>
      </c>
      <c r="L17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77" spans="2:12" x14ac:dyDescent="0.65">
      <c r="B1777" s="3">
        <v>35212098003</v>
      </c>
      <c r="C1777" s="3">
        <v>35212098</v>
      </c>
      <c r="D1777" s="3">
        <v>118</v>
      </c>
      <c r="E1777" s="3">
        <v>1067</v>
      </c>
      <c r="F1777" s="3">
        <f>_xlfn.LET(
 _xlpm.DataPoint, _xlfn.XLOOKUP(Table4[[#This Row],[DBUID]],PMD[DBUID],PMD[Indexed_Proximity_To_Groceries],"",0),
 IF(_xlpm.DataPoint = "","",VALUE(_xlpm.DataPoint)))</f>
        <v>1.8180356881135999E-2</v>
      </c>
      <c r="G1777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777" s="4">
        <f>_xlfn.LET(
 _xlpm.DataPoint, _xlfn.XLOOKUP(Table4[[#This Row],[DAUID]],Census[ALT_GEO_CODE],Census[Percent_Renters],"",0),
 IF(_xlpm.DataPoint = "","",VALUE(_xlpm.DataPoint)))</f>
        <v>8.3000000000000007</v>
      </c>
      <c r="I1777" s="3">
        <f>IFERROR(_xlfn.PERCENTRANK.INC(Table4[Proximity to groceries (PMD)],Table4[[#This Row],[Proximity to groceries (PMD)]]),"")</f>
        <v>0.41799999999999998</v>
      </c>
      <c r="J1777" s="3">
        <f>IFERROR(_xlfn.PERCENTRANK.INC(Table4[Percentage of income from government transfers (Census)],Table4[[#This Row],[Percentage of income from government transfers (Census)]]),"")</f>
        <v>0.246</v>
      </c>
      <c r="K1777" s="3">
        <f>IFERROR(_xlfn.PERCENTRANK.INC(Table4[Percentage of households that are renting (Census)],Table4[[#This Row],[Percentage of households that are renting (Census)]]),"")</f>
        <v>0.215</v>
      </c>
      <c r="L17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78" spans="2:12" x14ac:dyDescent="0.65">
      <c r="B1778" s="3">
        <v>35212098004</v>
      </c>
      <c r="C1778" s="3">
        <v>35212098</v>
      </c>
      <c r="D1778" s="3">
        <v>64</v>
      </c>
      <c r="E1778" s="3">
        <v>1067</v>
      </c>
      <c r="F1778" s="3">
        <f>_xlfn.LET(
 _xlpm.DataPoint, _xlfn.XLOOKUP(Table4[[#This Row],[DBUID]],PMD[DBUID],PMD[Indexed_Proximity_To_Groceries],"",0),
 IF(_xlpm.DataPoint = "","",VALUE(_xlpm.DataPoint)))</f>
        <v>5.3432413512023999E-3</v>
      </c>
      <c r="G1778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778" s="4">
        <f>_xlfn.LET(
 _xlpm.DataPoint, _xlfn.XLOOKUP(Table4[[#This Row],[DAUID]],Census[ALT_GEO_CODE],Census[Percent_Renters],"",0),
 IF(_xlpm.DataPoint = "","",VALUE(_xlpm.DataPoint)))</f>
        <v>8.3000000000000007</v>
      </c>
      <c r="I1778" s="3">
        <f>IFERROR(_xlfn.PERCENTRANK.INC(Table4[Proximity to groceries (PMD)],Table4[[#This Row],[Proximity to groceries (PMD)]]),"")</f>
        <v>0.106</v>
      </c>
      <c r="J1778" s="3">
        <f>IFERROR(_xlfn.PERCENTRANK.INC(Table4[Percentage of income from government transfers (Census)],Table4[[#This Row],[Percentage of income from government transfers (Census)]]),"")</f>
        <v>0.246</v>
      </c>
      <c r="K1778" s="3">
        <f>IFERROR(_xlfn.PERCENTRANK.INC(Table4[Percentage of households that are renting (Census)],Table4[[#This Row],[Percentage of households that are renting (Census)]]),"")</f>
        <v>0.215</v>
      </c>
      <c r="L17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79" spans="2:12" x14ac:dyDescent="0.65">
      <c r="B1779" s="3">
        <v>35212098005</v>
      </c>
      <c r="C1779" s="3">
        <v>35212098</v>
      </c>
      <c r="D1779" s="3">
        <v>711</v>
      </c>
      <c r="E1779" s="3">
        <v>1067</v>
      </c>
      <c r="F1779" s="3">
        <f>_xlfn.LET(
 _xlpm.DataPoint, _xlfn.XLOOKUP(Table4[[#This Row],[DBUID]],PMD[DBUID],PMD[Indexed_Proximity_To_Groceries],"",0),
 IF(_xlpm.DataPoint = "","",VALUE(_xlpm.DataPoint)))</f>
        <v>4.6462489448345998E-3</v>
      </c>
      <c r="G1779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1779" s="4">
        <f>_xlfn.LET(
 _xlpm.DataPoint, _xlfn.XLOOKUP(Table4[[#This Row],[DAUID]],Census[ALT_GEO_CODE],Census[Percent_Renters],"",0),
 IF(_xlpm.DataPoint = "","",VALUE(_xlpm.DataPoint)))</f>
        <v>8.3000000000000007</v>
      </c>
      <c r="I1779" s="3">
        <f>IFERROR(_xlfn.PERCENTRANK.INC(Table4[Proximity to groceries (PMD)],Table4[[#This Row],[Proximity to groceries (PMD)]]),"")</f>
        <v>8.4000000000000005E-2</v>
      </c>
      <c r="J1779" s="3">
        <f>IFERROR(_xlfn.PERCENTRANK.INC(Table4[Percentage of income from government transfers (Census)],Table4[[#This Row],[Percentage of income from government transfers (Census)]]),"")</f>
        <v>0.246</v>
      </c>
      <c r="K1779" s="3">
        <f>IFERROR(_xlfn.PERCENTRANK.INC(Table4[Percentage of households that are renting (Census)],Table4[[#This Row],[Percentage of households that are renting (Census)]]),"")</f>
        <v>0.215</v>
      </c>
      <c r="L177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0.36454936568073737</v>
      </c>
    </row>
    <row r="1780" spans="2:12" x14ac:dyDescent="0.65">
      <c r="B1780" s="3">
        <v>35212099001</v>
      </c>
      <c r="C1780" s="3">
        <v>35212099</v>
      </c>
      <c r="D1780" s="3">
        <v>688</v>
      </c>
      <c r="E1780" s="3">
        <v>688</v>
      </c>
      <c r="F1780" s="3">
        <f>_xlfn.LET(
 _xlpm.DataPoint, _xlfn.XLOOKUP(Table4[[#This Row],[DBUID]],PMD[DBUID],PMD[Indexed_Proximity_To_Groceries],"",0),
 IF(_xlpm.DataPoint = "","",VALUE(_xlpm.DataPoint)))</f>
        <v>3.3229535750494998E-3</v>
      </c>
      <c r="G1780" s="4">
        <f>_xlfn.LET(
 _xlpm.DataPoint, _xlfn.XLOOKUP(Table4[[#This Row],[DAUID]],Census[ALT_GEO_CODE],Census[Percent_Of_Income_From_Goverment_Transfers],"",0),
 IF(_xlpm.DataPoint = "","",VALUE(_xlpm.DataPoint)))</f>
        <v>6.5</v>
      </c>
      <c r="H1780" s="4">
        <f>_xlfn.LET(
 _xlpm.DataPoint, _xlfn.XLOOKUP(Table4[[#This Row],[DAUID]],Census[ALT_GEO_CODE],Census[Percent_Renters],"",0),
 IF(_xlpm.DataPoint = "","",VALUE(_xlpm.DataPoint)))</f>
        <v>6.4</v>
      </c>
      <c r="I1780" s="3">
        <f>IFERROR(_xlfn.PERCENTRANK.INC(Table4[Proximity to groceries (PMD)],Table4[[#This Row],[Proximity to groceries (PMD)]]),"")</f>
        <v>5.3999999999999999E-2</v>
      </c>
      <c r="J1780" s="3">
        <f>IFERROR(_xlfn.PERCENTRANK.INC(Table4[Percentage of income from government transfers (Census)],Table4[[#This Row],[Percentage of income from government transfers (Census)]]),"")</f>
        <v>8.0000000000000002E-3</v>
      </c>
      <c r="K1780" s="3">
        <f>IFERROR(_xlfn.PERCENTRANK.INC(Table4[Percentage of households that are renting (Census)],Table4[[#This Row],[Percentage of households that are renting (Census)]]),"")</f>
        <v>0.14899999999999999</v>
      </c>
      <c r="L178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0.1040852358436344</v>
      </c>
    </row>
    <row r="1781" spans="2:12" x14ac:dyDescent="0.65">
      <c r="B1781" s="3">
        <v>35212104001</v>
      </c>
      <c r="C1781" s="3">
        <v>35212104</v>
      </c>
      <c r="D1781" s="3">
        <v>0</v>
      </c>
      <c r="E1781" s="3">
        <v>0</v>
      </c>
      <c r="F1781" s="3">
        <f>_xlfn.LET(
 _xlpm.DataPoint, _xlfn.XLOOKUP(Table4[[#This Row],[DBUID]],PMD[DBUID],PMD[Indexed_Proximity_To_Groceries],"",0),
 IF(_xlpm.DataPoint = "","",VALUE(_xlpm.DataPoint)))</f>
        <v>3.3379285177556001E-3</v>
      </c>
      <c r="G1781" s="4" t="str">
        <f>_xlfn.LET(
 _xlpm.DataPoint, _xlfn.XLOOKUP(Table4[[#This Row],[DAUID]],Census[ALT_GEO_CODE],Census[Percent_Of_Income_From_Goverment_Transfers],"",0),
 IF(_xlpm.DataPoint = "","",VALUE(_xlpm.DataPoint)))</f>
        <v/>
      </c>
      <c r="H1781" s="4" t="str">
        <f>_xlfn.LET(
 _xlpm.DataPoint, _xlfn.XLOOKUP(Table4[[#This Row],[DAUID]],Census[ALT_GEO_CODE],Census[Percent_Renters],"",0),
 IF(_xlpm.DataPoint = "","",VALUE(_xlpm.DataPoint)))</f>
        <v/>
      </c>
      <c r="I1781" s="3">
        <f>IFERROR(_xlfn.PERCENTRANK.INC(Table4[Proximity to groceries (PMD)],Table4[[#This Row],[Proximity to groceries (PMD)]]),"")</f>
        <v>5.5E-2</v>
      </c>
      <c r="J1781" s="3" t="str">
        <f>IFERROR(_xlfn.PERCENTRANK.INC(Table4[Percentage of income from government transfers (Census)],Table4[[#This Row],[Percentage of income from government transfers (Census)]]),"")</f>
        <v/>
      </c>
      <c r="K1781" s="3" t="str">
        <f>IFERROR(_xlfn.PERCENTRANK.INC(Table4[Percentage of households that are renting (Census)],Table4[[#This Row],[Percentage of households that are renting (Census)]]),"")</f>
        <v/>
      </c>
      <c r="L17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82" spans="2:12" x14ac:dyDescent="0.65">
      <c r="B1782" s="3">
        <v>35212122001</v>
      </c>
      <c r="C1782" s="3">
        <v>35212122</v>
      </c>
      <c r="D1782" s="3">
        <v>0</v>
      </c>
      <c r="E1782" s="3">
        <v>1158</v>
      </c>
      <c r="F1782" s="3" t="str">
        <f>_xlfn.LET(
 _xlpm.DataPoint, _xlfn.XLOOKUP(Table4[[#This Row],[DBUID]],PMD[DBUID],PMD[Indexed_Proximity_To_Groceries],"",0),
 IF(_xlpm.DataPoint = "","",VALUE(_xlpm.DataPoint)))</f>
        <v/>
      </c>
      <c r="G1782" s="4">
        <f>_xlfn.LET(
 _xlpm.DataPoint, _xlfn.XLOOKUP(Table4[[#This Row],[DAUID]],Census[ALT_GEO_CODE],Census[Percent_Of_Income_From_Goverment_Transfers],"",0),
 IF(_xlpm.DataPoint = "","",VALUE(_xlpm.DataPoint)))</f>
        <v>17.7</v>
      </c>
      <c r="H1782" s="4">
        <f>_xlfn.LET(
 _xlpm.DataPoint, _xlfn.XLOOKUP(Table4[[#This Row],[DAUID]],Census[ALT_GEO_CODE],Census[Percent_Renters],"",0),
 IF(_xlpm.DataPoint = "","",VALUE(_xlpm.DataPoint)))</f>
        <v>13</v>
      </c>
      <c r="I1782" s="3" t="str">
        <f>IFERROR(_xlfn.PERCENTRANK.INC(Table4[Proximity to groceries (PMD)],Table4[[#This Row],[Proximity to groceries (PMD)]]),"")</f>
        <v/>
      </c>
      <c r="J1782" s="3">
        <f>IFERROR(_xlfn.PERCENTRANK.INC(Table4[Percentage of income from government transfers (Census)],Table4[[#This Row],[Percentage of income from government transfers (Census)]]),"")</f>
        <v>0.92300000000000004</v>
      </c>
      <c r="K1782" s="3">
        <f>IFERROR(_xlfn.PERCENTRANK.INC(Table4[Percentage of households that are renting (Census)],Table4[[#This Row],[Percentage of households that are renting (Census)]]),"")</f>
        <v>0.45200000000000001</v>
      </c>
      <c r="L17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83" spans="2:12" x14ac:dyDescent="0.65">
      <c r="B1783" s="3">
        <v>35212122002</v>
      </c>
      <c r="C1783" s="3">
        <v>35212122</v>
      </c>
      <c r="D1783" s="3">
        <v>1158</v>
      </c>
      <c r="E1783" s="3">
        <v>1158</v>
      </c>
      <c r="F1783" s="3">
        <f>_xlfn.LET(
 _xlpm.DataPoint, _xlfn.XLOOKUP(Table4[[#This Row],[DBUID]],PMD[DBUID],PMD[Indexed_Proximity_To_Groceries],"",0),
 IF(_xlpm.DataPoint = "","",VALUE(_xlpm.DataPoint)))</f>
        <v>7.3511319969870204E-2</v>
      </c>
      <c r="G1783" s="4">
        <f>_xlfn.LET(
 _xlpm.DataPoint, _xlfn.XLOOKUP(Table4[[#This Row],[DAUID]],Census[ALT_GEO_CODE],Census[Percent_Of_Income_From_Goverment_Transfers],"",0),
 IF(_xlpm.DataPoint = "","",VALUE(_xlpm.DataPoint)))</f>
        <v>17.7</v>
      </c>
      <c r="H1783" s="4">
        <f>_xlfn.LET(
 _xlpm.DataPoint, _xlfn.XLOOKUP(Table4[[#This Row],[DAUID]],Census[ALT_GEO_CODE],Census[Percent_Renters],"",0),
 IF(_xlpm.DataPoint = "","",VALUE(_xlpm.DataPoint)))</f>
        <v>13</v>
      </c>
      <c r="I1783" s="3">
        <f>IFERROR(_xlfn.PERCENTRANK.INC(Table4[Proximity to groceries (PMD)],Table4[[#This Row],[Proximity to groceries (PMD)]]),"")</f>
        <v>0.91900000000000004</v>
      </c>
      <c r="J1783" s="3">
        <f>IFERROR(_xlfn.PERCENTRANK.INC(Table4[Percentage of income from government transfers (Census)],Table4[[#This Row],[Percentage of income from government transfers (Census)]]),"")</f>
        <v>0.92300000000000004</v>
      </c>
      <c r="K1783" s="3">
        <f>IFERROR(_xlfn.PERCENTRANK.INC(Table4[Percentage of households that are renting (Census)],Table4[[#This Row],[Percentage of households that are renting (Census)]]),"")</f>
        <v>0.45200000000000001</v>
      </c>
      <c r="L178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0.32330199528587678</v>
      </c>
    </row>
    <row r="1784" spans="2:12" x14ac:dyDescent="0.65">
      <c r="B1784" s="3">
        <v>35212123001</v>
      </c>
      <c r="C1784" s="3">
        <v>35212123</v>
      </c>
      <c r="D1784" s="3">
        <v>921</v>
      </c>
      <c r="E1784" s="3">
        <v>921</v>
      </c>
      <c r="F1784" s="3">
        <f>_xlfn.LET(
 _xlpm.DataPoint, _xlfn.XLOOKUP(Table4[[#This Row],[DBUID]],PMD[DBUID],PMD[Indexed_Proximity_To_Groceries],"",0),
 IF(_xlpm.DataPoint = "","",VALUE(_xlpm.DataPoint)))</f>
        <v>3.0559041456860302E-2</v>
      </c>
      <c r="G1784" s="4">
        <f>_xlfn.LET(
 _xlpm.DataPoint, _xlfn.XLOOKUP(Table4[[#This Row],[DAUID]],Census[ALT_GEO_CODE],Census[Percent_Of_Income_From_Goverment_Transfers],"",0),
 IF(_xlpm.DataPoint = "","",VALUE(_xlpm.DataPoint)))</f>
        <v>10.8</v>
      </c>
      <c r="H1784" s="4">
        <f>_xlfn.LET(
 _xlpm.DataPoint, _xlfn.XLOOKUP(Table4[[#This Row],[DAUID]],Census[ALT_GEO_CODE],Census[Percent_Renters],"",0),
 IF(_xlpm.DataPoint = "","",VALUE(_xlpm.DataPoint)))</f>
        <v>16.100000000000001</v>
      </c>
      <c r="I1784" s="3">
        <f>IFERROR(_xlfn.PERCENTRANK.INC(Table4[Proximity to groceries (PMD)],Table4[[#This Row],[Proximity to groceries (PMD)]]),"")</f>
        <v>0.60299999999999998</v>
      </c>
      <c r="J1784" s="3">
        <f>IFERROR(_xlfn.PERCENTRANK.INC(Table4[Percentage of income from government transfers (Census)],Table4[[#This Row],[Percentage of income from government transfers (Census)]]),"")</f>
        <v>0.36299999999999999</v>
      </c>
      <c r="K1784" s="3">
        <f>IFERROR(_xlfn.PERCENTRANK.INC(Table4[Percentage of households that are renting (Census)],Table4[[#This Row],[Percentage of households that are renting (Census)]]),"")</f>
        <v>0.60799999999999998</v>
      </c>
      <c r="L178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0.44415399252242771</v>
      </c>
    </row>
    <row r="1785" spans="2:12" x14ac:dyDescent="0.65">
      <c r="B1785" s="3">
        <v>35212124001</v>
      </c>
      <c r="C1785" s="3">
        <v>35212124</v>
      </c>
      <c r="D1785" s="3">
        <v>230</v>
      </c>
      <c r="E1785" s="3">
        <v>230</v>
      </c>
      <c r="F1785" s="3">
        <f>_xlfn.LET(
 _xlpm.DataPoint, _xlfn.XLOOKUP(Table4[[#This Row],[DBUID]],PMD[DBUID],PMD[Indexed_Proximity_To_Groceries],"",0),
 IF(_xlpm.DataPoint = "","",VALUE(_xlpm.DataPoint)))</f>
        <v>7.8094275176208003E-3</v>
      </c>
      <c r="G1785" s="4" t="str">
        <f>_xlfn.LET(
 _xlpm.DataPoint, _xlfn.XLOOKUP(Table4[[#This Row],[DAUID]],Census[ALT_GEO_CODE],Census[Percent_Of_Income_From_Goverment_Transfers],"",0),
 IF(_xlpm.DataPoint = "","",VALUE(_xlpm.DataPoint)))</f>
        <v/>
      </c>
      <c r="H1785" s="4">
        <f>_xlfn.LET(
 _xlpm.DataPoint, _xlfn.XLOOKUP(Table4[[#This Row],[DAUID]],Census[ALT_GEO_CODE],Census[Percent_Renters],"",0),
 IF(_xlpm.DataPoint = "","",VALUE(_xlpm.DataPoint)))</f>
        <v>0</v>
      </c>
      <c r="I1785" s="3">
        <f>IFERROR(_xlfn.PERCENTRANK.INC(Table4[Proximity to groceries (PMD)],Table4[[#This Row],[Proximity to groceries (PMD)]]),"")</f>
        <v>0.17799999999999999</v>
      </c>
      <c r="J1785" s="3" t="str">
        <f>IFERROR(_xlfn.PERCENTRANK.INC(Table4[Percentage of income from government transfers (Census)],Table4[[#This Row],[Percentage of income from government transfers (Census)]]),"")</f>
        <v/>
      </c>
      <c r="K1785" s="3">
        <f>IFERROR(_xlfn.PERCENTRANK.INC(Table4[Percentage of households that are renting (Census)],Table4[[#This Row],[Percentage of households that are renting (Census)]]),"")</f>
        <v>0</v>
      </c>
      <c r="L17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86" spans="2:12" x14ac:dyDescent="0.65">
      <c r="B1786" s="3">
        <v>35212125001</v>
      </c>
      <c r="C1786" s="3">
        <v>35212125</v>
      </c>
      <c r="D1786" s="3">
        <v>142</v>
      </c>
      <c r="E1786" s="3">
        <v>443</v>
      </c>
      <c r="F1786" s="3">
        <f>_xlfn.LET(
 _xlpm.DataPoint, _xlfn.XLOOKUP(Table4[[#This Row],[DBUID]],PMD[DBUID],PMD[Indexed_Proximity_To_Groceries],"",0),
 IF(_xlpm.DataPoint = "","",VALUE(_xlpm.DataPoint)))</f>
        <v>2.13637839036439E-2</v>
      </c>
      <c r="G1786" s="4">
        <f>_xlfn.LET(
 _xlpm.DataPoint, _xlfn.XLOOKUP(Table4[[#This Row],[DAUID]],Census[ALT_GEO_CODE],Census[Percent_Of_Income_From_Goverment_Transfers],"",0),
 IF(_xlpm.DataPoint = "","",VALUE(_xlpm.DataPoint)))</f>
        <v>18.8</v>
      </c>
      <c r="H1786" s="4">
        <f>_xlfn.LET(
 _xlpm.DataPoint, _xlfn.XLOOKUP(Table4[[#This Row],[DAUID]],Census[ALT_GEO_CODE],Census[Percent_Renters],"",0),
 IF(_xlpm.DataPoint = "","",VALUE(_xlpm.DataPoint)))</f>
        <v>14.3</v>
      </c>
      <c r="I1786" s="3">
        <f>IFERROR(_xlfn.PERCENTRANK.INC(Table4[Proximity to groceries (PMD)],Table4[[#This Row],[Proximity to groceries (PMD)]]),"")</f>
        <v>0.46800000000000003</v>
      </c>
      <c r="J1786" s="3">
        <f>IFERROR(_xlfn.PERCENTRANK.INC(Table4[Percentage of income from government transfers (Census)],Table4[[#This Row],[Percentage of income from government transfers (Census)]]),"")</f>
        <v>0.95099999999999996</v>
      </c>
      <c r="K1786" s="3">
        <f>IFERROR(_xlfn.PERCENTRANK.INC(Table4[Percentage of households that are renting (Census)],Table4[[#This Row],[Percentage of households that are renting (Census)]]),"")</f>
        <v>0.48799999999999999</v>
      </c>
      <c r="L17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87" spans="2:12" x14ac:dyDescent="0.65">
      <c r="B1787" s="3">
        <v>35212125002</v>
      </c>
      <c r="C1787" s="3">
        <v>35212125</v>
      </c>
      <c r="D1787" s="3">
        <v>301</v>
      </c>
      <c r="E1787" s="3">
        <v>443</v>
      </c>
      <c r="F1787" s="3">
        <f>_xlfn.LET(
 _xlpm.DataPoint, _xlfn.XLOOKUP(Table4[[#This Row],[DBUID]],PMD[DBUID],PMD[Indexed_Proximity_To_Groceries],"",0),
 IF(_xlpm.DataPoint = "","",VALUE(_xlpm.DataPoint)))</f>
        <v>2.2379854142791498E-2</v>
      </c>
      <c r="G1787" s="4">
        <f>_xlfn.LET(
 _xlpm.DataPoint, _xlfn.XLOOKUP(Table4[[#This Row],[DAUID]],Census[ALT_GEO_CODE],Census[Percent_Of_Income_From_Goverment_Transfers],"",0),
 IF(_xlpm.DataPoint = "","",VALUE(_xlpm.DataPoint)))</f>
        <v>18.8</v>
      </c>
      <c r="H1787" s="4">
        <f>_xlfn.LET(
 _xlpm.DataPoint, _xlfn.XLOOKUP(Table4[[#This Row],[DAUID]],Census[ALT_GEO_CODE],Census[Percent_Renters],"",0),
 IF(_xlpm.DataPoint = "","",VALUE(_xlpm.DataPoint)))</f>
        <v>14.3</v>
      </c>
      <c r="I1787" s="3">
        <f>IFERROR(_xlfn.PERCENTRANK.INC(Table4[Proximity to groceries (PMD)],Table4[[#This Row],[Proximity to groceries (PMD)]]),"")</f>
        <v>0.48799999999999999</v>
      </c>
      <c r="J1787" s="3">
        <f>IFERROR(_xlfn.PERCENTRANK.INC(Table4[Percentage of income from government transfers (Census)],Table4[[#This Row],[Percentage of income from government transfers (Census)]]),"")</f>
        <v>0.95099999999999996</v>
      </c>
      <c r="K1787" s="3">
        <f>IFERROR(_xlfn.PERCENTRANK.INC(Table4[Percentage of households that are renting (Census)],Table4[[#This Row],[Percentage of households that are renting (Census)]]),"")</f>
        <v>0.48799999999999999</v>
      </c>
      <c r="L17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88" spans="2:12" x14ac:dyDescent="0.65">
      <c r="B1788" s="3">
        <v>35212126001</v>
      </c>
      <c r="C1788" s="3">
        <v>35212126</v>
      </c>
      <c r="D1788" s="3">
        <v>118</v>
      </c>
      <c r="E1788" s="3">
        <v>671</v>
      </c>
      <c r="F1788" s="3" t="str">
        <f>_xlfn.LET(
 _xlpm.DataPoint, _xlfn.XLOOKUP(Table4[[#This Row],[DBUID]],PMD[DBUID],PMD[Indexed_Proximity_To_Groceries],"",0),
 IF(_xlpm.DataPoint = "","",VALUE(_xlpm.DataPoint)))</f>
        <v/>
      </c>
      <c r="G1788" s="4">
        <f>_xlfn.LET(
 _xlpm.DataPoint, _xlfn.XLOOKUP(Table4[[#This Row],[DAUID]],Census[ALT_GEO_CODE],Census[Percent_Of_Income_From_Goverment_Transfers],"",0),
 IF(_xlpm.DataPoint = "","",VALUE(_xlpm.DataPoint)))</f>
        <v>12.6</v>
      </c>
      <c r="H1788" s="4">
        <f>_xlfn.LET(
 _xlpm.DataPoint, _xlfn.XLOOKUP(Table4[[#This Row],[DAUID]],Census[ALT_GEO_CODE],Census[Percent_Renters],"",0),
 IF(_xlpm.DataPoint = "","",VALUE(_xlpm.DataPoint)))</f>
        <v>0</v>
      </c>
      <c r="I1788" s="3" t="str">
        <f>IFERROR(_xlfn.PERCENTRANK.INC(Table4[Proximity to groceries (PMD)],Table4[[#This Row],[Proximity to groceries (PMD)]]),"")</f>
        <v/>
      </c>
      <c r="J1788" s="3">
        <f>IFERROR(_xlfn.PERCENTRANK.INC(Table4[Percentage of income from government transfers (Census)],Table4[[#This Row],[Percentage of income from government transfers (Census)]]),"")</f>
        <v>0.627</v>
      </c>
      <c r="K1788" s="3">
        <f>IFERROR(_xlfn.PERCENTRANK.INC(Table4[Percentage of households that are renting (Census)],Table4[[#This Row],[Percentage of households that are renting (Census)]]),"")</f>
        <v>0</v>
      </c>
      <c r="L17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89" spans="2:12" x14ac:dyDescent="0.65">
      <c r="B1789" s="3">
        <v>35212126002</v>
      </c>
      <c r="C1789" s="3">
        <v>35212126</v>
      </c>
      <c r="D1789" s="3">
        <v>126</v>
      </c>
      <c r="E1789" s="3">
        <v>671</v>
      </c>
      <c r="F1789" s="3" t="str">
        <f>_xlfn.LET(
 _xlpm.DataPoint, _xlfn.XLOOKUP(Table4[[#This Row],[DBUID]],PMD[DBUID],PMD[Indexed_Proximity_To_Groceries],"",0),
 IF(_xlpm.DataPoint = "","",VALUE(_xlpm.DataPoint)))</f>
        <v/>
      </c>
      <c r="G1789" s="4">
        <f>_xlfn.LET(
 _xlpm.DataPoint, _xlfn.XLOOKUP(Table4[[#This Row],[DAUID]],Census[ALT_GEO_CODE],Census[Percent_Of_Income_From_Goverment_Transfers],"",0),
 IF(_xlpm.DataPoint = "","",VALUE(_xlpm.DataPoint)))</f>
        <v>12.6</v>
      </c>
      <c r="H1789" s="4">
        <f>_xlfn.LET(
 _xlpm.DataPoint, _xlfn.XLOOKUP(Table4[[#This Row],[DAUID]],Census[ALT_GEO_CODE],Census[Percent_Renters],"",0),
 IF(_xlpm.DataPoint = "","",VALUE(_xlpm.DataPoint)))</f>
        <v>0</v>
      </c>
      <c r="I1789" s="3" t="str">
        <f>IFERROR(_xlfn.PERCENTRANK.INC(Table4[Proximity to groceries (PMD)],Table4[[#This Row],[Proximity to groceries (PMD)]]),"")</f>
        <v/>
      </c>
      <c r="J1789" s="3">
        <f>IFERROR(_xlfn.PERCENTRANK.INC(Table4[Percentage of income from government transfers (Census)],Table4[[#This Row],[Percentage of income from government transfers (Census)]]),"")</f>
        <v>0.627</v>
      </c>
      <c r="K1789" s="3">
        <f>IFERROR(_xlfn.PERCENTRANK.INC(Table4[Percentage of households that are renting (Census)],Table4[[#This Row],[Percentage of households that are renting (Census)]]),"")</f>
        <v>0</v>
      </c>
      <c r="L17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90" spans="2:12" x14ac:dyDescent="0.65">
      <c r="B1790" s="3">
        <v>35212126003</v>
      </c>
      <c r="C1790" s="3">
        <v>35212126</v>
      </c>
      <c r="D1790" s="3">
        <v>129</v>
      </c>
      <c r="E1790" s="3">
        <v>671</v>
      </c>
      <c r="F1790" s="3" t="str">
        <f>_xlfn.LET(
 _xlpm.DataPoint, _xlfn.XLOOKUP(Table4[[#This Row],[DBUID]],PMD[DBUID],PMD[Indexed_Proximity_To_Groceries],"",0),
 IF(_xlpm.DataPoint = "","",VALUE(_xlpm.DataPoint)))</f>
        <v/>
      </c>
      <c r="G1790" s="4">
        <f>_xlfn.LET(
 _xlpm.DataPoint, _xlfn.XLOOKUP(Table4[[#This Row],[DAUID]],Census[ALT_GEO_CODE],Census[Percent_Of_Income_From_Goverment_Transfers],"",0),
 IF(_xlpm.DataPoint = "","",VALUE(_xlpm.DataPoint)))</f>
        <v>12.6</v>
      </c>
      <c r="H1790" s="4">
        <f>_xlfn.LET(
 _xlpm.DataPoint, _xlfn.XLOOKUP(Table4[[#This Row],[DAUID]],Census[ALT_GEO_CODE],Census[Percent_Renters],"",0),
 IF(_xlpm.DataPoint = "","",VALUE(_xlpm.DataPoint)))</f>
        <v>0</v>
      </c>
      <c r="I1790" s="3" t="str">
        <f>IFERROR(_xlfn.PERCENTRANK.INC(Table4[Proximity to groceries (PMD)],Table4[[#This Row],[Proximity to groceries (PMD)]]),"")</f>
        <v/>
      </c>
      <c r="J1790" s="3">
        <f>IFERROR(_xlfn.PERCENTRANK.INC(Table4[Percentage of income from government transfers (Census)],Table4[[#This Row],[Percentage of income from government transfers (Census)]]),"")</f>
        <v>0.627</v>
      </c>
      <c r="K1790" s="3">
        <f>IFERROR(_xlfn.PERCENTRANK.INC(Table4[Percentage of households that are renting (Census)],Table4[[#This Row],[Percentage of households that are renting (Census)]]),"")</f>
        <v>0</v>
      </c>
      <c r="L17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91" spans="2:12" x14ac:dyDescent="0.65">
      <c r="B1791" s="3">
        <v>35212126004</v>
      </c>
      <c r="C1791" s="3">
        <v>35212126</v>
      </c>
      <c r="D1791" s="3">
        <v>298</v>
      </c>
      <c r="E1791" s="3">
        <v>671</v>
      </c>
      <c r="F1791" s="3" t="str">
        <f>_xlfn.LET(
 _xlpm.DataPoint, _xlfn.XLOOKUP(Table4[[#This Row],[DBUID]],PMD[DBUID],PMD[Indexed_Proximity_To_Groceries],"",0),
 IF(_xlpm.DataPoint = "","",VALUE(_xlpm.DataPoint)))</f>
        <v/>
      </c>
      <c r="G1791" s="4">
        <f>_xlfn.LET(
 _xlpm.DataPoint, _xlfn.XLOOKUP(Table4[[#This Row],[DAUID]],Census[ALT_GEO_CODE],Census[Percent_Of_Income_From_Goverment_Transfers],"",0),
 IF(_xlpm.DataPoint = "","",VALUE(_xlpm.DataPoint)))</f>
        <v>12.6</v>
      </c>
      <c r="H1791" s="4">
        <f>_xlfn.LET(
 _xlpm.DataPoint, _xlfn.XLOOKUP(Table4[[#This Row],[DAUID]],Census[ALT_GEO_CODE],Census[Percent_Renters],"",0),
 IF(_xlpm.DataPoint = "","",VALUE(_xlpm.DataPoint)))</f>
        <v>0</v>
      </c>
      <c r="I1791" s="3" t="str">
        <f>IFERROR(_xlfn.PERCENTRANK.INC(Table4[Proximity to groceries (PMD)],Table4[[#This Row],[Proximity to groceries (PMD)]]),"")</f>
        <v/>
      </c>
      <c r="J1791" s="3">
        <f>IFERROR(_xlfn.PERCENTRANK.INC(Table4[Percentage of income from government transfers (Census)],Table4[[#This Row],[Percentage of income from government transfers (Census)]]),"")</f>
        <v>0.627</v>
      </c>
      <c r="K1791" s="3">
        <f>IFERROR(_xlfn.PERCENTRANK.INC(Table4[Percentage of households that are renting (Census)],Table4[[#This Row],[Percentage of households that are renting (Census)]]),"")</f>
        <v>0</v>
      </c>
      <c r="L17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92" spans="2:12" x14ac:dyDescent="0.65">
      <c r="B1792" s="3">
        <v>35212127001</v>
      </c>
      <c r="C1792" s="3">
        <v>35212127</v>
      </c>
      <c r="D1792" s="3">
        <v>64</v>
      </c>
      <c r="E1792" s="3">
        <v>1499</v>
      </c>
      <c r="F1792" s="3">
        <f>_xlfn.LET(
 _xlpm.DataPoint, _xlfn.XLOOKUP(Table4[[#This Row],[DBUID]],PMD[DBUID],PMD[Indexed_Proximity_To_Groceries],"",0),
 IF(_xlpm.DataPoint = "","",VALUE(_xlpm.DataPoint)))</f>
        <v>1.18186688398229E-2</v>
      </c>
      <c r="G1792" s="4">
        <f>_xlfn.LET(
 _xlpm.DataPoint, _xlfn.XLOOKUP(Table4[[#This Row],[DAUID]],Census[ALT_GEO_CODE],Census[Percent_Of_Income_From_Goverment_Transfers],"",0),
 IF(_xlpm.DataPoint = "","",VALUE(_xlpm.DataPoint)))</f>
        <v>8.9</v>
      </c>
      <c r="H1792" s="4">
        <f>_xlfn.LET(
 _xlpm.DataPoint, _xlfn.XLOOKUP(Table4[[#This Row],[DAUID]],Census[ALT_GEO_CODE],Census[Percent_Renters],"",0),
 IF(_xlpm.DataPoint = "","",VALUE(_xlpm.DataPoint)))</f>
        <v>4.7</v>
      </c>
      <c r="I1792" s="3">
        <f>IFERROR(_xlfn.PERCENTRANK.INC(Table4[Proximity to groceries (PMD)],Table4[[#This Row],[Proximity to groceries (PMD)]]),"")</f>
        <v>0.27100000000000002</v>
      </c>
      <c r="J1792" s="3">
        <f>IFERROR(_xlfn.PERCENTRANK.INC(Table4[Percentage of income from government transfers (Census)],Table4[[#This Row],[Percentage of income from government transfers (Census)]]),"")</f>
        <v>0.13500000000000001</v>
      </c>
      <c r="K1792" s="3">
        <f>IFERROR(_xlfn.PERCENTRANK.INC(Table4[Percentage of households that are renting (Census)],Table4[[#This Row],[Percentage of households that are renting (Census)]]),"")</f>
        <v>7.8E-2</v>
      </c>
      <c r="L17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93" spans="2:12" x14ac:dyDescent="0.65">
      <c r="B1793" s="3">
        <v>35212127002</v>
      </c>
      <c r="C1793" s="3">
        <v>35212127</v>
      </c>
      <c r="D1793" s="3">
        <v>119</v>
      </c>
      <c r="E1793" s="3">
        <v>1499</v>
      </c>
      <c r="F1793" s="3">
        <f>_xlfn.LET(
 _xlpm.DataPoint, _xlfn.XLOOKUP(Table4[[#This Row],[DBUID]],PMD[DBUID],PMD[Indexed_Proximity_To_Groceries],"",0),
 IF(_xlpm.DataPoint = "","",VALUE(_xlpm.DataPoint)))</f>
        <v>3.59969583835014E-2</v>
      </c>
      <c r="G1793" s="4">
        <f>_xlfn.LET(
 _xlpm.DataPoint, _xlfn.XLOOKUP(Table4[[#This Row],[DAUID]],Census[ALT_GEO_CODE],Census[Percent_Of_Income_From_Goverment_Transfers],"",0),
 IF(_xlpm.DataPoint = "","",VALUE(_xlpm.DataPoint)))</f>
        <v>8.9</v>
      </c>
      <c r="H1793" s="4">
        <f>_xlfn.LET(
 _xlpm.DataPoint, _xlfn.XLOOKUP(Table4[[#This Row],[DAUID]],Census[ALT_GEO_CODE],Census[Percent_Renters],"",0),
 IF(_xlpm.DataPoint = "","",VALUE(_xlpm.DataPoint)))</f>
        <v>4.7</v>
      </c>
      <c r="I1793" s="3">
        <f>IFERROR(_xlfn.PERCENTRANK.INC(Table4[Proximity to groceries (PMD)],Table4[[#This Row],[Proximity to groceries (PMD)]]),"")</f>
        <v>0.67500000000000004</v>
      </c>
      <c r="J1793" s="3">
        <f>IFERROR(_xlfn.PERCENTRANK.INC(Table4[Percentage of income from government transfers (Census)],Table4[[#This Row],[Percentage of income from government transfers (Census)]]),"")</f>
        <v>0.13500000000000001</v>
      </c>
      <c r="K1793" s="3">
        <f>IFERROR(_xlfn.PERCENTRANK.INC(Table4[Percentage of households that are renting (Census)],Table4[[#This Row],[Percentage of households that are renting (Census)]]),"")</f>
        <v>7.8E-2</v>
      </c>
      <c r="L17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94" spans="2:12" x14ac:dyDescent="0.65">
      <c r="B1794" s="3">
        <v>35212127003</v>
      </c>
      <c r="C1794" s="3">
        <v>35212127</v>
      </c>
      <c r="D1794" s="3">
        <v>159</v>
      </c>
      <c r="E1794" s="3">
        <v>1499</v>
      </c>
      <c r="F1794" s="3" t="str">
        <f>_xlfn.LET(
 _xlpm.DataPoint, _xlfn.XLOOKUP(Table4[[#This Row],[DBUID]],PMD[DBUID],PMD[Indexed_Proximity_To_Groceries],"",0),
 IF(_xlpm.DataPoint = "","",VALUE(_xlpm.DataPoint)))</f>
        <v/>
      </c>
      <c r="G1794" s="4">
        <f>_xlfn.LET(
 _xlpm.DataPoint, _xlfn.XLOOKUP(Table4[[#This Row],[DAUID]],Census[ALT_GEO_CODE],Census[Percent_Of_Income_From_Goverment_Transfers],"",0),
 IF(_xlpm.DataPoint = "","",VALUE(_xlpm.DataPoint)))</f>
        <v>8.9</v>
      </c>
      <c r="H1794" s="4">
        <f>_xlfn.LET(
 _xlpm.DataPoint, _xlfn.XLOOKUP(Table4[[#This Row],[DAUID]],Census[ALT_GEO_CODE],Census[Percent_Renters],"",0),
 IF(_xlpm.DataPoint = "","",VALUE(_xlpm.DataPoint)))</f>
        <v>4.7</v>
      </c>
      <c r="I1794" s="3" t="str">
        <f>IFERROR(_xlfn.PERCENTRANK.INC(Table4[Proximity to groceries (PMD)],Table4[[#This Row],[Proximity to groceries (PMD)]]),"")</f>
        <v/>
      </c>
      <c r="J1794" s="3">
        <f>IFERROR(_xlfn.PERCENTRANK.INC(Table4[Percentage of income from government transfers (Census)],Table4[[#This Row],[Percentage of income from government transfers (Census)]]),"")</f>
        <v>0.13500000000000001</v>
      </c>
      <c r="K1794" s="3">
        <f>IFERROR(_xlfn.PERCENTRANK.INC(Table4[Percentage of households that are renting (Census)],Table4[[#This Row],[Percentage of households that are renting (Census)]]),"")</f>
        <v>7.8E-2</v>
      </c>
      <c r="L17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95" spans="2:12" x14ac:dyDescent="0.65">
      <c r="B1795" s="3">
        <v>35212127004</v>
      </c>
      <c r="C1795" s="3">
        <v>35212127</v>
      </c>
      <c r="D1795" s="3">
        <v>1157</v>
      </c>
      <c r="E1795" s="3">
        <v>1499</v>
      </c>
      <c r="F1795" s="3" t="str">
        <f>_xlfn.LET(
 _xlpm.DataPoint, _xlfn.XLOOKUP(Table4[[#This Row],[DBUID]],PMD[DBUID],PMD[Indexed_Proximity_To_Groceries],"",0),
 IF(_xlpm.DataPoint = "","",VALUE(_xlpm.DataPoint)))</f>
        <v/>
      </c>
      <c r="G1795" s="4">
        <f>_xlfn.LET(
 _xlpm.DataPoint, _xlfn.XLOOKUP(Table4[[#This Row],[DAUID]],Census[ALT_GEO_CODE],Census[Percent_Of_Income_From_Goverment_Transfers],"",0),
 IF(_xlpm.DataPoint = "","",VALUE(_xlpm.DataPoint)))</f>
        <v>8.9</v>
      </c>
      <c r="H1795" s="4">
        <f>_xlfn.LET(
 _xlpm.DataPoint, _xlfn.XLOOKUP(Table4[[#This Row],[DAUID]],Census[ALT_GEO_CODE],Census[Percent_Renters],"",0),
 IF(_xlpm.DataPoint = "","",VALUE(_xlpm.DataPoint)))</f>
        <v>4.7</v>
      </c>
      <c r="I1795" s="3" t="str">
        <f>IFERROR(_xlfn.PERCENTRANK.INC(Table4[Proximity to groceries (PMD)],Table4[[#This Row],[Proximity to groceries (PMD)]]),"")</f>
        <v/>
      </c>
      <c r="J1795" s="3">
        <f>IFERROR(_xlfn.PERCENTRANK.INC(Table4[Percentage of income from government transfers (Census)],Table4[[#This Row],[Percentage of income from government transfers (Census)]]),"")</f>
        <v>0.13500000000000001</v>
      </c>
      <c r="K1795" s="3">
        <f>IFERROR(_xlfn.PERCENTRANK.INC(Table4[Percentage of households that are renting (Census)],Table4[[#This Row],[Percentage of households that are renting (Census)]]),"")</f>
        <v>7.8E-2</v>
      </c>
      <c r="L17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96" spans="2:12" x14ac:dyDescent="0.65">
      <c r="B1796" s="3">
        <v>35212128001</v>
      </c>
      <c r="C1796" s="3">
        <v>35212128</v>
      </c>
      <c r="D1796" s="3">
        <v>147</v>
      </c>
      <c r="E1796" s="3">
        <v>2529</v>
      </c>
      <c r="F1796" s="3">
        <f>_xlfn.LET(
 _xlpm.DataPoint, _xlfn.XLOOKUP(Table4[[#This Row],[DBUID]],PMD[DBUID],PMD[Indexed_Proximity_To_Groceries],"",0),
 IF(_xlpm.DataPoint = "","",VALUE(_xlpm.DataPoint)))</f>
        <v>1.5779391056481799E-2</v>
      </c>
      <c r="G1796" s="4">
        <f>_xlfn.LET(
 _xlpm.DataPoint, _xlfn.XLOOKUP(Table4[[#This Row],[DAUID]],Census[ALT_GEO_CODE],Census[Percent_Of_Income_From_Goverment_Transfers],"",0),
 IF(_xlpm.DataPoint = "","",VALUE(_xlpm.DataPoint)))</f>
        <v>7.5</v>
      </c>
      <c r="H1796" s="4">
        <f>_xlfn.LET(
 _xlpm.DataPoint, _xlfn.XLOOKUP(Table4[[#This Row],[DAUID]],Census[ALT_GEO_CODE],Census[Percent_Renters],"",0),
 IF(_xlpm.DataPoint = "","",VALUE(_xlpm.DataPoint)))</f>
        <v>5</v>
      </c>
      <c r="I1796" s="3">
        <f>IFERROR(_xlfn.PERCENTRANK.INC(Table4[Proximity to groceries (PMD)],Table4[[#This Row],[Proximity to groceries (PMD)]]),"")</f>
        <v>0.36099999999999999</v>
      </c>
      <c r="J1796" s="3">
        <f>IFERROR(_xlfn.PERCENTRANK.INC(Table4[Percentage of income from government transfers (Census)],Table4[[#This Row],[Percentage of income from government transfers (Census)]]),"")</f>
        <v>7.8E-2</v>
      </c>
      <c r="K1796" s="3">
        <f>IFERROR(_xlfn.PERCENTRANK.INC(Table4[Percentage of households that are renting (Census)],Table4[[#This Row],[Percentage of households that are renting (Census)]]),"")</f>
        <v>8.4000000000000005E-2</v>
      </c>
      <c r="L17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97" spans="2:12" x14ac:dyDescent="0.65">
      <c r="B1797" s="3">
        <v>35212128002</v>
      </c>
      <c r="C1797" s="3">
        <v>35212128</v>
      </c>
      <c r="D1797" s="3">
        <v>177</v>
      </c>
      <c r="E1797" s="3">
        <v>2529</v>
      </c>
      <c r="F1797" s="3">
        <f>_xlfn.LET(
 _xlpm.DataPoint, _xlfn.XLOOKUP(Table4[[#This Row],[DBUID]],PMD[DBUID],PMD[Indexed_Proximity_To_Groceries],"",0),
 IF(_xlpm.DataPoint = "","",VALUE(_xlpm.DataPoint)))</f>
        <v>2.2010284693066599E-2</v>
      </c>
      <c r="G1797" s="4">
        <f>_xlfn.LET(
 _xlpm.DataPoint, _xlfn.XLOOKUP(Table4[[#This Row],[DAUID]],Census[ALT_GEO_CODE],Census[Percent_Of_Income_From_Goverment_Transfers],"",0),
 IF(_xlpm.DataPoint = "","",VALUE(_xlpm.DataPoint)))</f>
        <v>7.5</v>
      </c>
      <c r="H1797" s="4">
        <f>_xlfn.LET(
 _xlpm.DataPoint, _xlfn.XLOOKUP(Table4[[#This Row],[DAUID]],Census[ALT_GEO_CODE],Census[Percent_Renters],"",0),
 IF(_xlpm.DataPoint = "","",VALUE(_xlpm.DataPoint)))</f>
        <v>5</v>
      </c>
      <c r="I1797" s="3">
        <f>IFERROR(_xlfn.PERCENTRANK.INC(Table4[Proximity to groceries (PMD)],Table4[[#This Row],[Proximity to groceries (PMD)]]),"")</f>
        <v>0.48199999999999998</v>
      </c>
      <c r="J1797" s="3">
        <f>IFERROR(_xlfn.PERCENTRANK.INC(Table4[Percentage of income from government transfers (Census)],Table4[[#This Row],[Percentage of income from government transfers (Census)]]),"")</f>
        <v>7.8E-2</v>
      </c>
      <c r="K1797" s="3">
        <f>IFERROR(_xlfn.PERCENTRANK.INC(Table4[Percentage of households that are renting (Census)],Table4[[#This Row],[Percentage of households that are renting (Census)]]),"")</f>
        <v>8.4000000000000005E-2</v>
      </c>
      <c r="L17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98" spans="2:12" x14ac:dyDescent="0.65">
      <c r="B1798" s="3">
        <v>35212128003</v>
      </c>
      <c r="C1798" s="3">
        <v>35212128</v>
      </c>
      <c r="D1798" s="3">
        <v>111</v>
      </c>
      <c r="E1798" s="3">
        <v>2529</v>
      </c>
      <c r="F1798" s="3">
        <f>_xlfn.LET(
 _xlpm.DataPoint, _xlfn.XLOOKUP(Table4[[#This Row],[DBUID]],PMD[DBUID],PMD[Indexed_Proximity_To_Groceries],"",0),
 IF(_xlpm.DataPoint = "","",VALUE(_xlpm.DataPoint)))</f>
        <v>9.9516306785853992E-3</v>
      </c>
      <c r="G1798" s="4">
        <f>_xlfn.LET(
 _xlpm.DataPoint, _xlfn.XLOOKUP(Table4[[#This Row],[DAUID]],Census[ALT_GEO_CODE],Census[Percent_Of_Income_From_Goverment_Transfers],"",0),
 IF(_xlpm.DataPoint = "","",VALUE(_xlpm.DataPoint)))</f>
        <v>7.5</v>
      </c>
      <c r="H1798" s="4">
        <f>_xlfn.LET(
 _xlpm.DataPoint, _xlfn.XLOOKUP(Table4[[#This Row],[DAUID]],Census[ALT_GEO_CODE],Census[Percent_Renters],"",0),
 IF(_xlpm.DataPoint = "","",VALUE(_xlpm.DataPoint)))</f>
        <v>5</v>
      </c>
      <c r="I1798" s="3">
        <f>IFERROR(_xlfn.PERCENTRANK.INC(Table4[Proximity to groceries (PMD)],Table4[[#This Row],[Proximity to groceries (PMD)]]),"")</f>
        <v>0.23200000000000001</v>
      </c>
      <c r="J1798" s="3">
        <f>IFERROR(_xlfn.PERCENTRANK.INC(Table4[Percentage of income from government transfers (Census)],Table4[[#This Row],[Percentage of income from government transfers (Census)]]),"")</f>
        <v>7.8E-2</v>
      </c>
      <c r="K1798" s="3">
        <f>IFERROR(_xlfn.PERCENTRANK.INC(Table4[Percentage of households that are renting (Census)],Table4[[#This Row],[Percentage of households that are renting (Census)]]),"")</f>
        <v>8.4000000000000005E-2</v>
      </c>
      <c r="L17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799" spans="2:12" x14ac:dyDescent="0.65">
      <c r="B1799" s="3">
        <v>35212128004</v>
      </c>
      <c r="C1799" s="3">
        <v>35212128</v>
      </c>
      <c r="D1799" s="3">
        <v>130</v>
      </c>
      <c r="E1799" s="3">
        <v>2529</v>
      </c>
      <c r="F1799" s="3">
        <f>_xlfn.LET(
 _xlpm.DataPoint, _xlfn.XLOOKUP(Table4[[#This Row],[DBUID]],PMD[DBUID],PMD[Indexed_Proximity_To_Groceries],"",0),
 IF(_xlpm.DataPoint = "","",VALUE(_xlpm.DataPoint)))</f>
        <v>1.04752616676293E-2</v>
      </c>
      <c r="G1799" s="4">
        <f>_xlfn.LET(
 _xlpm.DataPoint, _xlfn.XLOOKUP(Table4[[#This Row],[DAUID]],Census[ALT_GEO_CODE],Census[Percent_Of_Income_From_Goverment_Transfers],"",0),
 IF(_xlpm.DataPoint = "","",VALUE(_xlpm.DataPoint)))</f>
        <v>7.5</v>
      </c>
      <c r="H1799" s="4">
        <f>_xlfn.LET(
 _xlpm.DataPoint, _xlfn.XLOOKUP(Table4[[#This Row],[DAUID]],Census[ALT_GEO_CODE],Census[Percent_Renters],"",0),
 IF(_xlpm.DataPoint = "","",VALUE(_xlpm.DataPoint)))</f>
        <v>5</v>
      </c>
      <c r="I1799" s="3">
        <f>IFERROR(_xlfn.PERCENTRANK.INC(Table4[Proximity to groceries (PMD)],Table4[[#This Row],[Proximity to groceries (PMD)]]),"")</f>
        <v>0.24299999999999999</v>
      </c>
      <c r="J1799" s="3">
        <f>IFERROR(_xlfn.PERCENTRANK.INC(Table4[Percentage of income from government transfers (Census)],Table4[[#This Row],[Percentage of income from government transfers (Census)]]),"")</f>
        <v>7.8E-2</v>
      </c>
      <c r="K1799" s="3">
        <f>IFERROR(_xlfn.PERCENTRANK.INC(Table4[Percentage of households that are renting (Census)],Table4[[#This Row],[Percentage of households that are renting (Census)]]),"")</f>
        <v>8.4000000000000005E-2</v>
      </c>
      <c r="L17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00" spans="2:12" x14ac:dyDescent="0.65">
      <c r="B1800" s="3">
        <v>35212128005</v>
      </c>
      <c r="C1800" s="3">
        <v>35212128</v>
      </c>
      <c r="D1800" s="3">
        <v>134</v>
      </c>
      <c r="E1800" s="3">
        <v>2529</v>
      </c>
      <c r="F1800" s="3">
        <f>_xlfn.LET(
 _xlpm.DataPoint, _xlfn.XLOOKUP(Table4[[#This Row],[DBUID]],PMD[DBUID],PMD[Indexed_Proximity_To_Groceries],"",0),
 IF(_xlpm.DataPoint = "","",VALUE(_xlpm.DataPoint)))</f>
        <v>2.3621002393220701E-2</v>
      </c>
      <c r="G1800" s="4">
        <f>_xlfn.LET(
 _xlpm.DataPoint, _xlfn.XLOOKUP(Table4[[#This Row],[DAUID]],Census[ALT_GEO_CODE],Census[Percent_Of_Income_From_Goverment_Transfers],"",0),
 IF(_xlpm.DataPoint = "","",VALUE(_xlpm.DataPoint)))</f>
        <v>7.5</v>
      </c>
      <c r="H1800" s="4">
        <f>_xlfn.LET(
 _xlpm.DataPoint, _xlfn.XLOOKUP(Table4[[#This Row],[DAUID]],Census[ALT_GEO_CODE],Census[Percent_Renters],"",0),
 IF(_xlpm.DataPoint = "","",VALUE(_xlpm.DataPoint)))</f>
        <v>5</v>
      </c>
      <c r="I1800" s="3">
        <f>IFERROR(_xlfn.PERCENTRANK.INC(Table4[Proximity to groceries (PMD)],Table4[[#This Row],[Proximity to groceries (PMD)]]),"")</f>
        <v>0.50900000000000001</v>
      </c>
      <c r="J1800" s="3">
        <f>IFERROR(_xlfn.PERCENTRANK.INC(Table4[Percentage of income from government transfers (Census)],Table4[[#This Row],[Percentage of income from government transfers (Census)]]),"")</f>
        <v>7.8E-2</v>
      </c>
      <c r="K1800" s="3">
        <f>IFERROR(_xlfn.PERCENTRANK.INC(Table4[Percentage of households that are renting (Census)],Table4[[#This Row],[Percentage of households that are renting (Census)]]),"")</f>
        <v>8.4000000000000005E-2</v>
      </c>
      <c r="L18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01" spans="2:12" x14ac:dyDescent="0.65">
      <c r="B1801" s="3">
        <v>35212128006</v>
      </c>
      <c r="C1801" s="3">
        <v>35212128</v>
      </c>
      <c r="D1801" s="3">
        <v>144</v>
      </c>
      <c r="E1801" s="3">
        <v>2529</v>
      </c>
      <c r="F1801" s="3">
        <f>_xlfn.LET(
 _xlpm.DataPoint, _xlfn.XLOOKUP(Table4[[#This Row],[DBUID]],PMD[DBUID],PMD[Indexed_Proximity_To_Groceries],"",0),
 IF(_xlpm.DataPoint = "","",VALUE(_xlpm.DataPoint)))</f>
        <v>1.8698154463698199E-2</v>
      </c>
      <c r="G1801" s="4">
        <f>_xlfn.LET(
 _xlpm.DataPoint, _xlfn.XLOOKUP(Table4[[#This Row],[DAUID]],Census[ALT_GEO_CODE],Census[Percent_Of_Income_From_Goverment_Transfers],"",0),
 IF(_xlpm.DataPoint = "","",VALUE(_xlpm.DataPoint)))</f>
        <v>7.5</v>
      </c>
      <c r="H1801" s="4">
        <f>_xlfn.LET(
 _xlpm.DataPoint, _xlfn.XLOOKUP(Table4[[#This Row],[DAUID]],Census[ALT_GEO_CODE],Census[Percent_Renters],"",0),
 IF(_xlpm.DataPoint = "","",VALUE(_xlpm.DataPoint)))</f>
        <v>5</v>
      </c>
      <c r="I1801" s="3">
        <f>IFERROR(_xlfn.PERCENTRANK.INC(Table4[Proximity to groceries (PMD)],Table4[[#This Row],[Proximity to groceries (PMD)]]),"")</f>
        <v>0.42499999999999999</v>
      </c>
      <c r="J1801" s="3">
        <f>IFERROR(_xlfn.PERCENTRANK.INC(Table4[Percentage of income from government transfers (Census)],Table4[[#This Row],[Percentage of income from government transfers (Census)]]),"")</f>
        <v>7.8E-2</v>
      </c>
      <c r="K1801" s="3">
        <f>IFERROR(_xlfn.PERCENTRANK.INC(Table4[Percentage of households that are renting (Census)],Table4[[#This Row],[Percentage of households that are renting (Census)]]),"")</f>
        <v>8.4000000000000005E-2</v>
      </c>
      <c r="L18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02" spans="2:12" x14ac:dyDescent="0.65">
      <c r="B1802" s="3">
        <v>35212128007</v>
      </c>
      <c r="C1802" s="3">
        <v>35212128</v>
      </c>
      <c r="D1802" s="3">
        <v>142</v>
      </c>
      <c r="E1802" s="3">
        <v>2529</v>
      </c>
      <c r="F1802" s="3">
        <f>_xlfn.LET(
 _xlpm.DataPoint, _xlfn.XLOOKUP(Table4[[#This Row],[DBUID]],PMD[DBUID],PMD[Indexed_Proximity_To_Groceries],"",0),
 IF(_xlpm.DataPoint = "","",VALUE(_xlpm.DataPoint)))</f>
        <v>1.95585933338982E-2</v>
      </c>
      <c r="G1802" s="4">
        <f>_xlfn.LET(
 _xlpm.DataPoint, _xlfn.XLOOKUP(Table4[[#This Row],[DAUID]],Census[ALT_GEO_CODE],Census[Percent_Of_Income_From_Goverment_Transfers],"",0),
 IF(_xlpm.DataPoint = "","",VALUE(_xlpm.DataPoint)))</f>
        <v>7.5</v>
      </c>
      <c r="H1802" s="4">
        <f>_xlfn.LET(
 _xlpm.DataPoint, _xlfn.XLOOKUP(Table4[[#This Row],[DAUID]],Census[ALT_GEO_CODE],Census[Percent_Renters],"",0),
 IF(_xlpm.DataPoint = "","",VALUE(_xlpm.DataPoint)))</f>
        <v>5</v>
      </c>
      <c r="I1802" s="3">
        <f>IFERROR(_xlfn.PERCENTRANK.INC(Table4[Proximity to groceries (PMD)],Table4[[#This Row],[Proximity to groceries (PMD)]]),"")</f>
        <v>0.44</v>
      </c>
      <c r="J1802" s="3">
        <f>IFERROR(_xlfn.PERCENTRANK.INC(Table4[Percentage of income from government transfers (Census)],Table4[[#This Row],[Percentage of income from government transfers (Census)]]),"")</f>
        <v>7.8E-2</v>
      </c>
      <c r="K1802" s="3">
        <f>IFERROR(_xlfn.PERCENTRANK.INC(Table4[Percentage of households that are renting (Census)],Table4[[#This Row],[Percentage of households that are renting (Census)]]),"")</f>
        <v>8.4000000000000005E-2</v>
      </c>
      <c r="L18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03" spans="2:12" x14ac:dyDescent="0.65">
      <c r="B1803" s="3">
        <v>35212128008</v>
      </c>
      <c r="C1803" s="3">
        <v>35212128</v>
      </c>
      <c r="D1803" s="3">
        <v>53</v>
      </c>
      <c r="E1803" s="3">
        <v>2529</v>
      </c>
      <c r="F1803" s="3">
        <f>_xlfn.LET(
 _xlpm.DataPoint, _xlfn.XLOOKUP(Table4[[#This Row],[DBUID]],PMD[DBUID],PMD[Indexed_Proximity_To_Groceries],"",0),
 IF(_xlpm.DataPoint = "","",VALUE(_xlpm.DataPoint)))</f>
        <v>1.9110505536300101E-2</v>
      </c>
      <c r="G1803" s="4">
        <f>_xlfn.LET(
 _xlpm.DataPoint, _xlfn.XLOOKUP(Table4[[#This Row],[DAUID]],Census[ALT_GEO_CODE],Census[Percent_Of_Income_From_Goverment_Transfers],"",0),
 IF(_xlpm.DataPoint = "","",VALUE(_xlpm.DataPoint)))</f>
        <v>7.5</v>
      </c>
      <c r="H1803" s="4">
        <f>_xlfn.LET(
 _xlpm.DataPoint, _xlfn.XLOOKUP(Table4[[#This Row],[DAUID]],Census[ALT_GEO_CODE],Census[Percent_Renters],"",0),
 IF(_xlpm.DataPoint = "","",VALUE(_xlpm.DataPoint)))</f>
        <v>5</v>
      </c>
      <c r="I1803" s="3">
        <f>IFERROR(_xlfn.PERCENTRANK.INC(Table4[Proximity to groceries (PMD)],Table4[[#This Row],[Proximity to groceries (PMD)]]),"")</f>
        <v>0.432</v>
      </c>
      <c r="J1803" s="3">
        <f>IFERROR(_xlfn.PERCENTRANK.INC(Table4[Percentage of income from government transfers (Census)],Table4[[#This Row],[Percentage of income from government transfers (Census)]]),"")</f>
        <v>7.8E-2</v>
      </c>
      <c r="K1803" s="3">
        <f>IFERROR(_xlfn.PERCENTRANK.INC(Table4[Percentage of households that are renting (Census)],Table4[[#This Row],[Percentage of households that are renting (Census)]]),"")</f>
        <v>8.4000000000000005E-2</v>
      </c>
      <c r="L18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04" spans="2:12" x14ac:dyDescent="0.65">
      <c r="B1804" s="3">
        <v>35212128009</v>
      </c>
      <c r="C1804" s="3">
        <v>35212128</v>
      </c>
      <c r="D1804" s="3">
        <v>122</v>
      </c>
      <c r="E1804" s="3">
        <v>2529</v>
      </c>
      <c r="F1804" s="3">
        <f>_xlfn.LET(
 _xlpm.DataPoint, _xlfn.XLOOKUP(Table4[[#This Row],[DBUID]],PMD[DBUID],PMD[Indexed_Proximity_To_Groceries],"",0),
 IF(_xlpm.DataPoint = "","",VALUE(_xlpm.DataPoint)))</f>
        <v>3.1883535900186902E-2</v>
      </c>
      <c r="G1804" s="4">
        <f>_xlfn.LET(
 _xlpm.DataPoint, _xlfn.XLOOKUP(Table4[[#This Row],[DAUID]],Census[ALT_GEO_CODE],Census[Percent_Of_Income_From_Goverment_Transfers],"",0),
 IF(_xlpm.DataPoint = "","",VALUE(_xlpm.DataPoint)))</f>
        <v>7.5</v>
      </c>
      <c r="H1804" s="4">
        <f>_xlfn.LET(
 _xlpm.DataPoint, _xlfn.XLOOKUP(Table4[[#This Row],[DAUID]],Census[ALT_GEO_CODE],Census[Percent_Renters],"",0),
 IF(_xlpm.DataPoint = "","",VALUE(_xlpm.DataPoint)))</f>
        <v>5</v>
      </c>
      <c r="I1804" s="3">
        <f>IFERROR(_xlfn.PERCENTRANK.INC(Table4[Proximity to groceries (PMD)],Table4[[#This Row],[Proximity to groceries (PMD)]]),"")</f>
        <v>0.622</v>
      </c>
      <c r="J1804" s="3">
        <f>IFERROR(_xlfn.PERCENTRANK.INC(Table4[Percentage of income from government transfers (Census)],Table4[[#This Row],[Percentage of income from government transfers (Census)]]),"")</f>
        <v>7.8E-2</v>
      </c>
      <c r="K1804" s="3">
        <f>IFERROR(_xlfn.PERCENTRANK.INC(Table4[Percentage of households that are renting (Census)],Table4[[#This Row],[Percentage of households that are renting (Census)]]),"")</f>
        <v>8.4000000000000005E-2</v>
      </c>
      <c r="L18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05" spans="2:12" x14ac:dyDescent="0.65">
      <c r="B1805" s="3">
        <v>35212128010</v>
      </c>
      <c r="C1805" s="3">
        <v>35212128</v>
      </c>
      <c r="D1805" s="3">
        <v>221</v>
      </c>
      <c r="E1805" s="3">
        <v>2529</v>
      </c>
      <c r="F1805" s="3">
        <f>_xlfn.LET(
 _xlpm.DataPoint, _xlfn.XLOOKUP(Table4[[#This Row],[DBUID]],PMD[DBUID],PMD[Indexed_Proximity_To_Groceries],"",0),
 IF(_xlpm.DataPoint = "","",VALUE(_xlpm.DataPoint)))</f>
        <v>2.3141728257529501E-2</v>
      </c>
      <c r="G1805" s="4">
        <f>_xlfn.LET(
 _xlpm.DataPoint, _xlfn.XLOOKUP(Table4[[#This Row],[DAUID]],Census[ALT_GEO_CODE],Census[Percent_Of_Income_From_Goverment_Transfers],"",0),
 IF(_xlpm.DataPoint = "","",VALUE(_xlpm.DataPoint)))</f>
        <v>7.5</v>
      </c>
      <c r="H1805" s="4">
        <f>_xlfn.LET(
 _xlpm.DataPoint, _xlfn.XLOOKUP(Table4[[#This Row],[DAUID]],Census[ALT_GEO_CODE],Census[Percent_Renters],"",0),
 IF(_xlpm.DataPoint = "","",VALUE(_xlpm.DataPoint)))</f>
        <v>5</v>
      </c>
      <c r="I1805" s="3">
        <f>IFERROR(_xlfn.PERCENTRANK.INC(Table4[Proximity to groceries (PMD)],Table4[[#This Row],[Proximity to groceries (PMD)]]),"")</f>
        <v>0.499</v>
      </c>
      <c r="J1805" s="3">
        <f>IFERROR(_xlfn.PERCENTRANK.INC(Table4[Percentage of income from government transfers (Census)],Table4[[#This Row],[Percentage of income from government transfers (Census)]]),"")</f>
        <v>7.8E-2</v>
      </c>
      <c r="K1805" s="3">
        <f>IFERROR(_xlfn.PERCENTRANK.INC(Table4[Percentage of households that are renting (Census)],Table4[[#This Row],[Percentage of households that are renting (Census)]]),"")</f>
        <v>8.4000000000000005E-2</v>
      </c>
      <c r="L18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06" spans="2:12" x14ac:dyDescent="0.65">
      <c r="B1806" s="3">
        <v>35212128011</v>
      </c>
      <c r="C1806" s="3">
        <v>35212128</v>
      </c>
      <c r="D1806" s="3">
        <v>1148</v>
      </c>
      <c r="E1806" s="3">
        <v>2529</v>
      </c>
      <c r="F1806" s="3">
        <f>_xlfn.LET(
 _xlpm.DataPoint, _xlfn.XLOOKUP(Table4[[#This Row],[DBUID]],PMD[DBUID],PMD[Indexed_Proximity_To_Groceries],"",0),
 IF(_xlpm.DataPoint = "","",VALUE(_xlpm.DataPoint)))</f>
        <v>2.9031541742309801E-2</v>
      </c>
      <c r="G1806" s="4">
        <f>_xlfn.LET(
 _xlpm.DataPoint, _xlfn.XLOOKUP(Table4[[#This Row],[DAUID]],Census[ALT_GEO_CODE],Census[Percent_Of_Income_From_Goverment_Transfers],"",0),
 IF(_xlpm.DataPoint = "","",VALUE(_xlpm.DataPoint)))</f>
        <v>7.5</v>
      </c>
      <c r="H1806" s="4">
        <f>_xlfn.LET(
 _xlpm.DataPoint, _xlfn.XLOOKUP(Table4[[#This Row],[DAUID]],Census[ALT_GEO_CODE],Census[Percent_Renters],"",0),
 IF(_xlpm.DataPoint = "","",VALUE(_xlpm.DataPoint)))</f>
        <v>5</v>
      </c>
      <c r="I1806" s="3">
        <f>IFERROR(_xlfn.PERCENTRANK.INC(Table4[Proximity to groceries (PMD)],Table4[[#This Row],[Proximity to groceries (PMD)]]),"")</f>
        <v>0.58299999999999996</v>
      </c>
      <c r="J1806" s="3">
        <f>IFERROR(_xlfn.PERCENTRANK.INC(Table4[Percentage of income from government transfers (Census)],Table4[[#This Row],[Percentage of income from government transfers (Census)]]),"")</f>
        <v>7.8E-2</v>
      </c>
      <c r="K1806" s="3">
        <f>IFERROR(_xlfn.PERCENTRANK.INC(Table4[Percentage of households that are renting (Census)],Table4[[#This Row],[Percentage of households that are renting (Census)]]),"")</f>
        <v>8.4000000000000005E-2</v>
      </c>
      <c r="L180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0.1397987584851709</v>
      </c>
    </row>
    <row r="1807" spans="2:12" x14ac:dyDescent="0.65">
      <c r="B1807" s="3">
        <v>35212129001</v>
      </c>
      <c r="C1807" s="3">
        <v>35212129</v>
      </c>
      <c r="D1807" s="3">
        <v>93</v>
      </c>
      <c r="E1807" s="3">
        <v>2667</v>
      </c>
      <c r="F1807" s="3">
        <f>_xlfn.LET(
 _xlpm.DataPoint, _xlfn.XLOOKUP(Table4[[#This Row],[DBUID]],PMD[DBUID],PMD[Indexed_Proximity_To_Groceries],"",0),
 IF(_xlpm.DataPoint = "","",VALUE(_xlpm.DataPoint)))</f>
        <v>2.71043766840048E-2</v>
      </c>
      <c r="G1807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07" s="4">
        <f>_xlfn.LET(
 _xlpm.DataPoint, _xlfn.XLOOKUP(Table4[[#This Row],[DAUID]],Census[ALT_GEO_CODE],Census[Percent_Renters],"",0),
 IF(_xlpm.DataPoint = "","",VALUE(_xlpm.DataPoint)))</f>
        <v>9.5</v>
      </c>
      <c r="I1807" s="3">
        <f>IFERROR(_xlfn.PERCENTRANK.INC(Table4[Proximity to groceries (PMD)],Table4[[#This Row],[Proximity to groceries (PMD)]]),"")</f>
        <v>0.56100000000000005</v>
      </c>
      <c r="J1807" s="3">
        <f>IFERROR(_xlfn.PERCENTRANK.INC(Table4[Percentage of income from government transfers (Census)],Table4[[#This Row],[Percentage of income from government transfers (Census)]]),"")</f>
        <v>0.12</v>
      </c>
      <c r="K1807" s="3">
        <f>IFERROR(_xlfn.PERCENTRANK.INC(Table4[Percentage of households that are renting (Census)],Table4[[#This Row],[Percentage of households that are renting (Census)]]),"")</f>
        <v>0.26600000000000001</v>
      </c>
      <c r="L18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08" spans="2:12" x14ac:dyDescent="0.65">
      <c r="B1808" s="3">
        <v>35212129002</v>
      </c>
      <c r="C1808" s="3">
        <v>35212129</v>
      </c>
      <c r="D1808" s="3">
        <v>228</v>
      </c>
      <c r="E1808" s="3">
        <v>2667</v>
      </c>
      <c r="F1808" s="3">
        <f>_xlfn.LET(
 _xlpm.DataPoint, _xlfn.XLOOKUP(Table4[[#This Row],[DBUID]],PMD[DBUID],PMD[Indexed_Proximity_To_Groceries],"",0),
 IF(_xlpm.DataPoint = "","",VALUE(_xlpm.DataPoint)))</f>
        <v>1.90727929689966E-2</v>
      </c>
      <c r="G1808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08" s="4">
        <f>_xlfn.LET(
 _xlpm.DataPoint, _xlfn.XLOOKUP(Table4[[#This Row],[DAUID]],Census[ALT_GEO_CODE],Census[Percent_Renters],"",0),
 IF(_xlpm.DataPoint = "","",VALUE(_xlpm.DataPoint)))</f>
        <v>9.5</v>
      </c>
      <c r="I1808" s="3">
        <f>IFERROR(_xlfn.PERCENTRANK.INC(Table4[Proximity to groceries (PMD)],Table4[[#This Row],[Proximity to groceries (PMD)]]),"")</f>
        <v>0.43099999999999999</v>
      </c>
      <c r="J1808" s="3">
        <f>IFERROR(_xlfn.PERCENTRANK.INC(Table4[Percentage of income from government transfers (Census)],Table4[[#This Row],[Percentage of income from government transfers (Census)]]),"")</f>
        <v>0.12</v>
      </c>
      <c r="K1808" s="3">
        <f>IFERROR(_xlfn.PERCENTRANK.INC(Table4[Percentage of households that are renting (Census)],Table4[[#This Row],[Percentage of households that are renting (Census)]]),"")</f>
        <v>0.26600000000000001</v>
      </c>
      <c r="L18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09" spans="2:12" x14ac:dyDescent="0.65">
      <c r="B1809" s="3">
        <v>35212129003</v>
      </c>
      <c r="C1809" s="3">
        <v>35212129</v>
      </c>
      <c r="D1809" s="3">
        <v>471</v>
      </c>
      <c r="E1809" s="3">
        <v>2667</v>
      </c>
      <c r="F1809" s="3">
        <f>_xlfn.LET(
 _xlpm.DataPoint, _xlfn.XLOOKUP(Table4[[#This Row],[DBUID]],PMD[DBUID],PMD[Indexed_Proximity_To_Groceries],"",0),
 IF(_xlpm.DataPoint = "","",VALUE(_xlpm.DataPoint)))</f>
        <v>1.89390558185468E-2</v>
      </c>
      <c r="G1809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09" s="4">
        <f>_xlfn.LET(
 _xlpm.DataPoint, _xlfn.XLOOKUP(Table4[[#This Row],[DAUID]],Census[ALT_GEO_CODE],Census[Percent_Renters],"",0),
 IF(_xlpm.DataPoint = "","",VALUE(_xlpm.DataPoint)))</f>
        <v>9.5</v>
      </c>
      <c r="I1809" s="3">
        <f>IFERROR(_xlfn.PERCENTRANK.INC(Table4[Proximity to groceries (PMD)],Table4[[#This Row],[Proximity to groceries (PMD)]]),"")</f>
        <v>0.42899999999999999</v>
      </c>
      <c r="J1809" s="3">
        <f>IFERROR(_xlfn.PERCENTRANK.INC(Table4[Percentage of income from government transfers (Census)],Table4[[#This Row],[Percentage of income from government transfers (Census)]]),"")</f>
        <v>0.12</v>
      </c>
      <c r="K1809" s="3">
        <f>IFERROR(_xlfn.PERCENTRANK.INC(Table4[Percentage of households that are renting (Census)],Table4[[#This Row],[Percentage of households that are renting (Census)]]),"")</f>
        <v>0.26600000000000001</v>
      </c>
      <c r="L180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0.26316794970703394</v>
      </c>
    </row>
    <row r="1810" spans="2:12" x14ac:dyDescent="0.65">
      <c r="B1810" s="3">
        <v>35212129004</v>
      </c>
      <c r="C1810" s="3">
        <v>35212129</v>
      </c>
      <c r="D1810" s="3">
        <v>113</v>
      </c>
      <c r="E1810" s="3">
        <v>2667</v>
      </c>
      <c r="F1810" s="3">
        <f>_xlfn.LET(
 _xlpm.DataPoint, _xlfn.XLOOKUP(Table4[[#This Row],[DBUID]],PMD[DBUID],PMD[Indexed_Proximity_To_Groceries],"",0),
 IF(_xlpm.DataPoint = "","",VALUE(_xlpm.DataPoint)))</f>
        <v>2.0604181589308199E-2</v>
      </c>
      <c r="G1810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10" s="4">
        <f>_xlfn.LET(
 _xlpm.DataPoint, _xlfn.XLOOKUP(Table4[[#This Row],[DAUID]],Census[ALT_GEO_CODE],Census[Percent_Renters],"",0),
 IF(_xlpm.DataPoint = "","",VALUE(_xlpm.DataPoint)))</f>
        <v>9.5</v>
      </c>
      <c r="I1810" s="3">
        <f>IFERROR(_xlfn.PERCENTRANK.INC(Table4[Proximity to groceries (PMD)],Table4[[#This Row],[Proximity to groceries (PMD)]]),"")</f>
        <v>0.45600000000000002</v>
      </c>
      <c r="J1810" s="3">
        <f>IFERROR(_xlfn.PERCENTRANK.INC(Table4[Percentage of income from government transfers (Census)],Table4[[#This Row],[Percentage of income from government transfers (Census)]]),"")</f>
        <v>0.12</v>
      </c>
      <c r="K1810" s="3">
        <f>IFERROR(_xlfn.PERCENTRANK.INC(Table4[Percentage of households that are renting (Census)],Table4[[#This Row],[Percentage of households that are renting (Census)]]),"")</f>
        <v>0.26600000000000001</v>
      </c>
      <c r="L18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11" spans="2:12" x14ac:dyDescent="0.65">
      <c r="B1811" s="3">
        <v>35212129005</v>
      </c>
      <c r="C1811" s="3">
        <v>35212129</v>
      </c>
      <c r="D1811" s="3">
        <v>142</v>
      </c>
      <c r="E1811" s="3">
        <v>2667</v>
      </c>
      <c r="F1811" s="3">
        <f>_xlfn.LET(
 _xlpm.DataPoint, _xlfn.XLOOKUP(Table4[[#This Row],[DBUID]],PMD[DBUID],PMD[Indexed_Proximity_To_Groceries],"",0),
 IF(_xlpm.DataPoint = "","",VALUE(_xlpm.DataPoint)))</f>
        <v>2.4498574132883699E-2</v>
      </c>
      <c r="G1811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11" s="4">
        <f>_xlfn.LET(
 _xlpm.DataPoint, _xlfn.XLOOKUP(Table4[[#This Row],[DAUID]],Census[ALT_GEO_CODE],Census[Percent_Renters],"",0),
 IF(_xlpm.DataPoint = "","",VALUE(_xlpm.DataPoint)))</f>
        <v>9.5</v>
      </c>
      <c r="I1811" s="3">
        <f>IFERROR(_xlfn.PERCENTRANK.INC(Table4[Proximity to groceries (PMD)],Table4[[#This Row],[Proximity to groceries (PMD)]]),"")</f>
        <v>0.52300000000000002</v>
      </c>
      <c r="J1811" s="3">
        <f>IFERROR(_xlfn.PERCENTRANK.INC(Table4[Percentage of income from government transfers (Census)],Table4[[#This Row],[Percentage of income from government transfers (Census)]]),"")</f>
        <v>0.12</v>
      </c>
      <c r="K1811" s="3">
        <f>IFERROR(_xlfn.PERCENTRANK.INC(Table4[Percentage of households that are renting (Census)],Table4[[#This Row],[Percentage of households that are renting (Census)]]),"")</f>
        <v>0.26600000000000001</v>
      </c>
      <c r="L18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12" spans="2:12" x14ac:dyDescent="0.65">
      <c r="B1812" s="3">
        <v>35212129006</v>
      </c>
      <c r="C1812" s="3">
        <v>35212129</v>
      </c>
      <c r="D1812" s="3">
        <v>149</v>
      </c>
      <c r="E1812" s="3">
        <v>2667</v>
      </c>
      <c r="F1812" s="3">
        <f>_xlfn.LET(
 _xlpm.DataPoint, _xlfn.XLOOKUP(Table4[[#This Row],[DBUID]],PMD[DBUID],PMD[Indexed_Proximity_To_Groceries],"",0),
 IF(_xlpm.DataPoint = "","",VALUE(_xlpm.DataPoint)))</f>
        <v>1.9789525394865799E-2</v>
      </c>
      <c r="G1812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12" s="4">
        <f>_xlfn.LET(
 _xlpm.DataPoint, _xlfn.XLOOKUP(Table4[[#This Row],[DAUID]],Census[ALT_GEO_CODE],Census[Percent_Renters],"",0),
 IF(_xlpm.DataPoint = "","",VALUE(_xlpm.DataPoint)))</f>
        <v>9.5</v>
      </c>
      <c r="I1812" s="3">
        <f>IFERROR(_xlfn.PERCENTRANK.INC(Table4[Proximity to groceries (PMD)],Table4[[#This Row],[Proximity to groceries (PMD)]]),"")</f>
        <v>0.44500000000000001</v>
      </c>
      <c r="J1812" s="3">
        <f>IFERROR(_xlfn.PERCENTRANK.INC(Table4[Percentage of income from government transfers (Census)],Table4[[#This Row],[Percentage of income from government transfers (Census)]]),"")</f>
        <v>0.12</v>
      </c>
      <c r="K1812" s="3">
        <f>IFERROR(_xlfn.PERCENTRANK.INC(Table4[Percentage of households that are renting (Census)],Table4[[#This Row],[Percentage of households that are renting (Census)]]),"")</f>
        <v>0.26600000000000001</v>
      </c>
      <c r="L18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13" spans="2:12" x14ac:dyDescent="0.65">
      <c r="B1813" s="3">
        <v>35212129007</v>
      </c>
      <c r="C1813" s="3">
        <v>35212129</v>
      </c>
      <c r="D1813" s="3">
        <v>150</v>
      </c>
      <c r="E1813" s="3">
        <v>2667</v>
      </c>
      <c r="F1813" s="3">
        <f>_xlfn.LET(
 _xlpm.DataPoint, _xlfn.XLOOKUP(Table4[[#This Row],[DBUID]],PMD[DBUID],PMD[Indexed_Proximity_To_Groceries],"",0),
 IF(_xlpm.DataPoint = "","",VALUE(_xlpm.DataPoint)))</f>
        <v>1.97730655263176E-2</v>
      </c>
      <c r="G1813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13" s="4">
        <f>_xlfn.LET(
 _xlpm.DataPoint, _xlfn.XLOOKUP(Table4[[#This Row],[DAUID]],Census[ALT_GEO_CODE],Census[Percent_Renters],"",0),
 IF(_xlpm.DataPoint = "","",VALUE(_xlpm.DataPoint)))</f>
        <v>9.5</v>
      </c>
      <c r="I1813" s="3">
        <f>IFERROR(_xlfn.PERCENTRANK.INC(Table4[Proximity to groceries (PMD)],Table4[[#This Row],[Proximity to groceries (PMD)]]),"")</f>
        <v>0.44500000000000001</v>
      </c>
      <c r="J1813" s="3">
        <f>IFERROR(_xlfn.PERCENTRANK.INC(Table4[Percentage of income from government transfers (Census)],Table4[[#This Row],[Percentage of income from government transfers (Census)]]),"")</f>
        <v>0.12</v>
      </c>
      <c r="K1813" s="3">
        <f>IFERROR(_xlfn.PERCENTRANK.INC(Table4[Percentage of households that are renting (Census)],Table4[[#This Row],[Percentage of households that are renting (Census)]]),"")</f>
        <v>0.26600000000000001</v>
      </c>
      <c r="L18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14" spans="2:12" x14ac:dyDescent="0.65">
      <c r="B1814" s="3">
        <v>35212129008</v>
      </c>
      <c r="C1814" s="3">
        <v>35212129</v>
      </c>
      <c r="D1814" s="3">
        <v>208</v>
      </c>
      <c r="E1814" s="3">
        <v>2667</v>
      </c>
      <c r="F1814" s="3">
        <f>_xlfn.LET(
 _xlpm.DataPoint, _xlfn.XLOOKUP(Table4[[#This Row],[DBUID]],PMD[DBUID],PMD[Indexed_Proximity_To_Groceries],"",0),
 IF(_xlpm.DataPoint = "","",VALUE(_xlpm.DataPoint)))</f>
        <v>2.0729110308261099E-2</v>
      </c>
      <c r="G1814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14" s="4">
        <f>_xlfn.LET(
 _xlpm.DataPoint, _xlfn.XLOOKUP(Table4[[#This Row],[DAUID]],Census[ALT_GEO_CODE],Census[Percent_Renters],"",0),
 IF(_xlpm.DataPoint = "","",VALUE(_xlpm.DataPoint)))</f>
        <v>9.5</v>
      </c>
      <c r="I1814" s="3">
        <f>IFERROR(_xlfn.PERCENTRANK.INC(Table4[Proximity to groceries (PMD)],Table4[[#This Row],[Proximity to groceries (PMD)]]),"")</f>
        <v>0.45900000000000002</v>
      </c>
      <c r="J1814" s="3">
        <f>IFERROR(_xlfn.PERCENTRANK.INC(Table4[Percentage of income from government transfers (Census)],Table4[[#This Row],[Percentage of income from government transfers (Census)]]),"")</f>
        <v>0.12</v>
      </c>
      <c r="K1814" s="3">
        <f>IFERROR(_xlfn.PERCENTRANK.INC(Table4[Percentage of households that are renting (Census)],Table4[[#This Row],[Percentage of households that are renting (Census)]]),"")</f>
        <v>0.26600000000000001</v>
      </c>
      <c r="L18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15" spans="2:12" x14ac:dyDescent="0.65">
      <c r="B1815" s="3">
        <v>35212129009</v>
      </c>
      <c r="C1815" s="3">
        <v>35212129</v>
      </c>
      <c r="D1815" s="3">
        <v>119</v>
      </c>
      <c r="E1815" s="3">
        <v>2667</v>
      </c>
      <c r="F1815" s="3">
        <f>_xlfn.LET(
 _xlpm.DataPoint, _xlfn.XLOOKUP(Table4[[#This Row],[DBUID]],PMD[DBUID],PMD[Indexed_Proximity_To_Groceries],"",0),
 IF(_xlpm.DataPoint = "","",VALUE(_xlpm.DataPoint)))</f>
        <v>1.6333743985497098E-2</v>
      </c>
      <c r="G1815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15" s="4">
        <f>_xlfn.LET(
 _xlpm.DataPoint, _xlfn.XLOOKUP(Table4[[#This Row],[DAUID]],Census[ALT_GEO_CODE],Census[Percent_Renters],"",0),
 IF(_xlpm.DataPoint = "","",VALUE(_xlpm.DataPoint)))</f>
        <v>9.5</v>
      </c>
      <c r="I1815" s="3">
        <f>IFERROR(_xlfn.PERCENTRANK.INC(Table4[Proximity to groceries (PMD)],Table4[[#This Row],[Proximity to groceries (PMD)]]),"")</f>
        <v>0.373</v>
      </c>
      <c r="J1815" s="3">
        <f>IFERROR(_xlfn.PERCENTRANK.INC(Table4[Percentage of income from government transfers (Census)],Table4[[#This Row],[Percentage of income from government transfers (Census)]]),"")</f>
        <v>0.12</v>
      </c>
      <c r="K1815" s="3">
        <f>IFERROR(_xlfn.PERCENTRANK.INC(Table4[Percentage of households that are renting (Census)],Table4[[#This Row],[Percentage of households that are renting (Census)]]),"")</f>
        <v>0.26600000000000001</v>
      </c>
      <c r="L18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16" spans="2:12" x14ac:dyDescent="0.65">
      <c r="B1816" s="3">
        <v>35212129010</v>
      </c>
      <c r="C1816" s="3">
        <v>35212129</v>
      </c>
      <c r="D1816" s="3">
        <v>234</v>
      </c>
      <c r="E1816" s="3">
        <v>2667</v>
      </c>
      <c r="F1816" s="3">
        <f>_xlfn.LET(
 _xlpm.DataPoint, _xlfn.XLOOKUP(Table4[[#This Row],[DBUID]],PMD[DBUID],PMD[Indexed_Proximity_To_Groceries],"",0),
 IF(_xlpm.DataPoint = "","",VALUE(_xlpm.DataPoint)))</f>
        <v>2.9703146397222598E-2</v>
      </c>
      <c r="G1816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16" s="4">
        <f>_xlfn.LET(
 _xlpm.DataPoint, _xlfn.XLOOKUP(Table4[[#This Row],[DAUID]],Census[ALT_GEO_CODE],Census[Percent_Renters],"",0),
 IF(_xlpm.DataPoint = "","",VALUE(_xlpm.DataPoint)))</f>
        <v>9.5</v>
      </c>
      <c r="I1816" s="3">
        <f>IFERROR(_xlfn.PERCENTRANK.INC(Table4[Proximity to groceries (PMD)],Table4[[#This Row],[Proximity to groceries (PMD)]]),"")</f>
        <v>0.59</v>
      </c>
      <c r="J1816" s="3">
        <f>IFERROR(_xlfn.PERCENTRANK.INC(Table4[Percentage of income from government transfers (Census)],Table4[[#This Row],[Percentage of income from government transfers (Census)]]),"")</f>
        <v>0.12</v>
      </c>
      <c r="K1816" s="3">
        <f>IFERROR(_xlfn.PERCENTRANK.INC(Table4[Percentage of households that are renting (Census)],Table4[[#This Row],[Percentage of households that are renting (Census)]]),"")</f>
        <v>0.26600000000000001</v>
      </c>
      <c r="L18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17" spans="2:12" x14ac:dyDescent="0.65">
      <c r="B1817" s="3">
        <v>35212129011</v>
      </c>
      <c r="C1817" s="3">
        <v>35212129</v>
      </c>
      <c r="D1817" s="3">
        <v>93</v>
      </c>
      <c r="E1817" s="3">
        <v>2667</v>
      </c>
      <c r="F1817" s="3">
        <f>_xlfn.LET(
 _xlpm.DataPoint, _xlfn.XLOOKUP(Table4[[#This Row],[DBUID]],PMD[DBUID],PMD[Indexed_Proximity_To_Groceries],"",0),
 IF(_xlpm.DataPoint = "","",VALUE(_xlpm.DataPoint)))</f>
        <v>1.7460950657482301E-2</v>
      </c>
      <c r="G1817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17" s="4">
        <f>_xlfn.LET(
 _xlpm.DataPoint, _xlfn.XLOOKUP(Table4[[#This Row],[DAUID]],Census[ALT_GEO_CODE],Census[Percent_Renters],"",0),
 IF(_xlpm.DataPoint = "","",VALUE(_xlpm.DataPoint)))</f>
        <v>9.5</v>
      </c>
      <c r="I1817" s="3">
        <f>IFERROR(_xlfn.PERCENTRANK.INC(Table4[Proximity to groceries (PMD)],Table4[[#This Row],[Proximity to groceries (PMD)]]),"")</f>
        <v>0.40100000000000002</v>
      </c>
      <c r="J1817" s="3">
        <f>IFERROR(_xlfn.PERCENTRANK.INC(Table4[Percentage of income from government transfers (Census)],Table4[[#This Row],[Percentage of income from government transfers (Census)]]),"")</f>
        <v>0.12</v>
      </c>
      <c r="K1817" s="3">
        <f>IFERROR(_xlfn.PERCENTRANK.INC(Table4[Percentage of households that are renting (Census)],Table4[[#This Row],[Percentage of households that are renting (Census)]]),"")</f>
        <v>0.26600000000000001</v>
      </c>
      <c r="L18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18" spans="2:12" x14ac:dyDescent="0.65">
      <c r="B1818" s="3">
        <v>35212129012</v>
      </c>
      <c r="C1818" s="3">
        <v>35212129</v>
      </c>
      <c r="D1818" s="3">
        <v>132</v>
      </c>
      <c r="E1818" s="3">
        <v>2667</v>
      </c>
      <c r="F1818" s="3">
        <f>_xlfn.LET(
 _xlpm.DataPoint, _xlfn.XLOOKUP(Table4[[#This Row],[DBUID]],PMD[DBUID],PMD[Indexed_Proximity_To_Groceries],"",0),
 IF(_xlpm.DataPoint = "","",VALUE(_xlpm.DataPoint)))</f>
        <v>5.4466260430755399E-2</v>
      </c>
      <c r="G1818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18" s="4">
        <f>_xlfn.LET(
 _xlpm.DataPoint, _xlfn.XLOOKUP(Table4[[#This Row],[DAUID]],Census[ALT_GEO_CODE],Census[Percent_Renters],"",0),
 IF(_xlpm.DataPoint = "","",VALUE(_xlpm.DataPoint)))</f>
        <v>9.5</v>
      </c>
      <c r="I1818" s="3">
        <f>IFERROR(_xlfn.PERCENTRANK.INC(Table4[Proximity to groceries (PMD)],Table4[[#This Row],[Proximity to groceries (PMD)]]),"")</f>
        <v>0.83</v>
      </c>
      <c r="J1818" s="3">
        <f>IFERROR(_xlfn.PERCENTRANK.INC(Table4[Percentage of income from government transfers (Census)],Table4[[#This Row],[Percentage of income from government transfers (Census)]]),"")</f>
        <v>0.12</v>
      </c>
      <c r="K1818" s="3">
        <f>IFERROR(_xlfn.PERCENTRANK.INC(Table4[Percentage of households that are renting (Census)],Table4[[#This Row],[Percentage of households that are renting (Census)]]),"")</f>
        <v>0.26600000000000001</v>
      </c>
      <c r="L18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19" spans="2:12" x14ac:dyDescent="0.65">
      <c r="B1819" s="3">
        <v>35212129013</v>
      </c>
      <c r="C1819" s="3">
        <v>35212129</v>
      </c>
      <c r="D1819" s="3">
        <v>376</v>
      </c>
      <c r="E1819" s="3">
        <v>2667</v>
      </c>
      <c r="F1819" s="3">
        <f>_xlfn.LET(
 _xlpm.DataPoint, _xlfn.XLOOKUP(Table4[[#This Row],[DBUID]],PMD[DBUID],PMD[Indexed_Proximity_To_Groceries],"",0),
 IF(_xlpm.DataPoint = "","",VALUE(_xlpm.DataPoint)))</f>
        <v>2.0813820628103101E-2</v>
      </c>
      <c r="G1819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19" s="4">
        <f>_xlfn.LET(
 _xlpm.DataPoint, _xlfn.XLOOKUP(Table4[[#This Row],[DAUID]],Census[ALT_GEO_CODE],Census[Percent_Renters],"",0),
 IF(_xlpm.DataPoint = "","",VALUE(_xlpm.DataPoint)))</f>
        <v>9.5</v>
      </c>
      <c r="I1819" s="3">
        <f>IFERROR(_xlfn.PERCENTRANK.INC(Table4[Proximity to groceries (PMD)],Table4[[#This Row],[Proximity to groceries (PMD)]]),"")</f>
        <v>0.46</v>
      </c>
      <c r="J1819" s="3">
        <f>IFERROR(_xlfn.PERCENTRANK.INC(Table4[Percentage of income from government transfers (Census)],Table4[[#This Row],[Percentage of income from government transfers (Census)]]),"")</f>
        <v>0.12</v>
      </c>
      <c r="K1819" s="3">
        <f>IFERROR(_xlfn.PERCENTRANK.INC(Table4[Percentage of households that are renting (Census)],Table4[[#This Row],[Percentage of households that are renting (Census)]]),"")</f>
        <v>0.26600000000000001</v>
      </c>
      <c r="L181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0.2583165395488265</v>
      </c>
    </row>
    <row r="1820" spans="2:12" x14ac:dyDescent="0.65">
      <c r="B1820" s="3">
        <v>35212129014</v>
      </c>
      <c r="C1820" s="3">
        <v>35212129</v>
      </c>
      <c r="D1820" s="3">
        <v>159</v>
      </c>
      <c r="E1820" s="3">
        <v>2667</v>
      </c>
      <c r="F1820" s="3">
        <f>_xlfn.LET(
 _xlpm.DataPoint, _xlfn.XLOOKUP(Table4[[#This Row],[DBUID]],PMD[DBUID],PMD[Indexed_Proximity_To_Groceries],"",0),
 IF(_xlpm.DataPoint = "","",VALUE(_xlpm.DataPoint)))</f>
        <v>2.13840495034694E-2</v>
      </c>
      <c r="G1820" s="4">
        <f>_xlfn.LET(
 _xlpm.DataPoint, _xlfn.XLOOKUP(Table4[[#This Row],[DAUID]],Census[ALT_GEO_CODE],Census[Percent_Of_Income_From_Goverment_Transfers],"",0),
 IF(_xlpm.DataPoint = "","",VALUE(_xlpm.DataPoint)))</f>
        <v>8.6999999999999993</v>
      </c>
      <c r="H1820" s="4">
        <f>_xlfn.LET(
 _xlpm.DataPoint, _xlfn.XLOOKUP(Table4[[#This Row],[DAUID]],Census[ALT_GEO_CODE],Census[Percent_Renters],"",0),
 IF(_xlpm.DataPoint = "","",VALUE(_xlpm.DataPoint)))</f>
        <v>9.5</v>
      </c>
      <c r="I1820" s="3">
        <f>IFERROR(_xlfn.PERCENTRANK.INC(Table4[Proximity to groceries (PMD)],Table4[[#This Row],[Proximity to groceries (PMD)]]),"")</f>
        <v>0.46899999999999997</v>
      </c>
      <c r="J1820" s="3">
        <f>IFERROR(_xlfn.PERCENTRANK.INC(Table4[Percentage of income from government transfers (Census)],Table4[[#This Row],[Percentage of income from government transfers (Census)]]),"")</f>
        <v>0.12</v>
      </c>
      <c r="K1820" s="3">
        <f>IFERROR(_xlfn.PERCENTRANK.INC(Table4[Percentage of households that are renting (Census)],Table4[[#This Row],[Percentage of households that are renting (Census)]]),"")</f>
        <v>0.26600000000000001</v>
      </c>
      <c r="L18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21" spans="2:12" x14ac:dyDescent="0.65">
      <c r="B1821" s="3">
        <v>35212132001</v>
      </c>
      <c r="C1821" s="3">
        <v>35212132</v>
      </c>
      <c r="D1821" s="3">
        <v>72</v>
      </c>
      <c r="E1821" s="3">
        <v>1042</v>
      </c>
      <c r="F1821" s="3">
        <f>_xlfn.LET(
 _xlpm.DataPoint, _xlfn.XLOOKUP(Table4[[#This Row],[DBUID]],PMD[DBUID],PMD[Indexed_Proximity_To_Groceries],"",0),
 IF(_xlpm.DataPoint = "","",VALUE(_xlpm.DataPoint)))</f>
        <v>1.9745121632083199E-2</v>
      </c>
      <c r="G1821" s="4">
        <f>_xlfn.LET(
 _xlpm.DataPoint, _xlfn.XLOOKUP(Table4[[#This Row],[DAUID]],Census[ALT_GEO_CODE],Census[Percent_Of_Income_From_Goverment_Transfers],"",0),
 IF(_xlpm.DataPoint = "","",VALUE(_xlpm.DataPoint)))</f>
        <v>13.4</v>
      </c>
      <c r="H1821" s="4">
        <f>_xlfn.LET(
 _xlpm.DataPoint, _xlfn.XLOOKUP(Table4[[#This Row],[DAUID]],Census[ALT_GEO_CODE],Census[Percent_Renters],"",0),
 IF(_xlpm.DataPoint = "","",VALUE(_xlpm.DataPoint)))</f>
        <v>4.5</v>
      </c>
      <c r="I1821" s="3">
        <f>IFERROR(_xlfn.PERCENTRANK.INC(Table4[Proximity to groceries (PMD)],Table4[[#This Row],[Proximity to groceries (PMD)]]),"")</f>
        <v>0.44400000000000001</v>
      </c>
      <c r="J1821" s="3">
        <f>IFERROR(_xlfn.PERCENTRANK.INC(Table4[Percentage of income from government transfers (Census)],Table4[[#This Row],[Percentage of income from government transfers (Census)]]),"")</f>
        <v>0.71199999999999997</v>
      </c>
      <c r="K1821" s="3">
        <f>IFERROR(_xlfn.PERCENTRANK.INC(Table4[Percentage of households that are renting (Census)],Table4[[#This Row],[Percentage of households that are renting (Census)]]),"")</f>
        <v>7.4999999999999997E-2</v>
      </c>
      <c r="L18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22" spans="2:12" x14ac:dyDescent="0.65">
      <c r="B1822" s="3">
        <v>35212132002</v>
      </c>
      <c r="C1822" s="3">
        <v>35212132</v>
      </c>
      <c r="D1822" s="3">
        <v>177</v>
      </c>
      <c r="E1822" s="3">
        <v>1042</v>
      </c>
      <c r="F1822" s="3">
        <f>_xlfn.LET(
 _xlpm.DataPoint, _xlfn.XLOOKUP(Table4[[#This Row],[DBUID]],PMD[DBUID],PMD[Indexed_Proximity_To_Groceries],"",0),
 IF(_xlpm.DataPoint = "","",VALUE(_xlpm.DataPoint)))</f>
        <v>2.20325424928875E-2</v>
      </c>
      <c r="G1822" s="4">
        <f>_xlfn.LET(
 _xlpm.DataPoint, _xlfn.XLOOKUP(Table4[[#This Row],[DAUID]],Census[ALT_GEO_CODE],Census[Percent_Of_Income_From_Goverment_Transfers],"",0),
 IF(_xlpm.DataPoint = "","",VALUE(_xlpm.DataPoint)))</f>
        <v>13.4</v>
      </c>
      <c r="H1822" s="4">
        <f>_xlfn.LET(
 _xlpm.DataPoint, _xlfn.XLOOKUP(Table4[[#This Row],[DAUID]],Census[ALT_GEO_CODE],Census[Percent_Renters],"",0),
 IF(_xlpm.DataPoint = "","",VALUE(_xlpm.DataPoint)))</f>
        <v>4.5</v>
      </c>
      <c r="I1822" s="3">
        <f>IFERROR(_xlfn.PERCENTRANK.INC(Table4[Proximity to groceries (PMD)],Table4[[#This Row],[Proximity to groceries (PMD)]]),"")</f>
        <v>0.48199999999999998</v>
      </c>
      <c r="J1822" s="3">
        <f>IFERROR(_xlfn.PERCENTRANK.INC(Table4[Percentage of income from government transfers (Census)],Table4[[#This Row],[Percentage of income from government transfers (Census)]]),"")</f>
        <v>0.71199999999999997</v>
      </c>
      <c r="K1822" s="3">
        <f>IFERROR(_xlfn.PERCENTRANK.INC(Table4[Percentage of households that are renting (Census)],Table4[[#This Row],[Percentage of households that are renting (Census)]]),"")</f>
        <v>7.4999999999999997E-2</v>
      </c>
      <c r="L18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23" spans="2:12" x14ac:dyDescent="0.65">
      <c r="B1823" s="3">
        <v>35212132003</v>
      </c>
      <c r="C1823" s="3">
        <v>35212132</v>
      </c>
      <c r="D1823" s="3">
        <v>160</v>
      </c>
      <c r="E1823" s="3">
        <v>1042</v>
      </c>
      <c r="F1823" s="3">
        <f>_xlfn.LET(
 _xlpm.DataPoint, _xlfn.XLOOKUP(Table4[[#This Row],[DBUID]],PMD[DBUID],PMD[Indexed_Proximity_To_Groceries],"",0),
 IF(_xlpm.DataPoint = "","",VALUE(_xlpm.DataPoint)))</f>
        <v>1.8346507486392698E-2</v>
      </c>
      <c r="G1823" s="4">
        <f>_xlfn.LET(
 _xlpm.DataPoint, _xlfn.XLOOKUP(Table4[[#This Row],[DAUID]],Census[ALT_GEO_CODE],Census[Percent_Of_Income_From_Goverment_Transfers],"",0),
 IF(_xlpm.DataPoint = "","",VALUE(_xlpm.DataPoint)))</f>
        <v>13.4</v>
      </c>
      <c r="H1823" s="4">
        <f>_xlfn.LET(
 _xlpm.DataPoint, _xlfn.XLOOKUP(Table4[[#This Row],[DAUID]],Census[ALT_GEO_CODE],Census[Percent_Renters],"",0),
 IF(_xlpm.DataPoint = "","",VALUE(_xlpm.DataPoint)))</f>
        <v>4.5</v>
      </c>
      <c r="I1823" s="3">
        <f>IFERROR(_xlfn.PERCENTRANK.INC(Table4[Proximity to groceries (PMD)],Table4[[#This Row],[Proximity to groceries (PMD)]]),"")</f>
        <v>0.42</v>
      </c>
      <c r="J1823" s="3">
        <f>IFERROR(_xlfn.PERCENTRANK.INC(Table4[Percentage of income from government transfers (Census)],Table4[[#This Row],[Percentage of income from government transfers (Census)]]),"")</f>
        <v>0.71199999999999997</v>
      </c>
      <c r="K1823" s="3">
        <f>IFERROR(_xlfn.PERCENTRANK.INC(Table4[Percentage of households that are renting (Census)],Table4[[#This Row],[Percentage of households that are renting (Census)]]),"")</f>
        <v>7.4999999999999997E-2</v>
      </c>
      <c r="L18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24" spans="2:12" x14ac:dyDescent="0.65">
      <c r="B1824" s="3">
        <v>35212132004</v>
      </c>
      <c r="C1824" s="3">
        <v>35212132</v>
      </c>
      <c r="D1824" s="3">
        <v>76</v>
      </c>
      <c r="E1824" s="3">
        <v>1042</v>
      </c>
      <c r="F1824" s="3">
        <f>_xlfn.LET(
 _xlpm.DataPoint, _xlfn.XLOOKUP(Table4[[#This Row],[DBUID]],PMD[DBUID],PMD[Indexed_Proximity_To_Groceries],"",0),
 IF(_xlpm.DataPoint = "","",VALUE(_xlpm.DataPoint)))</f>
        <v>1.6878660885118298E-2</v>
      </c>
      <c r="G1824" s="4">
        <f>_xlfn.LET(
 _xlpm.DataPoint, _xlfn.XLOOKUP(Table4[[#This Row],[DAUID]],Census[ALT_GEO_CODE],Census[Percent_Of_Income_From_Goverment_Transfers],"",0),
 IF(_xlpm.DataPoint = "","",VALUE(_xlpm.DataPoint)))</f>
        <v>13.4</v>
      </c>
      <c r="H1824" s="4">
        <f>_xlfn.LET(
 _xlpm.DataPoint, _xlfn.XLOOKUP(Table4[[#This Row],[DAUID]],Census[ALT_GEO_CODE],Census[Percent_Renters],"",0),
 IF(_xlpm.DataPoint = "","",VALUE(_xlpm.DataPoint)))</f>
        <v>4.5</v>
      </c>
      <c r="I1824" s="3">
        <f>IFERROR(_xlfn.PERCENTRANK.INC(Table4[Proximity to groceries (PMD)],Table4[[#This Row],[Proximity to groceries (PMD)]]),"")</f>
        <v>0.38400000000000001</v>
      </c>
      <c r="J1824" s="3">
        <f>IFERROR(_xlfn.PERCENTRANK.INC(Table4[Percentage of income from government transfers (Census)],Table4[[#This Row],[Percentage of income from government transfers (Census)]]),"")</f>
        <v>0.71199999999999997</v>
      </c>
      <c r="K1824" s="3">
        <f>IFERROR(_xlfn.PERCENTRANK.INC(Table4[Percentage of households that are renting (Census)],Table4[[#This Row],[Percentage of households that are renting (Census)]]),"")</f>
        <v>7.4999999999999997E-2</v>
      </c>
      <c r="L18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25" spans="2:12" x14ac:dyDescent="0.65">
      <c r="B1825" s="3">
        <v>35212132005</v>
      </c>
      <c r="C1825" s="3">
        <v>35212132</v>
      </c>
      <c r="D1825" s="3">
        <v>96</v>
      </c>
      <c r="E1825" s="3">
        <v>1042</v>
      </c>
      <c r="F1825" s="3">
        <f>_xlfn.LET(
 _xlpm.DataPoint, _xlfn.XLOOKUP(Table4[[#This Row],[DBUID]],PMD[DBUID],PMD[Indexed_Proximity_To_Groceries],"",0),
 IF(_xlpm.DataPoint = "","",VALUE(_xlpm.DataPoint)))</f>
        <v>2.1402850296611198E-2</v>
      </c>
      <c r="G1825" s="4">
        <f>_xlfn.LET(
 _xlpm.DataPoint, _xlfn.XLOOKUP(Table4[[#This Row],[DAUID]],Census[ALT_GEO_CODE],Census[Percent_Of_Income_From_Goverment_Transfers],"",0),
 IF(_xlpm.DataPoint = "","",VALUE(_xlpm.DataPoint)))</f>
        <v>13.4</v>
      </c>
      <c r="H1825" s="4">
        <f>_xlfn.LET(
 _xlpm.DataPoint, _xlfn.XLOOKUP(Table4[[#This Row],[DAUID]],Census[ALT_GEO_CODE],Census[Percent_Renters],"",0),
 IF(_xlpm.DataPoint = "","",VALUE(_xlpm.DataPoint)))</f>
        <v>4.5</v>
      </c>
      <c r="I1825" s="3">
        <f>IFERROR(_xlfn.PERCENTRANK.INC(Table4[Proximity to groceries (PMD)],Table4[[#This Row],[Proximity to groceries (PMD)]]),"")</f>
        <v>0.46899999999999997</v>
      </c>
      <c r="J1825" s="3">
        <f>IFERROR(_xlfn.PERCENTRANK.INC(Table4[Percentage of income from government transfers (Census)],Table4[[#This Row],[Percentage of income from government transfers (Census)]]),"")</f>
        <v>0.71199999999999997</v>
      </c>
      <c r="K1825" s="3">
        <f>IFERROR(_xlfn.PERCENTRANK.INC(Table4[Percentage of households that are renting (Census)],Table4[[#This Row],[Percentage of households that are renting (Census)]]),"")</f>
        <v>7.4999999999999997E-2</v>
      </c>
      <c r="L18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26" spans="2:12" x14ac:dyDescent="0.65">
      <c r="B1826" s="3">
        <v>35212132006</v>
      </c>
      <c r="C1826" s="3">
        <v>35212132</v>
      </c>
      <c r="D1826" s="3">
        <v>136</v>
      </c>
      <c r="E1826" s="3">
        <v>1042</v>
      </c>
      <c r="F1826" s="3">
        <f>_xlfn.LET(
 _xlpm.DataPoint, _xlfn.XLOOKUP(Table4[[#This Row],[DBUID]],PMD[DBUID],PMD[Indexed_Proximity_To_Groceries],"",0),
 IF(_xlpm.DataPoint = "","",VALUE(_xlpm.DataPoint)))</f>
        <v>8.3426901146804993E-3</v>
      </c>
      <c r="G1826" s="4">
        <f>_xlfn.LET(
 _xlpm.DataPoint, _xlfn.XLOOKUP(Table4[[#This Row],[DAUID]],Census[ALT_GEO_CODE],Census[Percent_Of_Income_From_Goverment_Transfers],"",0),
 IF(_xlpm.DataPoint = "","",VALUE(_xlpm.DataPoint)))</f>
        <v>13.4</v>
      </c>
      <c r="H1826" s="4">
        <f>_xlfn.LET(
 _xlpm.DataPoint, _xlfn.XLOOKUP(Table4[[#This Row],[DAUID]],Census[ALT_GEO_CODE],Census[Percent_Renters],"",0),
 IF(_xlpm.DataPoint = "","",VALUE(_xlpm.DataPoint)))</f>
        <v>4.5</v>
      </c>
      <c r="I1826" s="3">
        <f>IFERROR(_xlfn.PERCENTRANK.INC(Table4[Proximity to groceries (PMD)],Table4[[#This Row],[Proximity to groceries (PMD)]]),"")</f>
        <v>0.19400000000000001</v>
      </c>
      <c r="J1826" s="3">
        <f>IFERROR(_xlfn.PERCENTRANK.INC(Table4[Percentage of income from government transfers (Census)],Table4[[#This Row],[Percentage of income from government transfers (Census)]]),"")</f>
        <v>0.71199999999999997</v>
      </c>
      <c r="K1826" s="3">
        <f>IFERROR(_xlfn.PERCENTRANK.INC(Table4[Percentage of households that are renting (Census)],Table4[[#This Row],[Percentage of households that are renting (Census)]]),"")</f>
        <v>7.4999999999999997E-2</v>
      </c>
      <c r="L18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27" spans="2:12" x14ac:dyDescent="0.65">
      <c r="B1827" s="3">
        <v>35212132007</v>
      </c>
      <c r="C1827" s="3">
        <v>35212132</v>
      </c>
      <c r="D1827" s="3">
        <v>171</v>
      </c>
      <c r="E1827" s="3">
        <v>1042</v>
      </c>
      <c r="F1827" s="3">
        <f>_xlfn.LET(
 _xlpm.DataPoint, _xlfn.XLOOKUP(Table4[[#This Row],[DBUID]],PMD[DBUID],PMD[Indexed_Proximity_To_Groceries],"",0),
 IF(_xlpm.DataPoint = "","",VALUE(_xlpm.DataPoint)))</f>
        <v>1.7907337788461899E-2</v>
      </c>
      <c r="G1827" s="4">
        <f>_xlfn.LET(
 _xlpm.DataPoint, _xlfn.XLOOKUP(Table4[[#This Row],[DAUID]],Census[ALT_GEO_CODE],Census[Percent_Of_Income_From_Goverment_Transfers],"",0),
 IF(_xlpm.DataPoint = "","",VALUE(_xlpm.DataPoint)))</f>
        <v>13.4</v>
      </c>
      <c r="H1827" s="4">
        <f>_xlfn.LET(
 _xlpm.DataPoint, _xlfn.XLOOKUP(Table4[[#This Row],[DAUID]],Census[ALT_GEO_CODE],Census[Percent_Renters],"",0),
 IF(_xlpm.DataPoint = "","",VALUE(_xlpm.DataPoint)))</f>
        <v>4.5</v>
      </c>
      <c r="I1827" s="3">
        <f>IFERROR(_xlfn.PERCENTRANK.INC(Table4[Proximity to groceries (PMD)],Table4[[#This Row],[Proximity to groceries (PMD)]]),"")</f>
        <v>0.41499999999999998</v>
      </c>
      <c r="J1827" s="3">
        <f>IFERROR(_xlfn.PERCENTRANK.INC(Table4[Percentage of income from government transfers (Census)],Table4[[#This Row],[Percentage of income from government transfers (Census)]]),"")</f>
        <v>0.71199999999999997</v>
      </c>
      <c r="K1827" s="3">
        <f>IFERROR(_xlfn.PERCENTRANK.INC(Table4[Percentage of households that are renting (Census)],Table4[[#This Row],[Percentage of households that are renting (Census)]]),"")</f>
        <v>7.4999999999999997E-2</v>
      </c>
      <c r="L18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28" spans="2:12" x14ac:dyDescent="0.65">
      <c r="B1828" s="3">
        <v>35212132008</v>
      </c>
      <c r="C1828" s="3">
        <v>35212132</v>
      </c>
      <c r="D1828" s="3">
        <v>69</v>
      </c>
      <c r="E1828" s="3">
        <v>1042</v>
      </c>
      <c r="F1828" s="3">
        <f>_xlfn.LET(
 _xlpm.DataPoint, _xlfn.XLOOKUP(Table4[[#This Row],[DBUID]],PMD[DBUID],PMD[Indexed_Proximity_To_Groceries],"",0),
 IF(_xlpm.DataPoint = "","",VALUE(_xlpm.DataPoint)))</f>
        <v>1.9483118244367999E-2</v>
      </c>
      <c r="G1828" s="4">
        <f>_xlfn.LET(
 _xlpm.DataPoint, _xlfn.XLOOKUP(Table4[[#This Row],[DAUID]],Census[ALT_GEO_CODE],Census[Percent_Of_Income_From_Goverment_Transfers],"",0),
 IF(_xlpm.DataPoint = "","",VALUE(_xlpm.DataPoint)))</f>
        <v>13.4</v>
      </c>
      <c r="H1828" s="4">
        <f>_xlfn.LET(
 _xlpm.DataPoint, _xlfn.XLOOKUP(Table4[[#This Row],[DAUID]],Census[ALT_GEO_CODE],Census[Percent_Renters],"",0),
 IF(_xlpm.DataPoint = "","",VALUE(_xlpm.DataPoint)))</f>
        <v>4.5</v>
      </c>
      <c r="I1828" s="3">
        <f>IFERROR(_xlfn.PERCENTRANK.INC(Table4[Proximity to groceries (PMD)],Table4[[#This Row],[Proximity to groceries (PMD)]]),"")</f>
        <v>0.438</v>
      </c>
      <c r="J1828" s="3">
        <f>IFERROR(_xlfn.PERCENTRANK.INC(Table4[Percentage of income from government transfers (Census)],Table4[[#This Row],[Percentage of income from government transfers (Census)]]),"")</f>
        <v>0.71199999999999997</v>
      </c>
      <c r="K1828" s="3">
        <f>IFERROR(_xlfn.PERCENTRANK.INC(Table4[Percentage of households that are renting (Census)],Table4[[#This Row],[Percentage of households that are renting (Census)]]),"")</f>
        <v>7.4999999999999997E-2</v>
      </c>
      <c r="L18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29" spans="2:12" x14ac:dyDescent="0.65">
      <c r="B1829" s="3">
        <v>35212132009</v>
      </c>
      <c r="C1829" s="3">
        <v>35212132</v>
      </c>
      <c r="D1829" s="3">
        <v>85</v>
      </c>
      <c r="E1829" s="3">
        <v>1042</v>
      </c>
      <c r="F1829" s="3">
        <f>_xlfn.LET(
 _xlpm.DataPoint, _xlfn.XLOOKUP(Table4[[#This Row],[DBUID]],PMD[DBUID],PMD[Indexed_Proximity_To_Groceries],"",0),
 IF(_xlpm.DataPoint = "","",VALUE(_xlpm.DataPoint)))</f>
        <v>1.7161215562528202E-2</v>
      </c>
      <c r="G1829" s="4">
        <f>_xlfn.LET(
 _xlpm.DataPoint, _xlfn.XLOOKUP(Table4[[#This Row],[DAUID]],Census[ALT_GEO_CODE],Census[Percent_Of_Income_From_Goverment_Transfers],"",0),
 IF(_xlpm.DataPoint = "","",VALUE(_xlpm.DataPoint)))</f>
        <v>13.4</v>
      </c>
      <c r="H1829" s="4">
        <f>_xlfn.LET(
 _xlpm.DataPoint, _xlfn.XLOOKUP(Table4[[#This Row],[DAUID]],Census[ALT_GEO_CODE],Census[Percent_Renters],"",0),
 IF(_xlpm.DataPoint = "","",VALUE(_xlpm.DataPoint)))</f>
        <v>4.5</v>
      </c>
      <c r="I1829" s="3">
        <f>IFERROR(_xlfn.PERCENTRANK.INC(Table4[Proximity to groceries (PMD)],Table4[[#This Row],[Proximity to groceries (PMD)]]),"")</f>
        <v>0.39300000000000002</v>
      </c>
      <c r="J1829" s="3">
        <f>IFERROR(_xlfn.PERCENTRANK.INC(Table4[Percentage of income from government transfers (Census)],Table4[[#This Row],[Percentage of income from government transfers (Census)]]),"")</f>
        <v>0.71199999999999997</v>
      </c>
      <c r="K1829" s="3">
        <f>IFERROR(_xlfn.PERCENTRANK.INC(Table4[Percentage of households that are renting (Census)],Table4[[#This Row],[Percentage of households that are renting (Census)]]),"")</f>
        <v>7.4999999999999997E-2</v>
      </c>
      <c r="L18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30" spans="2:12" x14ac:dyDescent="0.65">
      <c r="B1830" s="3">
        <v>35212133001</v>
      </c>
      <c r="C1830" s="3">
        <v>35212133</v>
      </c>
      <c r="D1830" s="3">
        <v>161</v>
      </c>
      <c r="E1830" s="3">
        <v>1246</v>
      </c>
      <c r="F1830" s="3">
        <f>_xlfn.LET(
 _xlpm.DataPoint, _xlfn.XLOOKUP(Table4[[#This Row],[DBUID]],PMD[DBUID],PMD[Indexed_Proximity_To_Groceries],"",0),
 IF(_xlpm.DataPoint = "","",VALUE(_xlpm.DataPoint)))</f>
        <v>2.6449038241266699E-2</v>
      </c>
      <c r="G1830" s="4">
        <f>_xlfn.LET(
 _xlpm.DataPoint, _xlfn.XLOOKUP(Table4[[#This Row],[DAUID]],Census[ALT_GEO_CODE],Census[Percent_Of_Income_From_Goverment_Transfers],"",0),
 IF(_xlpm.DataPoint = "","",VALUE(_xlpm.DataPoint)))</f>
        <v>12.2</v>
      </c>
      <c r="H1830" s="4">
        <f>_xlfn.LET(
 _xlpm.DataPoint, _xlfn.XLOOKUP(Table4[[#This Row],[DAUID]],Census[ALT_GEO_CODE],Census[Percent_Renters],"",0),
 IF(_xlpm.DataPoint = "","",VALUE(_xlpm.DataPoint)))</f>
        <v>7.3</v>
      </c>
      <c r="I1830" s="3">
        <f>IFERROR(_xlfn.PERCENTRANK.INC(Table4[Proximity to groceries (PMD)],Table4[[#This Row],[Proximity to groceries (PMD)]]),"")</f>
        <v>0.55100000000000005</v>
      </c>
      <c r="J1830" s="3">
        <f>IFERROR(_xlfn.PERCENTRANK.INC(Table4[Percentage of income from government transfers (Census)],Table4[[#This Row],[Percentage of income from government transfers (Census)]]),"")</f>
        <v>0.55700000000000005</v>
      </c>
      <c r="K1830" s="3">
        <f>IFERROR(_xlfn.PERCENTRANK.INC(Table4[Percentage of households that are renting (Census)],Table4[[#This Row],[Percentage of households that are renting (Census)]]),"")</f>
        <v>0.17100000000000001</v>
      </c>
      <c r="L18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31" spans="2:12" x14ac:dyDescent="0.65">
      <c r="B1831" s="3">
        <v>35212133002</v>
      </c>
      <c r="C1831" s="3">
        <v>35212133</v>
      </c>
      <c r="D1831" s="3">
        <v>96</v>
      </c>
      <c r="E1831" s="3">
        <v>1246</v>
      </c>
      <c r="F1831" s="3">
        <f>_xlfn.LET(
 _xlpm.DataPoint, _xlfn.XLOOKUP(Table4[[#This Row],[DBUID]],PMD[DBUID],PMD[Indexed_Proximity_To_Groceries],"",0),
 IF(_xlpm.DataPoint = "","",VALUE(_xlpm.DataPoint)))</f>
        <v>4.0200621162564997E-3</v>
      </c>
      <c r="G1831" s="4">
        <f>_xlfn.LET(
 _xlpm.DataPoint, _xlfn.XLOOKUP(Table4[[#This Row],[DAUID]],Census[ALT_GEO_CODE],Census[Percent_Of_Income_From_Goverment_Transfers],"",0),
 IF(_xlpm.DataPoint = "","",VALUE(_xlpm.DataPoint)))</f>
        <v>12.2</v>
      </c>
      <c r="H1831" s="4">
        <f>_xlfn.LET(
 _xlpm.DataPoint, _xlfn.XLOOKUP(Table4[[#This Row],[DAUID]],Census[ALT_GEO_CODE],Census[Percent_Renters],"",0),
 IF(_xlpm.DataPoint = "","",VALUE(_xlpm.DataPoint)))</f>
        <v>7.3</v>
      </c>
      <c r="I1831" s="3">
        <f>IFERROR(_xlfn.PERCENTRANK.INC(Table4[Proximity to groceries (PMD)],Table4[[#This Row],[Proximity to groceries (PMD)]]),"")</f>
        <v>7.1999999999999995E-2</v>
      </c>
      <c r="J1831" s="3">
        <f>IFERROR(_xlfn.PERCENTRANK.INC(Table4[Percentage of income from government transfers (Census)],Table4[[#This Row],[Percentage of income from government transfers (Census)]]),"")</f>
        <v>0.55700000000000005</v>
      </c>
      <c r="K1831" s="3">
        <f>IFERROR(_xlfn.PERCENTRANK.INC(Table4[Percentage of households that are renting (Census)],Table4[[#This Row],[Percentage of households that are renting (Census)]]),"")</f>
        <v>0.17100000000000001</v>
      </c>
      <c r="L18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32" spans="2:12" x14ac:dyDescent="0.65">
      <c r="B1832" s="3">
        <v>35212133003</v>
      </c>
      <c r="C1832" s="3">
        <v>35212133</v>
      </c>
      <c r="D1832" s="3">
        <v>94</v>
      </c>
      <c r="E1832" s="3">
        <v>1246</v>
      </c>
      <c r="F1832" s="3">
        <f>_xlfn.LET(
 _xlpm.DataPoint, _xlfn.XLOOKUP(Table4[[#This Row],[DBUID]],PMD[DBUID],PMD[Indexed_Proximity_To_Groceries],"",0),
 IF(_xlpm.DataPoint = "","",VALUE(_xlpm.DataPoint)))</f>
        <v>4.7496288457791001E-3</v>
      </c>
      <c r="G1832" s="4">
        <f>_xlfn.LET(
 _xlpm.DataPoint, _xlfn.XLOOKUP(Table4[[#This Row],[DAUID]],Census[ALT_GEO_CODE],Census[Percent_Of_Income_From_Goverment_Transfers],"",0),
 IF(_xlpm.DataPoint = "","",VALUE(_xlpm.DataPoint)))</f>
        <v>12.2</v>
      </c>
      <c r="H1832" s="4">
        <f>_xlfn.LET(
 _xlpm.DataPoint, _xlfn.XLOOKUP(Table4[[#This Row],[DAUID]],Census[ALT_GEO_CODE],Census[Percent_Renters],"",0),
 IF(_xlpm.DataPoint = "","",VALUE(_xlpm.DataPoint)))</f>
        <v>7.3</v>
      </c>
      <c r="I1832" s="3">
        <f>IFERROR(_xlfn.PERCENTRANK.INC(Table4[Proximity to groceries (PMD)],Table4[[#This Row],[Proximity to groceries (PMD)]]),"")</f>
        <v>8.6999999999999994E-2</v>
      </c>
      <c r="J1832" s="3">
        <f>IFERROR(_xlfn.PERCENTRANK.INC(Table4[Percentage of income from government transfers (Census)],Table4[[#This Row],[Percentage of income from government transfers (Census)]]),"")</f>
        <v>0.55700000000000005</v>
      </c>
      <c r="K1832" s="3">
        <f>IFERROR(_xlfn.PERCENTRANK.INC(Table4[Percentage of households that are renting (Census)],Table4[[#This Row],[Percentage of households that are renting (Census)]]),"")</f>
        <v>0.17100000000000001</v>
      </c>
      <c r="L18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33" spans="2:12" x14ac:dyDescent="0.65">
      <c r="B1833" s="3">
        <v>35212133004</v>
      </c>
      <c r="C1833" s="3">
        <v>35212133</v>
      </c>
      <c r="D1833" s="3">
        <v>311</v>
      </c>
      <c r="E1833" s="3">
        <v>1246</v>
      </c>
      <c r="F1833" s="3">
        <f>_xlfn.LET(
 _xlpm.DataPoint, _xlfn.XLOOKUP(Table4[[#This Row],[DBUID]],PMD[DBUID],PMD[Indexed_Proximity_To_Groceries],"",0),
 IF(_xlpm.DataPoint = "","",VALUE(_xlpm.DataPoint)))</f>
        <v>7.5179225550050001E-3</v>
      </c>
      <c r="G1833" s="4">
        <f>_xlfn.LET(
 _xlpm.DataPoint, _xlfn.XLOOKUP(Table4[[#This Row],[DAUID]],Census[ALT_GEO_CODE],Census[Percent_Of_Income_From_Goverment_Transfers],"",0),
 IF(_xlpm.DataPoint = "","",VALUE(_xlpm.DataPoint)))</f>
        <v>12.2</v>
      </c>
      <c r="H1833" s="4">
        <f>_xlfn.LET(
 _xlpm.DataPoint, _xlfn.XLOOKUP(Table4[[#This Row],[DAUID]],Census[ALT_GEO_CODE],Census[Percent_Renters],"",0),
 IF(_xlpm.DataPoint = "","",VALUE(_xlpm.DataPoint)))</f>
        <v>7.3</v>
      </c>
      <c r="I1833" s="3">
        <f>IFERROR(_xlfn.PERCENTRANK.INC(Table4[Proximity to groceries (PMD)],Table4[[#This Row],[Proximity to groceries (PMD)]]),"")</f>
        <v>0.16700000000000001</v>
      </c>
      <c r="J1833" s="3">
        <f>IFERROR(_xlfn.PERCENTRANK.INC(Table4[Percentage of income from government transfers (Census)],Table4[[#This Row],[Percentage of income from government transfers (Census)]]),"")</f>
        <v>0.55700000000000005</v>
      </c>
      <c r="K1833" s="3">
        <f>IFERROR(_xlfn.PERCENTRANK.INC(Table4[Percentage of households that are renting (Census)],Table4[[#This Row],[Percentage of households that are renting (Census)]]),"")</f>
        <v>0.17100000000000001</v>
      </c>
      <c r="L183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0.42970008110644675</v>
      </c>
    </row>
    <row r="1834" spans="2:12" x14ac:dyDescent="0.65">
      <c r="B1834" s="3">
        <v>35212133005</v>
      </c>
      <c r="C1834" s="3">
        <v>35212133</v>
      </c>
      <c r="D1834" s="3">
        <v>179</v>
      </c>
      <c r="E1834" s="3">
        <v>1246</v>
      </c>
      <c r="F1834" s="3">
        <f>_xlfn.LET(
 _xlpm.DataPoint, _xlfn.XLOOKUP(Table4[[#This Row],[DBUID]],PMD[DBUID],PMD[Indexed_Proximity_To_Groceries],"",0),
 IF(_xlpm.DataPoint = "","",VALUE(_xlpm.DataPoint)))</f>
        <v>5.5482433214996E-3</v>
      </c>
      <c r="G1834" s="4">
        <f>_xlfn.LET(
 _xlpm.DataPoint, _xlfn.XLOOKUP(Table4[[#This Row],[DAUID]],Census[ALT_GEO_CODE],Census[Percent_Of_Income_From_Goverment_Transfers],"",0),
 IF(_xlpm.DataPoint = "","",VALUE(_xlpm.DataPoint)))</f>
        <v>12.2</v>
      </c>
      <c r="H1834" s="4">
        <f>_xlfn.LET(
 _xlpm.DataPoint, _xlfn.XLOOKUP(Table4[[#This Row],[DAUID]],Census[ALT_GEO_CODE],Census[Percent_Renters],"",0),
 IF(_xlpm.DataPoint = "","",VALUE(_xlpm.DataPoint)))</f>
        <v>7.3</v>
      </c>
      <c r="I1834" s="3">
        <f>IFERROR(_xlfn.PERCENTRANK.INC(Table4[Proximity to groceries (PMD)],Table4[[#This Row],[Proximity to groceries (PMD)]]),"")</f>
        <v>0.113</v>
      </c>
      <c r="J1834" s="3">
        <f>IFERROR(_xlfn.PERCENTRANK.INC(Table4[Percentage of income from government transfers (Census)],Table4[[#This Row],[Percentage of income from government transfers (Census)]]),"")</f>
        <v>0.55700000000000005</v>
      </c>
      <c r="K1834" s="3">
        <f>IFERROR(_xlfn.PERCENTRANK.INC(Table4[Percentage of households that are renting (Census)],Table4[[#This Row],[Percentage of households that are renting (Census)]]),"")</f>
        <v>0.17100000000000001</v>
      </c>
      <c r="L18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35" spans="2:12" x14ac:dyDescent="0.65">
      <c r="B1835" s="3">
        <v>35212133006</v>
      </c>
      <c r="C1835" s="3">
        <v>35212133</v>
      </c>
      <c r="D1835" s="3">
        <v>92</v>
      </c>
      <c r="E1835" s="3">
        <v>1246</v>
      </c>
      <c r="F1835" s="3">
        <f>_xlfn.LET(
 _xlpm.DataPoint, _xlfn.XLOOKUP(Table4[[#This Row],[DBUID]],PMD[DBUID],PMD[Indexed_Proximity_To_Groceries],"",0),
 IF(_xlpm.DataPoint = "","",VALUE(_xlpm.DataPoint)))</f>
        <v>6.9014745661067E-3</v>
      </c>
      <c r="G1835" s="4">
        <f>_xlfn.LET(
 _xlpm.DataPoint, _xlfn.XLOOKUP(Table4[[#This Row],[DAUID]],Census[ALT_GEO_CODE],Census[Percent_Of_Income_From_Goverment_Transfers],"",0),
 IF(_xlpm.DataPoint = "","",VALUE(_xlpm.DataPoint)))</f>
        <v>12.2</v>
      </c>
      <c r="H1835" s="4">
        <f>_xlfn.LET(
 _xlpm.DataPoint, _xlfn.XLOOKUP(Table4[[#This Row],[DAUID]],Census[ALT_GEO_CODE],Census[Percent_Renters],"",0),
 IF(_xlpm.DataPoint = "","",VALUE(_xlpm.DataPoint)))</f>
        <v>7.3</v>
      </c>
      <c r="I1835" s="3">
        <f>IFERROR(_xlfn.PERCENTRANK.INC(Table4[Proximity to groceries (PMD)],Table4[[#This Row],[Proximity to groceries (PMD)]]),"")</f>
        <v>0.153</v>
      </c>
      <c r="J1835" s="3">
        <f>IFERROR(_xlfn.PERCENTRANK.INC(Table4[Percentage of income from government transfers (Census)],Table4[[#This Row],[Percentage of income from government transfers (Census)]]),"")</f>
        <v>0.55700000000000005</v>
      </c>
      <c r="K1835" s="3">
        <f>IFERROR(_xlfn.PERCENTRANK.INC(Table4[Percentage of households that are renting (Census)],Table4[[#This Row],[Percentage of households that are renting (Census)]]),"")</f>
        <v>0.17100000000000001</v>
      </c>
      <c r="L18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36" spans="2:12" x14ac:dyDescent="0.65">
      <c r="B1836" s="3">
        <v>35212133007</v>
      </c>
      <c r="C1836" s="3">
        <v>35212133</v>
      </c>
      <c r="D1836" s="3">
        <v>64</v>
      </c>
      <c r="E1836" s="3">
        <v>1246</v>
      </c>
      <c r="F1836" s="3">
        <f>_xlfn.LET(
 _xlpm.DataPoint, _xlfn.XLOOKUP(Table4[[#This Row],[DBUID]],PMD[DBUID],PMD[Indexed_Proximity_To_Groceries],"",0),
 IF(_xlpm.DataPoint = "","",VALUE(_xlpm.DataPoint)))</f>
        <v>8.9988246979367005E-3</v>
      </c>
      <c r="G1836" s="4">
        <f>_xlfn.LET(
 _xlpm.DataPoint, _xlfn.XLOOKUP(Table4[[#This Row],[DAUID]],Census[ALT_GEO_CODE],Census[Percent_Of_Income_From_Goverment_Transfers],"",0),
 IF(_xlpm.DataPoint = "","",VALUE(_xlpm.DataPoint)))</f>
        <v>12.2</v>
      </c>
      <c r="H1836" s="4">
        <f>_xlfn.LET(
 _xlpm.DataPoint, _xlfn.XLOOKUP(Table4[[#This Row],[DAUID]],Census[ALT_GEO_CODE],Census[Percent_Renters],"",0),
 IF(_xlpm.DataPoint = "","",VALUE(_xlpm.DataPoint)))</f>
        <v>7.3</v>
      </c>
      <c r="I1836" s="3">
        <f>IFERROR(_xlfn.PERCENTRANK.INC(Table4[Proximity to groceries (PMD)],Table4[[#This Row],[Proximity to groceries (PMD)]]),"")</f>
        <v>0.215</v>
      </c>
      <c r="J1836" s="3">
        <f>IFERROR(_xlfn.PERCENTRANK.INC(Table4[Percentage of income from government transfers (Census)],Table4[[#This Row],[Percentage of income from government transfers (Census)]]),"")</f>
        <v>0.55700000000000005</v>
      </c>
      <c r="K1836" s="3">
        <f>IFERROR(_xlfn.PERCENTRANK.INC(Table4[Percentage of households that are renting (Census)],Table4[[#This Row],[Percentage of households that are renting (Census)]]),"")</f>
        <v>0.17100000000000001</v>
      </c>
      <c r="L18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37" spans="2:12" x14ac:dyDescent="0.65">
      <c r="B1837" s="3">
        <v>35212133008</v>
      </c>
      <c r="C1837" s="3">
        <v>35212133</v>
      </c>
      <c r="D1837" s="3">
        <v>146</v>
      </c>
      <c r="E1837" s="3">
        <v>1246</v>
      </c>
      <c r="F1837" s="3">
        <f>_xlfn.LET(
 _xlpm.DataPoint, _xlfn.XLOOKUP(Table4[[#This Row],[DBUID]],PMD[DBUID],PMD[Indexed_Proximity_To_Groceries],"",0),
 IF(_xlpm.DataPoint = "","",VALUE(_xlpm.DataPoint)))</f>
        <v>1.00368244292687E-2</v>
      </c>
      <c r="G1837" s="4">
        <f>_xlfn.LET(
 _xlpm.DataPoint, _xlfn.XLOOKUP(Table4[[#This Row],[DAUID]],Census[ALT_GEO_CODE],Census[Percent_Of_Income_From_Goverment_Transfers],"",0),
 IF(_xlpm.DataPoint = "","",VALUE(_xlpm.DataPoint)))</f>
        <v>12.2</v>
      </c>
      <c r="H1837" s="4">
        <f>_xlfn.LET(
 _xlpm.DataPoint, _xlfn.XLOOKUP(Table4[[#This Row],[DAUID]],Census[ALT_GEO_CODE],Census[Percent_Renters],"",0),
 IF(_xlpm.DataPoint = "","",VALUE(_xlpm.DataPoint)))</f>
        <v>7.3</v>
      </c>
      <c r="I1837" s="3">
        <f>IFERROR(_xlfn.PERCENTRANK.INC(Table4[Proximity to groceries (PMD)],Table4[[#This Row],[Proximity to groceries (PMD)]]),"")</f>
        <v>0.23400000000000001</v>
      </c>
      <c r="J1837" s="3">
        <f>IFERROR(_xlfn.PERCENTRANK.INC(Table4[Percentage of income from government transfers (Census)],Table4[[#This Row],[Percentage of income from government transfers (Census)]]),"")</f>
        <v>0.55700000000000005</v>
      </c>
      <c r="K1837" s="3">
        <f>IFERROR(_xlfn.PERCENTRANK.INC(Table4[Percentage of households that are renting (Census)],Table4[[#This Row],[Percentage of households that are renting (Census)]]),"")</f>
        <v>0.17100000000000001</v>
      </c>
      <c r="L18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38" spans="2:12" x14ac:dyDescent="0.65">
      <c r="B1838" s="3">
        <v>35212133009</v>
      </c>
      <c r="C1838" s="3">
        <v>35212133</v>
      </c>
      <c r="D1838" s="3">
        <v>103</v>
      </c>
      <c r="E1838" s="3">
        <v>1246</v>
      </c>
      <c r="F1838" s="3">
        <f>_xlfn.LET(
 _xlpm.DataPoint, _xlfn.XLOOKUP(Table4[[#This Row],[DBUID]],PMD[DBUID],PMD[Indexed_Proximity_To_Groceries],"",0),
 IF(_xlpm.DataPoint = "","",VALUE(_xlpm.DataPoint)))</f>
        <v>2.6807225768449398E-2</v>
      </c>
      <c r="G1838" s="4">
        <f>_xlfn.LET(
 _xlpm.DataPoint, _xlfn.XLOOKUP(Table4[[#This Row],[DAUID]],Census[ALT_GEO_CODE],Census[Percent_Of_Income_From_Goverment_Transfers],"",0),
 IF(_xlpm.DataPoint = "","",VALUE(_xlpm.DataPoint)))</f>
        <v>12.2</v>
      </c>
      <c r="H1838" s="4">
        <f>_xlfn.LET(
 _xlpm.DataPoint, _xlfn.XLOOKUP(Table4[[#This Row],[DAUID]],Census[ALT_GEO_CODE],Census[Percent_Renters],"",0),
 IF(_xlpm.DataPoint = "","",VALUE(_xlpm.DataPoint)))</f>
        <v>7.3</v>
      </c>
      <c r="I1838" s="3">
        <f>IFERROR(_xlfn.PERCENTRANK.INC(Table4[Proximity to groceries (PMD)],Table4[[#This Row],[Proximity to groceries (PMD)]]),"")</f>
        <v>0.55800000000000005</v>
      </c>
      <c r="J1838" s="3">
        <f>IFERROR(_xlfn.PERCENTRANK.INC(Table4[Percentage of income from government transfers (Census)],Table4[[#This Row],[Percentage of income from government transfers (Census)]]),"")</f>
        <v>0.55700000000000005</v>
      </c>
      <c r="K1838" s="3">
        <f>IFERROR(_xlfn.PERCENTRANK.INC(Table4[Percentage of households that are renting (Census)],Table4[[#This Row],[Percentage of households that are renting (Census)]]),"")</f>
        <v>0.17100000000000001</v>
      </c>
      <c r="L18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39" spans="2:12" x14ac:dyDescent="0.65">
      <c r="B1839" s="3">
        <v>35212135001</v>
      </c>
      <c r="C1839" s="3">
        <v>35212135</v>
      </c>
      <c r="D1839" s="3">
        <v>26</v>
      </c>
      <c r="E1839" s="3">
        <v>1509</v>
      </c>
      <c r="F1839" s="3" t="str">
        <f>_xlfn.LET(
 _xlpm.DataPoint, _xlfn.XLOOKUP(Table4[[#This Row],[DBUID]],PMD[DBUID],PMD[Indexed_Proximity_To_Groceries],"",0),
 IF(_xlpm.DataPoint = "","",VALUE(_xlpm.DataPoint)))</f>
        <v/>
      </c>
      <c r="G1839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1839" s="4">
        <f>_xlfn.LET(
 _xlpm.DataPoint, _xlfn.XLOOKUP(Table4[[#This Row],[DAUID]],Census[ALT_GEO_CODE],Census[Percent_Renters],"",0),
 IF(_xlpm.DataPoint = "","",VALUE(_xlpm.DataPoint)))</f>
        <v>18.100000000000001</v>
      </c>
      <c r="I1839" s="3" t="str">
        <f>IFERROR(_xlfn.PERCENTRANK.INC(Table4[Proximity to groceries (PMD)],Table4[[#This Row],[Proximity to groceries (PMD)]]),"")</f>
        <v/>
      </c>
      <c r="J1839" s="3">
        <f>IFERROR(_xlfn.PERCENTRANK.INC(Table4[Percentage of income from government transfers (Census)],Table4[[#This Row],[Percentage of income from government transfers (Census)]]),"")</f>
        <v>0.89200000000000002</v>
      </c>
      <c r="K1839" s="3">
        <f>IFERROR(_xlfn.PERCENTRANK.INC(Table4[Percentage of households that are renting (Census)],Table4[[#This Row],[Percentage of households that are renting (Census)]]),"")</f>
        <v>0.66400000000000003</v>
      </c>
      <c r="L18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40" spans="2:12" x14ac:dyDescent="0.65">
      <c r="B1840" s="3">
        <v>35212135002</v>
      </c>
      <c r="C1840" s="3">
        <v>35212135</v>
      </c>
      <c r="D1840" s="3">
        <v>180</v>
      </c>
      <c r="E1840" s="3">
        <v>1509</v>
      </c>
      <c r="F1840" s="3" t="str">
        <f>_xlfn.LET(
 _xlpm.DataPoint, _xlfn.XLOOKUP(Table4[[#This Row],[DBUID]],PMD[DBUID],PMD[Indexed_Proximity_To_Groceries],"",0),
 IF(_xlpm.DataPoint = "","",VALUE(_xlpm.DataPoint)))</f>
        <v/>
      </c>
      <c r="G1840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1840" s="4">
        <f>_xlfn.LET(
 _xlpm.DataPoint, _xlfn.XLOOKUP(Table4[[#This Row],[DAUID]],Census[ALT_GEO_CODE],Census[Percent_Renters],"",0),
 IF(_xlpm.DataPoint = "","",VALUE(_xlpm.DataPoint)))</f>
        <v>18.100000000000001</v>
      </c>
      <c r="I1840" s="3" t="str">
        <f>IFERROR(_xlfn.PERCENTRANK.INC(Table4[Proximity to groceries (PMD)],Table4[[#This Row],[Proximity to groceries (PMD)]]),"")</f>
        <v/>
      </c>
      <c r="J1840" s="3">
        <f>IFERROR(_xlfn.PERCENTRANK.INC(Table4[Percentage of income from government transfers (Census)],Table4[[#This Row],[Percentage of income from government transfers (Census)]]),"")</f>
        <v>0.89200000000000002</v>
      </c>
      <c r="K1840" s="3">
        <f>IFERROR(_xlfn.PERCENTRANK.INC(Table4[Percentage of households that are renting (Census)],Table4[[#This Row],[Percentage of households that are renting (Census)]]),"")</f>
        <v>0.66400000000000003</v>
      </c>
      <c r="L18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41" spans="2:12" x14ac:dyDescent="0.65">
      <c r="B1841" s="3">
        <v>35212135003</v>
      </c>
      <c r="C1841" s="3">
        <v>35212135</v>
      </c>
      <c r="D1841" s="3">
        <v>17</v>
      </c>
      <c r="E1841" s="3">
        <v>1509</v>
      </c>
      <c r="F1841" s="3" t="str">
        <f>_xlfn.LET(
 _xlpm.DataPoint, _xlfn.XLOOKUP(Table4[[#This Row],[DBUID]],PMD[DBUID],PMD[Indexed_Proximity_To_Groceries],"",0),
 IF(_xlpm.DataPoint = "","",VALUE(_xlpm.DataPoint)))</f>
        <v/>
      </c>
      <c r="G1841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1841" s="4">
        <f>_xlfn.LET(
 _xlpm.DataPoint, _xlfn.XLOOKUP(Table4[[#This Row],[DAUID]],Census[ALT_GEO_CODE],Census[Percent_Renters],"",0),
 IF(_xlpm.DataPoint = "","",VALUE(_xlpm.DataPoint)))</f>
        <v>18.100000000000001</v>
      </c>
      <c r="I1841" s="3" t="str">
        <f>IFERROR(_xlfn.PERCENTRANK.INC(Table4[Proximity to groceries (PMD)],Table4[[#This Row],[Proximity to groceries (PMD)]]),"")</f>
        <v/>
      </c>
      <c r="J1841" s="3">
        <f>IFERROR(_xlfn.PERCENTRANK.INC(Table4[Percentage of income from government transfers (Census)],Table4[[#This Row],[Percentage of income from government transfers (Census)]]),"")</f>
        <v>0.89200000000000002</v>
      </c>
      <c r="K1841" s="3">
        <f>IFERROR(_xlfn.PERCENTRANK.INC(Table4[Percentage of households that are renting (Census)],Table4[[#This Row],[Percentage of households that are renting (Census)]]),"")</f>
        <v>0.66400000000000003</v>
      </c>
      <c r="L18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42" spans="2:12" x14ac:dyDescent="0.65">
      <c r="B1842" s="3">
        <v>35212135004</v>
      </c>
      <c r="C1842" s="3">
        <v>35212135</v>
      </c>
      <c r="D1842" s="3">
        <v>1286</v>
      </c>
      <c r="E1842" s="3">
        <v>1509</v>
      </c>
      <c r="F1842" s="3">
        <f>_xlfn.LET(
 _xlpm.DataPoint, _xlfn.XLOOKUP(Table4[[#This Row],[DBUID]],PMD[DBUID],PMD[Indexed_Proximity_To_Groceries],"",0),
 IF(_xlpm.DataPoint = "","",VALUE(_xlpm.DataPoint)))</f>
        <v>5.5751440253112997E-3</v>
      </c>
      <c r="G1842" s="4">
        <f>_xlfn.LET(
 _xlpm.DataPoint, _xlfn.XLOOKUP(Table4[[#This Row],[DAUID]],Census[ALT_GEO_CODE],Census[Percent_Of_Income_From_Goverment_Transfers],"",0),
 IF(_xlpm.DataPoint = "","",VALUE(_xlpm.DataPoint)))</f>
        <v>16.600000000000001</v>
      </c>
      <c r="H1842" s="4">
        <f>_xlfn.LET(
 _xlpm.DataPoint, _xlfn.XLOOKUP(Table4[[#This Row],[DAUID]],Census[ALT_GEO_CODE],Census[Percent_Renters],"",0),
 IF(_xlpm.DataPoint = "","",VALUE(_xlpm.DataPoint)))</f>
        <v>18.100000000000001</v>
      </c>
      <c r="I1842" s="3">
        <f>IFERROR(_xlfn.PERCENTRANK.INC(Table4[Proximity to groceries (PMD)],Table4[[#This Row],[Proximity to groceries (PMD)]]),"")</f>
        <v>0.114</v>
      </c>
      <c r="J1842" s="3">
        <f>IFERROR(_xlfn.PERCENTRANK.INC(Table4[Percentage of income from government transfers (Census)],Table4[[#This Row],[Percentage of income from government transfers (Census)]]),"")</f>
        <v>0.89200000000000002</v>
      </c>
      <c r="K1842" s="3">
        <f>IFERROR(_xlfn.PERCENTRANK.INC(Table4[Percentage of households that are renting (Census)],Table4[[#This Row],[Percentage of households that are renting (Census)]]),"")</f>
        <v>0.66400000000000003</v>
      </c>
      <c r="L184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0.80659504892794387</v>
      </c>
    </row>
    <row r="1843" spans="2:12" x14ac:dyDescent="0.65">
      <c r="B1843" s="3">
        <v>35212136001</v>
      </c>
      <c r="C1843" s="3">
        <v>35212136</v>
      </c>
      <c r="D1843" s="3">
        <v>125</v>
      </c>
      <c r="E1843" s="3">
        <v>907</v>
      </c>
      <c r="F1843" s="3" t="str">
        <f>_xlfn.LET(
 _xlpm.DataPoint, _xlfn.XLOOKUP(Table4[[#This Row],[DBUID]],PMD[DBUID],PMD[Indexed_Proximity_To_Groceries],"",0),
 IF(_xlpm.DataPoint = "","",VALUE(_xlpm.DataPoint)))</f>
        <v/>
      </c>
      <c r="G1843" s="4">
        <f>_xlfn.LET(
 _xlpm.DataPoint, _xlfn.XLOOKUP(Table4[[#This Row],[DAUID]],Census[ALT_GEO_CODE],Census[Percent_Of_Income_From_Goverment_Transfers],"",0),
 IF(_xlpm.DataPoint = "","",VALUE(_xlpm.DataPoint)))</f>
        <v>12.4</v>
      </c>
      <c r="H1843" s="4">
        <f>_xlfn.LET(
 _xlpm.DataPoint, _xlfn.XLOOKUP(Table4[[#This Row],[DAUID]],Census[ALT_GEO_CODE],Census[Percent_Renters],"",0),
 IF(_xlpm.DataPoint = "","",VALUE(_xlpm.DataPoint)))</f>
        <v>25.4</v>
      </c>
      <c r="I1843" s="3" t="str">
        <f>IFERROR(_xlfn.PERCENTRANK.INC(Table4[Proximity to groceries (PMD)],Table4[[#This Row],[Proximity to groceries (PMD)]]),"")</f>
        <v/>
      </c>
      <c r="J1843" s="3">
        <f>IFERROR(_xlfn.PERCENTRANK.INC(Table4[Percentage of income from government transfers (Census)],Table4[[#This Row],[Percentage of income from government transfers (Census)]]),"")</f>
        <v>0.57799999999999996</v>
      </c>
      <c r="K1843" s="3">
        <f>IFERROR(_xlfn.PERCENTRANK.INC(Table4[Percentage of households that are renting (Census)],Table4[[#This Row],[Percentage of households that are renting (Census)]]),"")</f>
        <v>0.84599999999999997</v>
      </c>
      <c r="L18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44" spans="2:12" x14ac:dyDescent="0.65">
      <c r="B1844" s="3">
        <v>35212136002</v>
      </c>
      <c r="C1844" s="3">
        <v>35212136</v>
      </c>
      <c r="D1844" s="3">
        <v>91</v>
      </c>
      <c r="E1844" s="3">
        <v>907</v>
      </c>
      <c r="F1844" s="3" t="str">
        <f>_xlfn.LET(
 _xlpm.DataPoint, _xlfn.XLOOKUP(Table4[[#This Row],[DBUID]],PMD[DBUID],PMD[Indexed_Proximity_To_Groceries],"",0),
 IF(_xlpm.DataPoint = "","",VALUE(_xlpm.DataPoint)))</f>
        <v/>
      </c>
      <c r="G1844" s="4">
        <f>_xlfn.LET(
 _xlpm.DataPoint, _xlfn.XLOOKUP(Table4[[#This Row],[DAUID]],Census[ALT_GEO_CODE],Census[Percent_Of_Income_From_Goverment_Transfers],"",0),
 IF(_xlpm.DataPoint = "","",VALUE(_xlpm.DataPoint)))</f>
        <v>12.4</v>
      </c>
      <c r="H1844" s="4">
        <f>_xlfn.LET(
 _xlpm.DataPoint, _xlfn.XLOOKUP(Table4[[#This Row],[DAUID]],Census[ALT_GEO_CODE],Census[Percent_Renters],"",0),
 IF(_xlpm.DataPoint = "","",VALUE(_xlpm.DataPoint)))</f>
        <v>25.4</v>
      </c>
      <c r="I1844" s="3" t="str">
        <f>IFERROR(_xlfn.PERCENTRANK.INC(Table4[Proximity to groceries (PMD)],Table4[[#This Row],[Proximity to groceries (PMD)]]),"")</f>
        <v/>
      </c>
      <c r="J1844" s="3">
        <f>IFERROR(_xlfn.PERCENTRANK.INC(Table4[Percentage of income from government transfers (Census)],Table4[[#This Row],[Percentage of income from government transfers (Census)]]),"")</f>
        <v>0.57799999999999996</v>
      </c>
      <c r="K1844" s="3">
        <f>IFERROR(_xlfn.PERCENTRANK.INC(Table4[Percentage of households that are renting (Census)],Table4[[#This Row],[Percentage of households that are renting (Census)]]),"")</f>
        <v>0.84599999999999997</v>
      </c>
      <c r="L18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45" spans="2:12" x14ac:dyDescent="0.65">
      <c r="B1845" s="3">
        <v>35212136003</v>
      </c>
      <c r="C1845" s="3">
        <v>35212136</v>
      </c>
      <c r="D1845" s="3">
        <v>691</v>
      </c>
      <c r="E1845" s="3">
        <v>907</v>
      </c>
      <c r="F1845" s="3" t="str">
        <f>_xlfn.LET(
 _xlpm.DataPoint, _xlfn.XLOOKUP(Table4[[#This Row],[DBUID]],PMD[DBUID],PMD[Indexed_Proximity_To_Groceries],"",0),
 IF(_xlpm.DataPoint = "","",VALUE(_xlpm.DataPoint)))</f>
        <v/>
      </c>
      <c r="G1845" s="4">
        <f>_xlfn.LET(
 _xlpm.DataPoint, _xlfn.XLOOKUP(Table4[[#This Row],[DAUID]],Census[ALT_GEO_CODE],Census[Percent_Of_Income_From_Goverment_Transfers],"",0),
 IF(_xlpm.DataPoint = "","",VALUE(_xlpm.DataPoint)))</f>
        <v>12.4</v>
      </c>
      <c r="H1845" s="4">
        <f>_xlfn.LET(
 _xlpm.DataPoint, _xlfn.XLOOKUP(Table4[[#This Row],[DAUID]],Census[ALT_GEO_CODE],Census[Percent_Renters],"",0),
 IF(_xlpm.DataPoint = "","",VALUE(_xlpm.DataPoint)))</f>
        <v>25.4</v>
      </c>
      <c r="I1845" s="3" t="str">
        <f>IFERROR(_xlfn.PERCENTRANK.INC(Table4[Proximity to groceries (PMD)],Table4[[#This Row],[Proximity to groceries (PMD)]]),"")</f>
        <v/>
      </c>
      <c r="J1845" s="3">
        <f>IFERROR(_xlfn.PERCENTRANK.INC(Table4[Percentage of income from government transfers (Census)],Table4[[#This Row],[Percentage of income from government transfers (Census)]]),"")</f>
        <v>0.57799999999999996</v>
      </c>
      <c r="K1845" s="3">
        <f>IFERROR(_xlfn.PERCENTRANK.INC(Table4[Percentage of households that are renting (Census)],Table4[[#This Row],[Percentage of households that are renting (Census)]]),"")</f>
        <v>0.84599999999999997</v>
      </c>
      <c r="L18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46" spans="2:12" x14ac:dyDescent="0.65">
      <c r="B1846" s="3">
        <v>35212137001</v>
      </c>
      <c r="C1846" s="3">
        <v>35212137</v>
      </c>
      <c r="D1846" s="3">
        <v>148</v>
      </c>
      <c r="E1846" s="3">
        <v>1124</v>
      </c>
      <c r="F1846" s="3">
        <f>_xlfn.LET(
 _xlpm.DataPoint, _xlfn.XLOOKUP(Table4[[#This Row],[DBUID]],PMD[DBUID],PMD[Indexed_Proximity_To_Groceries],"",0),
 IF(_xlpm.DataPoint = "","",VALUE(_xlpm.DataPoint)))</f>
        <v>1.9375870935250599E-2</v>
      </c>
      <c r="G1846" s="4">
        <f>_xlfn.LET(
 _xlpm.DataPoint, _xlfn.XLOOKUP(Table4[[#This Row],[DAUID]],Census[ALT_GEO_CODE],Census[Percent_Of_Income_From_Goverment_Transfers],"",0),
 IF(_xlpm.DataPoint = "","",VALUE(_xlpm.DataPoint)))</f>
        <v>13.4</v>
      </c>
      <c r="H1846" s="4">
        <f>_xlfn.LET(
 _xlpm.DataPoint, _xlfn.XLOOKUP(Table4[[#This Row],[DAUID]],Census[ALT_GEO_CODE],Census[Percent_Renters],"",0),
 IF(_xlpm.DataPoint = "","",VALUE(_xlpm.DataPoint)))</f>
        <v>17.2</v>
      </c>
      <c r="I1846" s="3">
        <f>IFERROR(_xlfn.PERCENTRANK.INC(Table4[Proximity to groceries (PMD)],Table4[[#This Row],[Proximity to groceries (PMD)]]),"")</f>
        <v>0.437</v>
      </c>
      <c r="J1846" s="3">
        <f>IFERROR(_xlfn.PERCENTRANK.INC(Table4[Percentage of income from government transfers (Census)],Table4[[#This Row],[Percentage of income from government transfers (Census)]]),"")</f>
        <v>0.71199999999999997</v>
      </c>
      <c r="K1846" s="3">
        <f>IFERROR(_xlfn.PERCENTRANK.INC(Table4[Percentage of households that are renting (Census)],Table4[[#This Row],[Percentage of households that are renting (Census)]]),"")</f>
        <v>0.64800000000000002</v>
      </c>
      <c r="L18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47" spans="2:12" x14ac:dyDescent="0.65">
      <c r="B1847" s="3">
        <v>35212137004</v>
      </c>
      <c r="C1847" s="3">
        <v>35212137</v>
      </c>
      <c r="D1847" s="3">
        <v>0</v>
      </c>
      <c r="E1847" s="3">
        <v>1124</v>
      </c>
      <c r="F1847" s="3" t="str">
        <f>_xlfn.LET(
 _xlpm.DataPoint, _xlfn.XLOOKUP(Table4[[#This Row],[DBUID]],PMD[DBUID],PMD[Indexed_Proximity_To_Groceries],"",0),
 IF(_xlpm.DataPoint = "","",VALUE(_xlpm.DataPoint)))</f>
        <v/>
      </c>
      <c r="G1847" s="4">
        <f>_xlfn.LET(
 _xlpm.DataPoint, _xlfn.XLOOKUP(Table4[[#This Row],[DAUID]],Census[ALT_GEO_CODE],Census[Percent_Of_Income_From_Goverment_Transfers],"",0),
 IF(_xlpm.DataPoint = "","",VALUE(_xlpm.DataPoint)))</f>
        <v>13.4</v>
      </c>
      <c r="H1847" s="4">
        <f>_xlfn.LET(
 _xlpm.DataPoint, _xlfn.XLOOKUP(Table4[[#This Row],[DAUID]],Census[ALT_GEO_CODE],Census[Percent_Renters],"",0),
 IF(_xlpm.DataPoint = "","",VALUE(_xlpm.DataPoint)))</f>
        <v>17.2</v>
      </c>
      <c r="I1847" s="3" t="str">
        <f>IFERROR(_xlfn.PERCENTRANK.INC(Table4[Proximity to groceries (PMD)],Table4[[#This Row],[Proximity to groceries (PMD)]]),"")</f>
        <v/>
      </c>
      <c r="J1847" s="3">
        <f>IFERROR(_xlfn.PERCENTRANK.INC(Table4[Percentage of income from government transfers (Census)],Table4[[#This Row],[Percentage of income from government transfers (Census)]]),"")</f>
        <v>0.71199999999999997</v>
      </c>
      <c r="K1847" s="3">
        <f>IFERROR(_xlfn.PERCENTRANK.INC(Table4[Percentage of households that are renting (Census)],Table4[[#This Row],[Percentage of households that are renting (Census)]]),"")</f>
        <v>0.64800000000000002</v>
      </c>
      <c r="L18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48" spans="2:12" x14ac:dyDescent="0.65">
      <c r="B1848" s="3">
        <v>35212137005</v>
      </c>
      <c r="C1848" s="3">
        <v>35212137</v>
      </c>
      <c r="D1848" s="3">
        <v>976</v>
      </c>
      <c r="E1848" s="3">
        <v>1124</v>
      </c>
      <c r="F1848" s="3">
        <f>_xlfn.LET(
 _xlpm.DataPoint, _xlfn.XLOOKUP(Table4[[#This Row],[DBUID]],PMD[DBUID],PMD[Indexed_Proximity_To_Groceries],"",0),
 IF(_xlpm.DataPoint = "","",VALUE(_xlpm.DataPoint)))</f>
        <v>2.99403583410465E-2</v>
      </c>
      <c r="G1848" s="4">
        <f>_xlfn.LET(
 _xlpm.DataPoint, _xlfn.XLOOKUP(Table4[[#This Row],[DAUID]],Census[ALT_GEO_CODE],Census[Percent_Of_Income_From_Goverment_Transfers],"",0),
 IF(_xlpm.DataPoint = "","",VALUE(_xlpm.DataPoint)))</f>
        <v>13.4</v>
      </c>
      <c r="H1848" s="4">
        <f>_xlfn.LET(
 _xlpm.DataPoint, _xlfn.XLOOKUP(Table4[[#This Row],[DAUID]],Census[ALT_GEO_CODE],Census[Percent_Renters],"",0),
 IF(_xlpm.DataPoint = "","",VALUE(_xlpm.DataPoint)))</f>
        <v>17.2</v>
      </c>
      <c r="I1848" s="3">
        <f>IFERROR(_xlfn.PERCENTRANK.INC(Table4[Proximity to groceries (PMD)],Table4[[#This Row],[Proximity to groceries (PMD)]]),"")</f>
        <v>0.59499999999999997</v>
      </c>
      <c r="J1848" s="3">
        <f>IFERROR(_xlfn.PERCENTRANK.INC(Table4[Percentage of income from government transfers (Census)],Table4[[#This Row],[Percentage of income from government transfers (Census)]]),"")</f>
        <v>0.71199999999999997</v>
      </c>
      <c r="K1848" s="3">
        <f>IFERROR(_xlfn.PERCENTRANK.INC(Table4[Percentage of households that are renting (Census)],Table4[[#This Row],[Percentage of households that are renting (Census)]]),"")</f>
        <v>0.64800000000000002</v>
      </c>
      <c r="L184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0.57170238972262155</v>
      </c>
    </row>
    <row r="1849" spans="2:12" x14ac:dyDescent="0.65">
      <c r="B1849" s="3">
        <v>35212139001</v>
      </c>
      <c r="C1849" s="3">
        <v>35212139</v>
      </c>
      <c r="D1849" s="3">
        <v>404</v>
      </c>
      <c r="E1849" s="3">
        <v>520</v>
      </c>
      <c r="F1849" s="3">
        <f>_xlfn.LET(
 _xlpm.DataPoint, _xlfn.XLOOKUP(Table4[[#This Row],[DBUID]],PMD[DBUID],PMD[Indexed_Proximity_To_Groceries],"",0),
 IF(_xlpm.DataPoint = "","",VALUE(_xlpm.DataPoint)))</f>
        <v>8.1077624272096804E-2</v>
      </c>
      <c r="G1849" s="4">
        <f>_xlfn.LET(
 _xlpm.DataPoint, _xlfn.XLOOKUP(Table4[[#This Row],[DAUID]],Census[ALT_GEO_CODE],Census[Percent_Of_Income_From_Goverment_Transfers],"",0),
 IF(_xlpm.DataPoint = "","",VALUE(_xlpm.DataPoint)))</f>
        <v>13.2</v>
      </c>
      <c r="H1849" s="4">
        <f>_xlfn.LET(
 _xlpm.DataPoint, _xlfn.XLOOKUP(Table4[[#This Row],[DAUID]],Census[ALT_GEO_CODE],Census[Percent_Renters],"",0),
 IF(_xlpm.DataPoint = "","",VALUE(_xlpm.DataPoint)))</f>
        <v>10.7</v>
      </c>
      <c r="I1849" s="3">
        <f>IFERROR(_xlfn.PERCENTRANK.INC(Table4[Proximity to groceries (PMD)],Table4[[#This Row],[Proximity to groceries (PMD)]]),"")</f>
        <v>0.93600000000000005</v>
      </c>
      <c r="J1849" s="3">
        <f>IFERROR(_xlfn.PERCENTRANK.INC(Table4[Percentage of income from government transfers (Census)],Table4[[#This Row],[Percentage of income from government transfers (Census)]]),"")</f>
        <v>0.68700000000000006</v>
      </c>
      <c r="K1849" s="3">
        <f>IFERROR(_xlfn.PERCENTRANK.INC(Table4[Percentage of households that are renting (Census)],Table4[[#This Row],[Percentage of households that are renting (Census)]]),"")</f>
        <v>0.308</v>
      </c>
      <c r="L184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0.23835767607436706</v>
      </c>
    </row>
    <row r="1850" spans="2:12" x14ac:dyDescent="0.65">
      <c r="B1850" s="3">
        <v>35212139002</v>
      </c>
      <c r="C1850" s="3">
        <v>35212139</v>
      </c>
      <c r="D1850" s="3">
        <v>116</v>
      </c>
      <c r="E1850" s="3">
        <v>520</v>
      </c>
      <c r="F1850" s="3">
        <f>_xlfn.LET(
 _xlpm.DataPoint, _xlfn.XLOOKUP(Table4[[#This Row],[DBUID]],PMD[DBUID],PMD[Indexed_Proximity_To_Groceries],"",0),
 IF(_xlpm.DataPoint = "","",VALUE(_xlpm.DataPoint)))</f>
        <v>2.4886972191648801E-2</v>
      </c>
      <c r="G1850" s="4">
        <f>_xlfn.LET(
 _xlpm.DataPoint, _xlfn.XLOOKUP(Table4[[#This Row],[DAUID]],Census[ALT_GEO_CODE],Census[Percent_Of_Income_From_Goverment_Transfers],"",0),
 IF(_xlpm.DataPoint = "","",VALUE(_xlpm.DataPoint)))</f>
        <v>13.2</v>
      </c>
      <c r="H1850" s="4">
        <f>_xlfn.LET(
 _xlpm.DataPoint, _xlfn.XLOOKUP(Table4[[#This Row],[DAUID]],Census[ALT_GEO_CODE],Census[Percent_Renters],"",0),
 IF(_xlpm.DataPoint = "","",VALUE(_xlpm.DataPoint)))</f>
        <v>10.7</v>
      </c>
      <c r="I1850" s="3">
        <f>IFERROR(_xlfn.PERCENTRANK.INC(Table4[Proximity to groceries (PMD)],Table4[[#This Row],[Proximity to groceries (PMD)]]),"")</f>
        <v>0.52800000000000002</v>
      </c>
      <c r="J1850" s="3">
        <f>IFERROR(_xlfn.PERCENTRANK.INC(Table4[Percentage of income from government transfers (Census)],Table4[[#This Row],[Percentage of income from government transfers (Census)]]),"")</f>
        <v>0.68700000000000006</v>
      </c>
      <c r="K1850" s="3">
        <f>IFERROR(_xlfn.PERCENTRANK.INC(Table4[Percentage of households that are renting (Census)],Table4[[#This Row],[Percentage of households that are renting (Census)]]),"")</f>
        <v>0.308</v>
      </c>
      <c r="L18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51" spans="2:12" x14ac:dyDescent="0.65">
      <c r="B1851" s="3">
        <v>35212144001</v>
      </c>
      <c r="C1851" s="3">
        <v>35212144</v>
      </c>
      <c r="D1851" s="3">
        <v>162</v>
      </c>
      <c r="E1851" s="3">
        <v>494</v>
      </c>
      <c r="F1851" s="3">
        <f>_xlfn.LET(
 _xlpm.DataPoint, _xlfn.XLOOKUP(Table4[[#This Row],[DBUID]],PMD[DBUID],PMD[Indexed_Proximity_To_Groceries],"",0),
 IF(_xlpm.DataPoint = "","",VALUE(_xlpm.DataPoint)))</f>
        <v>5.3336575903442998E-2</v>
      </c>
      <c r="G1851" s="4">
        <f>_xlfn.LET(
 _xlpm.DataPoint, _xlfn.XLOOKUP(Table4[[#This Row],[DAUID]],Census[ALT_GEO_CODE],Census[Percent_Of_Income_From_Goverment_Transfers],"",0),
 IF(_xlpm.DataPoint = "","",VALUE(_xlpm.DataPoint)))</f>
        <v>11.6</v>
      </c>
      <c r="H1851" s="4">
        <f>_xlfn.LET(
 _xlpm.DataPoint, _xlfn.XLOOKUP(Table4[[#This Row],[DAUID]],Census[ALT_GEO_CODE],Census[Percent_Renters],"",0),
 IF(_xlpm.DataPoint = "","",VALUE(_xlpm.DataPoint)))</f>
        <v>9.1</v>
      </c>
      <c r="I1851" s="3">
        <f>IFERROR(_xlfn.PERCENTRANK.INC(Table4[Proximity to groceries (PMD)],Table4[[#This Row],[Proximity to groceries (PMD)]]),"")</f>
        <v>0.82299999999999995</v>
      </c>
      <c r="J1851" s="3">
        <f>IFERROR(_xlfn.PERCENTRANK.INC(Table4[Percentage of income from government transfers (Census)],Table4[[#This Row],[Percentage of income from government transfers (Census)]]),"")</f>
        <v>0.49</v>
      </c>
      <c r="K1851" s="3">
        <f>IFERROR(_xlfn.PERCENTRANK.INC(Table4[Percentage of households that are renting (Census)],Table4[[#This Row],[Percentage of households that are renting (Census)]]),"")</f>
        <v>0.24399999999999999</v>
      </c>
      <c r="L18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52" spans="2:12" x14ac:dyDescent="0.65">
      <c r="B1852" s="3">
        <v>35212144002</v>
      </c>
      <c r="C1852" s="3">
        <v>35212144</v>
      </c>
      <c r="D1852" s="3">
        <v>332</v>
      </c>
      <c r="E1852" s="3">
        <v>494</v>
      </c>
      <c r="F1852" s="3">
        <f>_xlfn.LET(
 _xlpm.DataPoint, _xlfn.XLOOKUP(Table4[[#This Row],[DBUID]],PMD[DBUID],PMD[Indexed_Proximity_To_Groceries],"",0),
 IF(_xlpm.DataPoint = "","",VALUE(_xlpm.DataPoint)))</f>
        <v>2.5343331904294698E-2</v>
      </c>
      <c r="G1852" s="4">
        <f>_xlfn.LET(
 _xlpm.DataPoint, _xlfn.XLOOKUP(Table4[[#This Row],[DAUID]],Census[ALT_GEO_CODE],Census[Percent_Of_Income_From_Goverment_Transfers],"",0),
 IF(_xlpm.DataPoint = "","",VALUE(_xlpm.DataPoint)))</f>
        <v>11.6</v>
      </c>
      <c r="H1852" s="4">
        <f>_xlfn.LET(
 _xlpm.DataPoint, _xlfn.XLOOKUP(Table4[[#This Row],[DAUID]],Census[ALT_GEO_CODE],Census[Percent_Renters],"",0),
 IF(_xlpm.DataPoint = "","",VALUE(_xlpm.DataPoint)))</f>
        <v>9.1</v>
      </c>
      <c r="I1852" s="3">
        <f>IFERROR(_xlfn.PERCENTRANK.INC(Table4[Proximity to groceries (PMD)],Table4[[#This Row],[Proximity to groceries (PMD)]]),"")</f>
        <v>0.53700000000000003</v>
      </c>
      <c r="J1852" s="3">
        <f>IFERROR(_xlfn.PERCENTRANK.INC(Table4[Percentage of income from government transfers (Census)],Table4[[#This Row],[Percentage of income from government transfers (Census)]]),"")</f>
        <v>0.49</v>
      </c>
      <c r="K1852" s="3">
        <f>IFERROR(_xlfn.PERCENTRANK.INC(Table4[Percentage of households that are renting (Census)],Table4[[#This Row],[Percentage of households that are renting (Census)]]),"")</f>
        <v>0.24399999999999999</v>
      </c>
      <c r="L18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53" spans="2:12" x14ac:dyDescent="0.65">
      <c r="B1853" s="3">
        <v>35212146001</v>
      </c>
      <c r="C1853" s="3">
        <v>35212146</v>
      </c>
      <c r="D1853" s="3">
        <v>181</v>
      </c>
      <c r="E1853" s="3">
        <v>1386</v>
      </c>
      <c r="F1853" s="3">
        <f>_xlfn.LET(
 _xlpm.DataPoint, _xlfn.XLOOKUP(Table4[[#This Row],[DBUID]],PMD[DBUID],PMD[Indexed_Proximity_To_Groceries],"",0),
 IF(_xlpm.DataPoint = "","",VALUE(_xlpm.DataPoint)))</f>
        <v>2.1449450595170699E-2</v>
      </c>
      <c r="G1853" s="4">
        <f>_xlfn.LET(
 _xlpm.DataPoint, _xlfn.XLOOKUP(Table4[[#This Row],[DAUID]],Census[ALT_GEO_CODE],Census[Percent_Of_Income_From_Goverment_Transfers],"",0),
 IF(_xlpm.DataPoint = "","",VALUE(_xlpm.DataPoint)))</f>
        <v>13.1</v>
      </c>
      <c r="H1853" s="4">
        <f>_xlfn.LET(
 _xlpm.DataPoint, _xlfn.XLOOKUP(Table4[[#This Row],[DAUID]],Census[ALT_GEO_CODE],Census[Percent_Renters],"",0),
 IF(_xlpm.DataPoint = "","",VALUE(_xlpm.DataPoint)))</f>
        <v>10.9</v>
      </c>
      <c r="I1853" s="3">
        <f>IFERROR(_xlfn.PERCENTRANK.INC(Table4[Proximity to groceries (PMD)],Table4[[#This Row],[Proximity to groceries (PMD)]]),"")</f>
        <v>0.47099999999999997</v>
      </c>
      <c r="J1853" s="3">
        <f>IFERROR(_xlfn.PERCENTRANK.INC(Table4[Percentage of income from government transfers (Census)],Table4[[#This Row],[Percentage of income from government transfers (Census)]]),"")</f>
        <v>0.67900000000000005</v>
      </c>
      <c r="K1853" s="3">
        <f>IFERROR(_xlfn.PERCENTRANK.INC(Table4[Percentage of households that are renting (Census)],Table4[[#This Row],[Percentage of households that are renting (Census)]]),"")</f>
        <v>0.32900000000000001</v>
      </c>
      <c r="L18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54" spans="2:12" x14ac:dyDescent="0.65">
      <c r="B1854" s="3">
        <v>35212146002</v>
      </c>
      <c r="C1854" s="3">
        <v>35212146</v>
      </c>
      <c r="D1854" s="3">
        <v>299</v>
      </c>
      <c r="E1854" s="3">
        <v>1386</v>
      </c>
      <c r="F1854" s="3">
        <f>_xlfn.LET(
 _xlpm.DataPoint, _xlfn.XLOOKUP(Table4[[#This Row],[DBUID]],PMD[DBUID],PMD[Indexed_Proximity_To_Groceries],"",0),
 IF(_xlpm.DataPoint = "","",VALUE(_xlpm.DataPoint)))</f>
        <v>2.1830795973185799E-2</v>
      </c>
      <c r="G1854" s="4">
        <f>_xlfn.LET(
 _xlpm.DataPoint, _xlfn.XLOOKUP(Table4[[#This Row],[DAUID]],Census[ALT_GEO_CODE],Census[Percent_Of_Income_From_Goverment_Transfers],"",0),
 IF(_xlpm.DataPoint = "","",VALUE(_xlpm.DataPoint)))</f>
        <v>13.1</v>
      </c>
      <c r="H1854" s="4">
        <f>_xlfn.LET(
 _xlpm.DataPoint, _xlfn.XLOOKUP(Table4[[#This Row],[DAUID]],Census[ALT_GEO_CODE],Census[Percent_Renters],"",0),
 IF(_xlpm.DataPoint = "","",VALUE(_xlpm.DataPoint)))</f>
        <v>10.9</v>
      </c>
      <c r="I1854" s="3">
        <f>IFERROR(_xlfn.PERCENTRANK.INC(Table4[Proximity to groceries (PMD)],Table4[[#This Row],[Proximity to groceries (PMD)]]),"")</f>
        <v>0.47799999999999998</v>
      </c>
      <c r="J1854" s="3">
        <f>IFERROR(_xlfn.PERCENTRANK.INC(Table4[Percentage of income from government transfers (Census)],Table4[[#This Row],[Percentage of income from government transfers (Census)]]),"")</f>
        <v>0.67900000000000005</v>
      </c>
      <c r="K1854" s="3">
        <f>IFERROR(_xlfn.PERCENTRANK.INC(Table4[Percentage of households that are renting (Census)],Table4[[#This Row],[Percentage of households that are renting (Census)]]),"")</f>
        <v>0.32900000000000001</v>
      </c>
      <c r="L18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55" spans="2:12" x14ac:dyDescent="0.65">
      <c r="B1855" s="3">
        <v>35212146003</v>
      </c>
      <c r="C1855" s="3">
        <v>35212146</v>
      </c>
      <c r="D1855" s="3">
        <v>296</v>
      </c>
      <c r="E1855" s="3">
        <v>1386</v>
      </c>
      <c r="F1855" s="3">
        <f>_xlfn.LET(
 _xlpm.DataPoint, _xlfn.XLOOKUP(Table4[[#This Row],[DBUID]],PMD[DBUID],PMD[Indexed_Proximity_To_Groceries],"",0),
 IF(_xlpm.DataPoint = "","",VALUE(_xlpm.DataPoint)))</f>
        <v>3.3013250228777602E-2</v>
      </c>
      <c r="G1855" s="4">
        <f>_xlfn.LET(
 _xlpm.DataPoint, _xlfn.XLOOKUP(Table4[[#This Row],[DAUID]],Census[ALT_GEO_CODE],Census[Percent_Of_Income_From_Goverment_Transfers],"",0),
 IF(_xlpm.DataPoint = "","",VALUE(_xlpm.DataPoint)))</f>
        <v>13.1</v>
      </c>
      <c r="H1855" s="4">
        <f>_xlfn.LET(
 _xlpm.DataPoint, _xlfn.XLOOKUP(Table4[[#This Row],[DAUID]],Census[ALT_GEO_CODE],Census[Percent_Renters],"",0),
 IF(_xlpm.DataPoint = "","",VALUE(_xlpm.DataPoint)))</f>
        <v>10.9</v>
      </c>
      <c r="I1855" s="3">
        <f>IFERROR(_xlfn.PERCENTRANK.INC(Table4[Proximity to groceries (PMD)],Table4[[#This Row],[Proximity to groceries (PMD)]]),"")</f>
        <v>0.63900000000000001</v>
      </c>
      <c r="J1855" s="3">
        <f>IFERROR(_xlfn.PERCENTRANK.INC(Table4[Percentage of income from government transfers (Census)],Table4[[#This Row],[Percentage of income from government transfers (Census)]]),"")</f>
        <v>0.67900000000000005</v>
      </c>
      <c r="K1855" s="3">
        <f>IFERROR(_xlfn.PERCENTRANK.INC(Table4[Percentage of households that are renting (Census)],Table4[[#This Row],[Percentage of households that are renting (Census)]]),"")</f>
        <v>0.32900000000000001</v>
      </c>
      <c r="L18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56" spans="2:12" x14ac:dyDescent="0.65">
      <c r="B1856" s="3">
        <v>35212146004</v>
      </c>
      <c r="C1856" s="3">
        <v>35212146</v>
      </c>
      <c r="D1856" s="3">
        <v>213</v>
      </c>
      <c r="E1856" s="3">
        <v>1386</v>
      </c>
      <c r="F1856" s="3">
        <f>_xlfn.LET(
 _xlpm.DataPoint, _xlfn.XLOOKUP(Table4[[#This Row],[DBUID]],PMD[DBUID],PMD[Indexed_Proximity_To_Groceries],"",0),
 IF(_xlpm.DataPoint = "","",VALUE(_xlpm.DataPoint)))</f>
        <v>2.6677557833394799E-2</v>
      </c>
      <c r="G1856" s="4">
        <f>_xlfn.LET(
 _xlpm.DataPoint, _xlfn.XLOOKUP(Table4[[#This Row],[DAUID]],Census[ALT_GEO_CODE],Census[Percent_Of_Income_From_Goverment_Transfers],"",0),
 IF(_xlpm.DataPoint = "","",VALUE(_xlpm.DataPoint)))</f>
        <v>13.1</v>
      </c>
      <c r="H1856" s="4">
        <f>_xlfn.LET(
 _xlpm.DataPoint, _xlfn.XLOOKUP(Table4[[#This Row],[DAUID]],Census[ALT_GEO_CODE],Census[Percent_Renters],"",0),
 IF(_xlpm.DataPoint = "","",VALUE(_xlpm.DataPoint)))</f>
        <v>10.9</v>
      </c>
      <c r="I1856" s="3">
        <f>IFERROR(_xlfn.PERCENTRANK.INC(Table4[Proximity to groceries (PMD)],Table4[[#This Row],[Proximity to groceries (PMD)]]),"")</f>
        <v>0.55600000000000005</v>
      </c>
      <c r="J1856" s="3">
        <f>IFERROR(_xlfn.PERCENTRANK.INC(Table4[Percentage of income from government transfers (Census)],Table4[[#This Row],[Percentage of income from government transfers (Census)]]),"")</f>
        <v>0.67900000000000005</v>
      </c>
      <c r="K1856" s="3">
        <f>IFERROR(_xlfn.PERCENTRANK.INC(Table4[Percentage of households that are renting (Census)],Table4[[#This Row],[Percentage of households that are renting (Census)]]),"")</f>
        <v>0.32900000000000001</v>
      </c>
      <c r="L18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57" spans="2:12" x14ac:dyDescent="0.65">
      <c r="B1857" s="3">
        <v>35212146005</v>
      </c>
      <c r="C1857" s="3">
        <v>35212146</v>
      </c>
      <c r="D1857" s="3">
        <v>0</v>
      </c>
      <c r="E1857" s="3">
        <v>1386</v>
      </c>
      <c r="F1857" s="3">
        <f>_xlfn.LET(
 _xlpm.DataPoint, _xlfn.XLOOKUP(Table4[[#This Row],[DBUID]],PMD[DBUID],PMD[Indexed_Proximity_To_Groceries],"",0),
 IF(_xlpm.DataPoint = "","",VALUE(_xlpm.DataPoint)))</f>
        <v>5.0043660970962099E-2</v>
      </c>
      <c r="G1857" s="4">
        <f>_xlfn.LET(
 _xlpm.DataPoint, _xlfn.XLOOKUP(Table4[[#This Row],[DAUID]],Census[ALT_GEO_CODE],Census[Percent_Of_Income_From_Goverment_Transfers],"",0),
 IF(_xlpm.DataPoint = "","",VALUE(_xlpm.DataPoint)))</f>
        <v>13.1</v>
      </c>
      <c r="H1857" s="4">
        <f>_xlfn.LET(
 _xlpm.DataPoint, _xlfn.XLOOKUP(Table4[[#This Row],[DAUID]],Census[ALT_GEO_CODE],Census[Percent_Renters],"",0),
 IF(_xlpm.DataPoint = "","",VALUE(_xlpm.DataPoint)))</f>
        <v>10.9</v>
      </c>
      <c r="I1857" s="3">
        <f>IFERROR(_xlfn.PERCENTRANK.INC(Table4[Proximity to groceries (PMD)],Table4[[#This Row],[Proximity to groceries (PMD)]]),"")</f>
        <v>0.80300000000000005</v>
      </c>
      <c r="J1857" s="3">
        <f>IFERROR(_xlfn.PERCENTRANK.INC(Table4[Percentage of income from government transfers (Census)],Table4[[#This Row],[Percentage of income from government transfers (Census)]]),"")</f>
        <v>0.67900000000000005</v>
      </c>
      <c r="K1857" s="3">
        <f>IFERROR(_xlfn.PERCENTRANK.INC(Table4[Percentage of households that are renting (Census)],Table4[[#This Row],[Percentage of households that are renting (Census)]]),"")</f>
        <v>0.32900000000000001</v>
      </c>
      <c r="L18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58" spans="2:12" x14ac:dyDescent="0.65">
      <c r="B1858" s="3">
        <v>35212146006</v>
      </c>
      <c r="C1858" s="3">
        <v>35212146</v>
      </c>
      <c r="D1858" s="3">
        <v>103</v>
      </c>
      <c r="E1858" s="3">
        <v>1386</v>
      </c>
      <c r="F1858" s="3">
        <f>_xlfn.LET(
 _xlpm.DataPoint, _xlfn.XLOOKUP(Table4[[#This Row],[DBUID]],PMD[DBUID],PMD[Indexed_Proximity_To_Groceries],"",0),
 IF(_xlpm.DataPoint = "","",VALUE(_xlpm.DataPoint)))</f>
        <v>3.2930265786202298E-2</v>
      </c>
      <c r="G1858" s="4">
        <f>_xlfn.LET(
 _xlpm.DataPoint, _xlfn.XLOOKUP(Table4[[#This Row],[DAUID]],Census[ALT_GEO_CODE],Census[Percent_Of_Income_From_Goverment_Transfers],"",0),
 IF(_xlpm.DataPoint = "","",VALUE(_xlpm.DataPoint)))</f>
        <v>13.1</v>
      </c>
      <c r="H1858" s="4">
        <f>_xlfn.LET(
 _xlpm.DataPoint, _xlfn.XLOOKUP(Table4[[#This Row],[DAUID]],Census[ALT_GEO_CODE],Census[Percent_Renters],"",0),
 IF(_xlpm.DataPoint = "","",VALUE(_xlpm.DataPoint)))</f>
        <v>10.9</v>
      </c>
      <c r="I1858" s="3">
        <f>IFERROR(_xlfn.PERCENTRANK.INC(Table4[Proximity to groceries (PMD)],Table4[[#This Row],[Proximity to groceries (PMD)]]),"")</f>
        <v>0.63700000000000001</v>
      </c>
      <c r="J1858" s="3">
        <f>IFERROR(_xlfn.PERCENTRANK.INC(Table4[Percentage of income from government transfers (Census)],Table4[[#This Row],[Percentage of income from government transfers (Census)]]),"")</f>
        <v>0.67900000000000005</v>
      </c>
      <c r="K1858" s="3">
        <f>IFERROR(_xlfn.PERCENTRANK.INC(Table4[Percentage of households that are renting (Census)],Table4[[#This Row],[Percentage of households that are renting (Census)]]),"")</f>
        <v>0.32900000000000001</v>
      </c>
      <c r="L18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59" spans="2:12" x14ac:dyDescent="0.65">
      <c r="B1859" s="3">
        <v>35212146007</v>
      </c>
      <c r="C1859" s="3">
        <v>35212146</v>
      </c>
      <c r="D1859" s="3">
        <v>294</v>
      </c>
      <c r="E1859" s="3">
        <v>1386</v>
      </c>
      <c r="F1859" s="3">
        <f>_xlfn.LET(
 _xlpm.DataPoint, _xlfn.XLOOKUP(Table4[[#This Row],[DBUID]],PMD[DBUID],PMD[Indexed_Proximity_To_Groceries],"",0),
 IF(_xlpm.DataPoint = "","",VALUE(_xlpm.DataPoint)))</f>
        <v>3.3671489380406303E-2</v>
      </c>
      <c r="G1859" s="4">
        <f>_xlfn.LET(
 _xlpm.DataPoint, _xlfn.XLOOKUP(Table4[[#This Row],[DAUID]],Census[ALT_GEO_CODE],Census[Percent_Of_Income_From_Goverment_Transfers],"",0),
 IF(_xlpm.DataPoint = "","",VALUE(_xlpm.DataPoint)))</f>
        <v>13.1</v>
      </c>
      <c r="H1859" s="4">
        <f>_xlfn.LET(
 _xlpm.DataPoint, _xlfn.XLOOKUP(Table4[[#This Row],[DAUID]],Census[ALT_GEO_CODE],Census[Percent_Renters],"",0),
 IF(_xlpm.DataPoint = "","",VALUE(_xlpm.DataPoint)))</f>
        <v>10.9</v>
      </c>
      <c r="I1859" s="3">
        <f>IFERROR(_xlfn.PERCENTRANK.INC(Table4[Proximity to groceries (PMD)],Table4[[#This Row],[Proximity to groceries (PMD)]]),"")</f>
        <v>0.64600000000000002</v>
      </c>
      <c r="J1859" s="3">
        <f>IFERROR(_xlfn.PERCENTRANK.INC(Table4[Percentage of income from government transfers (Census)],Table4[[#This Row],[Percentage of income from government transfers (Census)]]),"")</f>
        <v>0.67900000000000005</v>
      </c>
      <c r="K1859" s="3">
        <f>IFERROR(_xlfn.PERCENTRANK.INC(Table4[Percentage of households that are renting (Census)],Table4[[#This Row],[Percentage of households that are renting (Census)]]),"")</f>
        <v>0.32900000000000001</v>
      </c>
      <c r="L18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60" spans="2:12" x14ac:dyDescent="0.65">
      <c r="B1860" s="3">
        <v>35212147001</v>
      </c>
      <c r="C1860" s="3">
        <v>35212147</v>
      </c>
      <c r="D1860" s="3">
        <v>192</v>
      </c>
      <c r="E1860" s="3">
        <v>1885</v>
      </c>
      <c r="F1860" s="3">
        <f>_xlfn.LET(
 _xlpm.DataPoint, _xlfn.XLOOKUP(Table4[[#This Row],[DBUID]],PMD[DBUID],PMD[Indexed_Proximity_To_Groceries],"",0),
 IF(_xlpm.DataPoint = "","",VALUE(_xlpm.DataPoint)))</f>
        <v>8.6484240927385998E-3</v>
      </c>
      <c r="G1860" s="4">
        <f>_xlfn.LET(
 _xlpm.DataPoint, _xlfn.XLOOKUP(Table4[[#This Row],[DAUID]],Census[ALT_GEO_CODE],Census[Percent_Of_Income_From_Goverment_Transfers],"",0),
 IF(_xlpm.DataPoint = "","",VALUE(_xlpm.DataPoint)))</f>
        <v>15.2</v>
      </c>
      <c r="H1860" s="4">
        <f>_xlfn.LET(
 _xlpm.DataPoint, _xlfn.XLOOKUP(Table4[[#This Row],[DAUID]],Census[ALT_GEO_CODE],Census[Percent_Renters],"",0),
 IF(_xlpm.DataPoint = "","",VALUE(_xlpm.DataPoint)))</f>
        <v>6.1</v>
      </c>
      <c r="I1860" s="3">
        <f>IFERROR(_xlfn.PERCENTRANK.INC(Table4[Proximity to groceries (PMD)],Table4[[#This Row],[Proximity to groceries (PMD)]]),"")</f>
        <v>0.20399999999999999</v>
      </c>
      <c r="J1860" s="3">
        <f>IFERROR(_xlfn.PERCENTRANK.INC(Table4[Percentage of income from government transfers (Census)],Table4[[#This Row],[Percentage of income from government transfers (Census)]]),"")</f>
        <v>0.82199999999999995</v>
      </c>
      <c r="K1860" s="3">
        <f>IFERROR(_xlfn.PERCENTRANK.INC(Table4[Percentage of households that are renting (Census)],Table4[[#This Row],[Percentage of households that are renting (Census)]]),"")</f>
        <v>0.13500000000000001</v>
      </c>
      <c r="L18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61" spans="2:12" x14ac:dyDescent="0.65">
      <c r="B1861" s="3">
        <v>35212147002</v>
      </c>
      <c r="C1861" s="3">
        <v>35212147</v>
      </c>
      <c r="D1861" s="3">
        <v>236</v>
      </c>
      <c r="E1861" s="3">
        <v>1885</v>
      </c>
      <c r="F1861" s="3">
        <f>_xlfn.LET(
 _xlpm.DataPoint, _xlfn.XLOOKUP(Table4[[#This Row],[DBUID]],PMD[DBUID],PMD[Indexed_Proximity_To_Groceries],"",0),
 IF(_xlpm.DataPoint = "","",VALUE(_xlpm.DataPoint)))</f>
        <v>1.1684796691756601E-2</v>
      </c>
      <c r="G1861" s="4">
        <f>_xlfn.LET(
 _xlpm.DataPoint, _xlfn.XLOOKUP(Table4[[#This Row],[DAUID]],Census[ALT_GEO_CODE],Census[Percent_Of_Income_From_Goverment_Transfers],"",0),
 IF(_xlpm.DataPoint = "","",VALUE(_xlpm.DataPoint)))</f>
        <v>15.2</v>
      </c>
      <c r="H1861" s="4">
        <f>_xlfn.LET(
 _xlpm.DataPoint, _xlfn.XLOOKUP(Table4[[#This Row],[DAUID]],Census[ALT_GEO_CODE],Census[Percent_Renters],"",0),
 IF(_xlpm.DataPoint = "","",VALUE(_xlpm.DataPoint)))</f>
        <v>6.1</v>
      </c>
      <c r="I1861" s="3">
        <f>IFERROR(_xlfn.PERCENTRANK.INC(Table4[Proximity to groceries (PMD)],Table4[[#This Row],[Proximity to groceries (PMD)]]),"")</f>
        <v>0.26800000000000002</v>
      </c>
      <c r="J1861" s="3">
        <f>IFERROR(_xlfn.PERCENTRANK.INC(Table4[Percentage of income from government transfers (Census)],Table4[[#This Row],[Percentage of income from government transfers (Census)]]),"")</f>
        <v>0.82199999999999995</v>
      </c>
      <c r="K1861" s="3">
        <f>IFERROR(_xlfn.PERCENTRANK.INC(Table4[Percentage of households that are renting (Census)],Table4[[#This Row],[Percentage of households that are renting (Census)]]),"")</f>
        <v>0.13500000000000001</v>
      </c>
      <c r="L18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62" spans="2:12" x14ac:dyDescent="0.65">
      <c r="B1862" s="3">
        <v>35212147003</v>
      </c>
      <c r="C1862" s="3">
        <v>35212147</v>
      </c>
      <c r="D1862" s="3">
        <v>806</v>
      </c>
      <c r="E1862" s="3">
        <v>1885</v>
      </c>
      <c r="F1862" s="3">
        <f>_xlfn.LET(
 _xlpm.DataPoint, _xlfn.XLOOKUP(Table4[[#This Row],[DBUID]],PMD[DBUID],PMD[Indexed_Proximity_To_Groceries],"",0),
 IF(_xlpm.DataPoint = "","",VALUE(_xlpm.DataPoint)))</f>
        <v>1.10508297403825E-2</v>
      </c>
      <c r="G1862" s="4">
        <f>_xlfn.LET(
 _xlpm.DataPoint, _xlfn.XLOOKUP(Table4[[#This Row],[DAUID]],Census[ALT_GEO_CODE],Census[Percent_Of_Income_From_Goverment_Transfers],"",0),
 IF(_xlpm.DataPoint = "","",VALUE(_xlpm.DataPoint)))</f>
        <v>15.2</v>
      </c>
      <c r="H1862" s="4">
        <f>_xlfn.LET(
 _xlpm.DataPoint, _xlfn.XLOOKUP(Table4[[#This Row],[DAUID]],Census[ALT_GEO_CODE],Census[Percent_Renters],"",0),
 IF(_xlpm.DataPoint = "","",VALUE(_xlpm.DataPoint)))</f>
        <v>6.1</v>
      </c>
      <c r="I1862" s="3">
        <f>IFERROR(_xlfn.PERCENTRANK.INC(Table4[Proximity to groceries (PMD)],Table4[[#This Row],[Proximity to groceries (PMD)]]),"")</f>
        <v>0.255</v>
      </c>
      <c r="J1862" s="3">
        <f>IFERROR(_xlfn.PERCENTRANK.INC(Table4[Percentage of income from government transfers (Census)],Table4[[#This Row],[Percentage of income from government transfers (Census)]]),"")</f>
        <v>0.82199999999999995</v>
      </c>
      <c r="K1862" s="3">
        <f>IFERROR(_xlfn.PERCENTRANK.INC(Table4[Percentage of households that are renting (Census)],Table4[[#This Row],[Percentage of households that are renting (Census)]]),"")</f>
        <v>0.13500000000000001</v>
      </c>
      <c r="L186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0.43563284819337739</v>
      </c>
    </row>
    <row r="1863" spans="2:12" x14ac:dyDescent="0.65">
      <c r="B1863" s="3">
        <v>35212147004</v>
      </c>
      <c r="C1863" s="3">
        <v>35212147</v>
      </c>
      <c r="D1863" s="3">
        <v>64</v>
      </c>
      <c r="E1863" s="3">
        <v>1885</v>
      </c>
      <c r="F1863" s="3">
        <f>_xlfn.LET(
 _xlpm.DataPoint, _xlfn.XLOOKUP(Table4[[#This Row],[DBUID]],PMD[DBUID],PMD[Indexed_Proximity_To_Groceries],"",0),
 IF(_xlpm.DataPoint = "","",VALUE(_xlpm.DataPoint)))</f>
        <v>1.8547830648855498E-2</v>
      </c>
      <c r="G1863" s="4">
        <f>_xlfn.LET(
 _xlpm.DataPoint, _xlfn.XLOOKUP(Table4[[#This Row],[DAUID]],Census[ALT_GEO_CODE],Census[Percent_Of_Income_From_Goverment_Transfers],"",0),
 IF(_xlpm.DataPoint = "","",VALUE(_xlpm.DataPoint)))</f>
        <v>15.2</v>
      </c>
      <c r="H1863" s="4">
        <f>_xlfn.LET(
 _xlpm.DataPoint, _xlfn.XLOOKUP(Table4[[#This Row],[DAUID]],Census[ALT_GEO_CODE],Census[Percent_Renters],"",0),
 IF(_xlpm.DataPoint = "","",VALUE(_xlpm.DataPoint)))</f>
        <v>6.1</v>
      </c>
      <c r="I1863" s="3">
        <f>IFERROR(_xlfn.PERCENTRANK.INC(Table4[Proximity to groceries (PMD)],Table4[[#This Row],[Proximity to groceries (PMD)]]),"")</f>
        <v>0.42299999999999999</v>
      </c>
      <c r="J1863" s="3">
        <f>IFERROR(_xlfn.PERCENTRANK.INC(Table4[Percentage of income from government transfers (Census)],Table4[[#This Row],[Percentage of income from government transfers (Census)]]),"")</f>
        <v>0.82199999999999995</v>
      </c>
      <c r="K1863" s="3">
        <f>IFERROR(_xlfn.PERCENTRANK.INC(Table4[Percentage of households that are renting (Census)],Table4[[#This Row],[Percentage of households that are renting (Census)]]),"")</f>
        <v>0.13500000000000001</v>
      </c>
      <c r="L18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64" spans="2:12" x14ac:dyDescent="0.65">
      <c r="B1864" s="3">
        <v>35212147005</v>
      </c>
      <c r="C1864" s="3">
        <v>35212147</v>
      </c>
      <c r="D1864" s="3">
        <v>84</v>
      </c>
      <c r="E1864" s="3">
        <v>1885</v>
      </c>
      <c r="F1864" s="3">
        <f>_xlfn.LET(
 _xlpm.DataPoint, _xlfn.XLOOKUP(Table4[[#This Row],[DBUID]],PMD[DBUID],PMD[Indexed_Proximity_To_Groceries],"",0),
 IF(_xlpm.DataPoint = "","",VALUE(_xlpm.DataPoint)))</f>
        <v>3.3566789100235299E-2</v>
      </c>
      <c r="G1864" s="4">
        <f>_xlfn.LET(
 _xlpm.DataPoint, _xlfn.XLOOKUP(Table4[[#This Row],[DAUID]],Census[ALT_GEO_CODE],Census[Percent_Of_Income_From_Goverment_Transfers],"",0),
 IF(_xlpm.DataPoint = "","",VALUE(_xlpm.DataPoint)))</f>
        <v>15.2</v>
      </c>
      <c r="H1864" s="4">
        <f>_xlfn.LET(
 _xlpm.DataPoint, _xlfn.XLOOKUP(Table4[[#This Row],[DAUID]],Census[ALT_GEO_CODE],Census[Percent_Renters],"",0),
 IF(_xlpm.DataPoint = "","",VALUE(_xlpm.DataPoint)))</f>
        <v>6.1</v>
      </c>
      <c r="I1864" s="3">
        <f>IFERROR(_xlfn.PERCENTRANK.INC(Table4[Proximity to groceries (PMD)],Table4[[#This Row],[Proximity to groceries (PMD)]]),"")</f>
        <v>0.64500000000000002</v>
      </c>
      <c r="J1864" s="3">
        <f>IFERROR(_xlfn.PERCENTRANK.INC(Table4[Percentage of income from government transfers (Census)],Table4[[#This Row],[Percentage of income from government transfers (Census)]]),"")</f>
        <v>0.82199999999999995</v>
      </c>
      <c r="K1864" s="3">
        <f>IFERROR(_xlfn.PERCENTRANK.INC(Table4[Percentage of households that are renting (Census)],Table4[[#This Row],[Percentage of households that are renting (Census)]]),"")</f>
        <v>0.13500000000000001</v>
      </c>
      <c r="L18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65" spans="2:12" x14ac:dyDescent="0.65">
      <c r="B1865" s="3">
        <v>35212147006</v>
      </c>
      <c r="C1865" s="3">
        <v>35212147</v>
      </c>
      <c r="D1865" s="3">
        <v>166</v>
      </c>
      <c r="E1865" s="3">
        <v>1885</v>
      </c>
      <c r="F1865" s="3">
        <f>_xlfn.LET(
 _xlpm.DataPoint, _xlfn.XLOOKUP(Table4[[#This Row],[DBUID]],PMD[DBUID],PMD[Indexed_Proximity_To_Groceries],"",0),
 IF(_xlpm.DataPoint = "","",VALUE(_xlpm.DataPoint)))</f>
        <v>3.58838126589308E-2</v>
      </c>
      <c r="G1865" s="4">
        <f>_xlfn.LET(
 _xlpm.DataPoint, _xlfn.XLOOKUP(Table4[[#This Row],[DAUID]],Census[ALT_GEO_CODE],Census[Percent_Of_Income_From_Goverment_Transfers],"",0),
 IF(_xlpm.DataPoint = "","",VALUE(_xlpm.DataPoint)))</f>
        <v>15.2</v>
      </c>
      <c r="H1865" s="4">
        <f>_xlfn.LET(
 _xlpm.DataPoint, _xlfn.XLOOKUP(Table4[[#This Row],[DAUID]],Census[ALT_GEO_CODE],Census[Percent_Renters],"",0),
 IF(_xlpm.DataPoint = "","",VALUE(_xlpm.DataPoint)))</f>
        <v>6.1</v>
      </c>
      <c r="I1865" s="3">
        <f>IFERROR(_xlfn.PERCENTRANK.INC(Table4[Proximity to groceries (PMD)],Table4[[#This Row],[Proximity to groceries (PMD)]]),"")</f>
        <v>0.67300000000000004</v>
      </c>
      <c r="J1865" s="3">
        <f>IFERROR(_xlfn.PERCENTRANK.INC(Table4[Percentage of income from government transfers (Census)],Table4[[#This Row],[Percentage of income from government transfers (Census)]]),"")</f>
        <v>0.82199999999999995</v>
      </c>
      <c r="K1865" s="3">
        <f>IFERROR(_xlfn.PERCENTRANK.INC(Table4[Percentage of households that are renting (Census)],Table4[[#This Row],[Percentage of households that are renting (Census)]]),"")</f>
        <v>0.13500000000000001</v>
      </c>
      <c r="L18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66" spans="2:12" x14ac:dyDescent="0.65">
      <c r="B1866" s="3">
        <v>35212147007</v>
      </c>
      <c r="C1866" s="3">
        <v>35212147</v>
      </c>
      <c r="D1866" s="3">
        <v>337</v>
      </c>
      <c r="E1866" s="3">
        <v>1885</v>
      </c>
      <c r="F1866" s="3">
        <f>_xlfn.LET(
 _xlpm.DataPoint, _xlfn.XLOOKUP(Table4[[#This Row],[DBUID]],PMD[DBUID],PMD[Indexed_Proximity_To_Groceries],"",0),
 IF(_xlpm.DataPoint = "","",VALUE(_xlpm.DataPoint)))</f>
        <v>1.18510308143193E-2</v>
      </c>
      <c r="G1866" s="4">
        <f>_xlfn.LET(
 _xlpm.DataPoint, _xlfn.XLOOKUP(Table4[[#This Row],[DAUID]],Census[ALT_GEO_CODE],Census[Percent_Of_Income_From_Goverment_Transfers],"",0),
 IF(_xlpm.DataPoint = "","",VALUE(_xlpm.DataPoint)))</f>
        <v>15.2</v>
      </c>
      <c r="H1866" s="4">
        <f>_xlfn.LET(
 _xlpm.DataPoint, _xlfn.XLOOKUP(Table4[[#This Row],[DAUID]],Census[ALT_GEO_CODE],Census[Percent_Renters],"",0),
 IF(_xlpm.DataPoint = "","",VALUE(_xlpm.DataPoint)))</f>
        <v>6.1</v>
      </c>
      <c r="I1866" s="3">
        <f>IFERROR(_xlfn.PERCENTRANK.INC(Table4[Proximity to groceries (PMD)],Table4[[#This Row],[Proximity to groceries (PMD)]]),"")</f>
        <v>0.27300000000000002</v>
      </c>
      <c r="J1866" s="3">
        <f>IFERROR(_xlfn.PERCENTRANK.INC(Table4[Percentage of income from government transfers (Census)],Table4[[#This Row],[Percentage of income from government transfers (Census)]]),"")</f>
        <v>0.82199999999999995</v>
      </c>
      <c r="K1866" s="3">
        <f>IFERROR(_xlfn.PERCENTRANK.INC(Table4[Percentage of households that are renting (Census)],Table4[[#This Row],[Percentage of households that are renting (Census)]]),"")</f>
        <v>0.13500000000000001</v>
      </c>
      <c r="L186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0.43209575423714963</v>
      </c>
    </row>
    <row r="1867" spans="2:12" x14ac:dyDescent="0.65">
      <c r="B1867" s="3">
        <v>35212148001</v>
      </c>
      <c r="C1867" s="3">
        <v>35212148</v>
      </c>
      <c r="D1867" s="3">
        <v>150</v>
      </c>
      <c r="E1867" s="3">
        <v>1570</v>
      </c>
      <c r="F1867" s="3">
        <f>_xlfn.LET(
 _xlpm.DataPoint, _xlfn.XLOOKUP(Table4[[#This Row],[DBUID]],PMD[DBUID],PMD[Indexed_Proximity_To_Groceries],"",0),
 IF(_xlpm.DataPoint = "","",VALUE(_xlpm.DataPoint)))</f>
        <v>4.2312794125720999E-3</v>
      </c>
      <c r="G1867" s="4">
        <f>_xlfn.LET(
 _xlpm.DataPoint, _xlfn.XLOOKUP(Table4[[#This Row],[DAUID]],Census[ALT_GEO_CODE],Census[Percent_Of_Income_From_Goverment_Transfers],"",0),
 IF(_xlpm.DataPoint = "","",VALUE(_xlpm.DataPoint)))</f>
        <v>10.8</v>
      </c>
      <c r="H1867" s="4">
        <f>_xlfn.LET(
 _xlpm.DataPoint, _xlfn.XLOOKUP(Table4[[#This Row],[DAUID]],Census[ALT_GEO_CODE],Census[Percent_Renters],"",0),
 IF(_xlpm.DataPoint = "","",VALUE(_xlpm.DataPoint)))</f>
        <v>14.1</v>
      </c>
      <c r="I1867" s="3">
        <f>IFERROR(_xlfn.PERCENTRANK.INC(Table4[Proximity to groceries (PMD)],Table4[[#This Row],[Proximity to groceries (PMD)]]),"")</f>
        <v>7.5999999999999998E-2</v>
      </c>
      <c r="J1867" s="3">
        <f>IFERROR(_xlfn.PERCENTRANK.INC(Table4[Percentage of income from government transfers (Census)],Table4[[#This Row],[Percentage of income from government transfers (Census)]]),"")</f>
        <v>0.36299999999999999</v>
      </c>
      <c r="K1867" s="3">
        <f>IFERROR(_xlfn.PERCENTRANK.INC(Table4[Percentage of households that are renting (Census)],Table4[[#This Row],[Percentage of households that are renting (Census)]]),"")</f>
        <v>0.48499999999999999</v>
      </c>
      <c r="L18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68" spans="2:12" x14ac:dyDescent="0.65">
      <c r="B1868" s="3">
        <v>35212148002</v>
      </c>
      <c r="C1868" s="3">
        <v>35212148</v>
      </c>
      <c r="D1868" s="3">
        <v>115</v>
      </c>
      <c r="E1868" s="3">
        <v>1570</v>
      </c>
      <c r="F1868" s="3">
        <f>_xlfn.LET(
 _xlpm.DataPoint, _xlfn.XLOOKUP(Table4[[#This Row],[DBUID]],PMD[DBUID],PMD[Indexed_Proximity_To_Groceries],"",0),
 IF(_xlpm.DataPoint = "","",VALUE(_xlpm.DataPoint)))</f>
        <v>5.0976736821316E-3</v>
      </c>
      <c r="G1868" s="4">
        <f>_xlfn.LET(
 _xlpm.DataPoint, _xlfn.XLOOKUP(Table4[[#This Row],[DAUID]],Census[ALT_GEO_CODE],Census[Percent_Of_Income_From_Goverment_Transfers],"",0),
 IF(_xlpm.DataPoint = "","",VALUE(_xlpm.DataPoint)))</f>
        <v>10.8</v>
      </c>
      <c r="H1868" s="4">
        <f>_xlfn.LET(
 _xlpm.DataPoint, _xlfn.XLOOKUP(Table4[[#This Row],[DAUID]],Census[ALT_GEO_CODE],Census[Percent_Renters],"",0),
 IF(_xlpm.DataPoint = "","",VALUE(_xlpm.DataPoint)))</f>
        <v>14.1</v>
      </c>
      <c r="I1868" s="3">
        <f>IFERROR(_xlfn.PERCENTRANK.INC(Table4[Proximity to groceries (PMD)],Table4[[#This Row],[Proximity to groceries (PMD)]]),"")</f>
        <v>0.1</v>
      </c>
      <c r="J1868" s="3">
        <f>IFERROR(_xlfn.PERCENTRANK.INC(Table4[Percentage of income from government transfers (Census)],Table4[[#This Row],[Percentage of income from government transfers (Census)]]),"")</f>
        <v>0.36299999999999999</v>
      </c>
      <c r="K1868" s="3">
        <f>IFERROR(_xlfn.PERCENTRANK.INC(Table4[Percentage of households that are renting (Census)],Table4[[#This Row],[Percentage of households that are renting (Census)]]),"")</f>
        <v>0.48499999999999999</v>
      </c>
      <c r="L18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69" spans="2:12" x14ac:dyDescent="0.65">
      <c r="B1869" s="3">
        <v>35212148003</v>
      </c>
      <c r="C1869" s="3">
        <v>35212148</v>
      </c>
      <c r="D1869" s="3">
        <v>141</v>
      </c>
      <c r="E1869" s="3">
        <v>1570</v>
      </c>
      <c r="F1869" s="3">
        <f>_xlfn.LET(
 _xlpm.DataPoint, _xlfn.XLOOKUP(Table4[[#This Row],[DBUID]],PMD[DBUID],PMD[Indexed_Proximity_To_Groceries],"",0),
 IF(_xlpm.DataPoint = "","",VALUE(_xlpm.DataPoint)))</f>
        <v>5.1238490683263999E-3</v>
      </c>
      <c r="G1869" s="4">
        <f>_xlfn.LET(
 _xlpm.DataPoint, _xlfn.XLOOKUP(Table4[[#This Row],[DAUID]],Census[ALT_GEO_CODE],Census[Percent_Of_Income_From_Goverment_Transfers],"",0),
 IF(_xlpm.DataPoint = "","",VALUE(_xlpm.DataPoint)))</f>
        <v>10.8</v>
      </c>
      <c r="H1869" s="4">
        <f>_xlfn.LET(
 _xlpm.DataPoint, _xlfn.XLOOKUP(Table4[[#This Row],[DAUID]],Census[ALT_GEO_CODE],Census[Percent_Renters],"",0),
 IF(_xlpm.DataPoint = "","",VALUE(_xlpm.DataPoint)))</f>
        <v>14.1</v>
      </c>
      <c r="I1869" s="3">
        <f>IFERROR(_xlfn.PERCENTRANK.INC(Table4[Proximity to groceries (PMD)],Table4[[#This Row],[Proximity to groceries (PMD)]]),"")</f>
        <v>0.10100000000000001</v>
      </c>
      <c r="J1869" s="3">
        <f>IFERROR(_xlfn.PERCENTRANK.INC(Table4[Percentage of income from government transfers (Census)],Table4[[#This Row],[Percentage of income from government transfers (Census)]]),"")</f>
        <v>0.36299999999999999</v>
      </c>
      <c r="K1869" s="3">
        <f>IFERROR(_xlfn.PERCENTRANK.INC(Table4[Percentage of households that are renting (Census)],Table4[[#This Row],[Percentage of households that are renting (Census)]]),"")</f>
        <v>0.48499999999999999</v>
      </c>
      <c r="L18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70" spans="2:12" x14ac:dyDescent="0.65">
      <c r="B1870" s="3">
        <v>35212148004</v>
      </c>
      <c r="C1870" s="3">
        <v>35212148</v>
      </c>
      <c r="D1870" s="3">
        <v>70</v>
      </c>
      <c r="E1870" s="3">
        <v>1570</v>
      </c>
      <c r="F1870" s="3">
        <f>_xlfn.LET(
 _xlpm.DataPoint, _xlfn.XLOOKUP(Table4[[#This Row],[DBUID]],PMD[DBUID],PMD[Indexed_Proximity_To_Groceries],"",0),
 IF(_xlpm.DataPoint = "","",VALUE(_xlpm.DataPoint)))</f>
        <v>7.1665399038279001E-3</v>
      </c>
      <c r="G1870" s="4">
        <f>_xlfn.LET(
 _xlpm.DataPoint, _xlfn.XLOOKUP(Table4[[#This Row],[DAUID]],Census[ALT_GEO_CODE],Census[Percent_Of_Income_From_Goverment_Transfers],"",0),
 IF(_xlpm.DataPoint = "","",VALUE(_xlpm.DataPoint)))</f>
        <v>10.8</v>
      </c>
      <c r="H1870" s="4">
        <f>_xlfn.LET(
 _xlpm.DataPoint, _xlfn.XLOOKUP(Table4[[#This Row],[DAUID]],Census[ALT_GEO_CODE],Census[Percent_Renters],"",0),
 IF(_xlpm.DataPoint = "","",VALUE(_xlpm.DataPoint)))</f>
        <v>14.1</v>
      </c>
      <c r="I1870" s="3">
        <f>IFERROR(_xlfn.PERCENTRANK.INC(Table4[Proximity to groceries (PMD)],Table4[[#This Row],[Proximity to groceries (PMD)]]),"")</f>
        <v>0.158</v>
      </c>
      <c r="J1870" s="3">
        <f>IFERROR(_xlfn.PERCENTRANK.INC(Table4[Percentage of income from government transfers (Census)],Table4[[#This Row],[Percentage of income from government transfers (Census)]]),"")</f>
        <v>0.36299999999999999</v>
      </c>
      <c r="K1870" s="3">
        <f>IFERROR(_xlfn.PERCENTRANK.INC(Table4[Percentage of households that are renting (Census)],Table4[[#This Row],[Percentage of households that are renting (Census)]]),"")</f>
        <v>0.48499999999999999</v>
      </c>
      <c r="L18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71" spans="2:12" x14ac:dyDescent="0.65">
      <c r="B1871" s="3">
        <v>35212148005</v>
      </c>
      <c r="C1871" s="3">
        <v>35212148</v>
      </c>
      <c r="D1871" s="3">
        <v>139</v>
      </c>
      <c r="E1871" s="3">
        <v>1570</v>
      </c>
      <c r="F1871" s="3">
        <f>_xlfn.LET(
 _xlpm.DataPoint, _xlfn.XLOOKUP(Table4[[#This Row],[DBUID]],PMD[DBUID],PMD[Indexed_Proximity_To_Groceries],"",0),
 IF(_xlpm.DataPoint = "","",VALUE(_xlpm.DataPoint)))</f>
        <v>5.7866752435356003E-3</v>
      </c>
      <c r="G1871" s="4">
        <f>_xlfn.LET(
 _xlpm.DataPoint, _xlfn.XLOOKUP(Table4[[#This Row],[DAUID]],Census[ALT_GEO_CODE],Census[Percent_Of_Income_From_Goverment_Transfers],"",0),
 IF(_xlpm.DataPoint = "","",VALUE(_xlpm.DataPoint)))</f>
        <v>10.8</v>
      </c>
      <c r="H1871" s="4">
        <f>_xlfn.LET(
 _xlpm.DataPoint, _xlfn.XLOOKUP(Table4[[#This Row],[DAUID]],Census[ALT_GEO_CODE],Census[Percent_Renters],"",0),
 IF(_xlpm.DataPoint = "","",VALUE(_xlpm.DataPoint)))</f>
        <v>14.1</v>
      </c>
      <c r="I1871" s="3">
        <f>IFERROR(_xlfn.PERCENTRANK.INC(Table4[Proximity to groceries (PMD)],Table4[[#This Row],[Proximity to groceries (PMD)]]),"")</f>
        <v>0.11799999999999999</v>
      </c>
      <c r="J1871" s="3">
        <f>IFERROR(_xlfn.PERCENTRANK.INC(Table4[Percentage of income from government transfers (Census)],Table4[[#This Row],[Percentage of income from government transfers (Census)]]),"")</f>
        <v>0.36299999999999999</v>
      </c>
      <c r="K1871" s="3">
        <f>IFERROR(_xlfn.PERCENTRANK.INC(Table4[Percentage of households that are renting (Census)],Table4[[#This Row],[Percentage of households that are renting (Census)]]),"")</f>
        <v>0.48499999999999999</v>
      </c>
      <c r="L18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72" spans="2:12" x14ac:dyDescent="0.65">
      <c r="B1872" s="3">
        <v>35212148007</v>
      </c>
      <c r="C1872" s="3">
        <v>35212148</v>
      </c>
      <c r="D1872" s="3">
        <v>141</v>
      </c>
      <c r="E1872" s="3">
        <v>1570</v>
      </c>
      <c r="F1872" s="3">
        <f>_xlfn.LET(
 _xlpm.DataPoint, _xlfn.XLOOKUP(Table4[[#This Row],[DBUID]],PMD[DBUID],PMD[Indexed_Proximity_To_Groceries],"",0),
 IF(_xlpm.DataPoint = "","",VALUE(_xlpm.DataPoint)))</f>
        <v>5.9590225126213E-3</v>
      </c>
      <c r="G1872" s="4">
        <f>_xlfn.LET(
 _xlpm.DataPoint, _xlfn.XLOOKUP(Table4[[#This Row],[DAUID]],Census[ALT_GEO_CODE],Census[Percent_Of_Income_From_Goverment_Transfers],"",0),
 IF(_xlpm.DataPoint = "","",VALUE(_xlpm.DataPoint)))</f>
        <v>10.8</v>
      </c>
      <c r="H1872" s="4">
        <f>_xlfn.LET(
 _xlpm.DataPoint, _xlfn.XLOOKUP(Table4[[#This Row],[DAUID]],Census[ALT_GEO_CODE],Census[Percent_Renters],"",0),
 IF(_xlpm.DataPoint = "","",VALUE(_xlpm.DataPoint)))</f>
        <v>14.1</v>
      </c>
      <c r="I1872" s="3">
        <f>IFERROR(_xlfn.PERCENTRANK.INC(Table4[Proximity to groceries (PMD)],Table4[[#This Row],[Proximity to groceries (PMD)]]),"")</f>
        <v>0.123</v>
      </c>
      <c r="J1872" s="3">
        <f>IFERROR(_xlfn.PERCENTRANK.INC(Table4[Percentage of income from government transfers (Census)],Table4[[#This Row],[Percentage of income from government transfers (Census)]]),"")</f>
        <v>0.36299999999999999</v>
      </c>
      <c r="K1872" s="3">
        <f>IFERROR(_xlfn.PERCENTRANK.INC(Table4[Percentage of households that are renting (Census)],Table4[[#This Row],[Percentage of households that are renting (Census)]]),"")</f>
        <v>0.48499999999999999</v>
      </c>
      <c r="L18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73" spans="2:12" x14ac:dyDescent="0.65">
      <c r="B1873" s="3">
        <v>35212148008</v>
      </c>
      <c r="C1873" s="3">
        <v>35212148</v>
      </c>
      <c r="D1873" s="3">
        <v>814</v>
      </c>
      <c r="E1873" s="3">
        <v>1570</v>
      </c>
      <c r="F1873" s="3">
        <f>_xlfn.LET(
 _xlpm.DataPoint, _xlfn.XLOOKUP(Table4[[#This Row],[DBUID]],PMD[DBUID],PMD[Indexed_Proximity_To_Groceries],"",0),
 IF(_xlpm.DataPoint = "","",VALUE(_xlpm.DataPoint)))</f>
        <v>4.0473789913286996E-3</v>
      </c>
      <c r="G1873" s="4">
        <f>_xlfn.LET(
 _xlpm.DataPoint, _xlfn.XLOOKUP(Table4[[#This Row],[DAUID]],Census[ALT_GEO_CODE],Census[Percent_Of_Income_From_Goverment_Transfers],"",0),
 IF(_xlpm.DataPoint = "","",VALUE(_xlpm.DataPoint)))</f>
        <v>10.8</v>
      </c>
      <c r="H1873" s="4">
        <f>_xlfn.LET(
 _xlpm.DataPoint, _xlfn.XLOOKUP(Table4[[#This Row],[DAUID]],Census[ALT_GEO_CODE],Census[Percent_Renters],"",0),
 IF(_xlpm.DataPoint = "","",VALUE(_xlpm.DataPoint)))</f>
        <v>14.1</v>
      </c>
      <c r="I1873" s="3">
        <f>IFERROR(_xlfn.PERCENTRANK.INC(Table4[Proximity to groceries (PMD)],Table4[[#This Row],[Proximity to groceries (PMD)]]),"")</f>
        <v>7.1999999999999995E-2</v>
      </c>
      <c r="J1873" s="3">
        <f>IFERROR(_xlfn.PERCENTRANK.INC(Table4[Percentage of income from government transfers (Census)],Table4[[#This Row],[Percentage of income from government transfers (Census)]]),"")</f>
        <v>0.36299999999999999</v>
      </c>
      <c r="K1873" s="3">
        <f>IFERROR(_xlfn.PERCENTRANK.INC(Table4[Percentage of households that are renting (Census)],Table4[[#This Row],[Percentage of households that are renting (Census)]]),"")</f>
        <v>0.48499999999999999</v>
      </c>
      <c r="L187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0.54667865001162175</v>
      </c>
    </row>
    <row r="1874" spans="2:12" x14ac:dyDescent="0.65">
      <c r="B1874" s="3">
        <v>35212155001</v>
      </c>
      <c r="C1874" s="3">
        <v>35212155</v>
      </c>
      <c r="D1874" s="3">
        <v>152</v>
      </c>
      <c r="E1874" s="3">
        <v>951</v>
      </c>
      <c r="F1874" s="3">
        <f>_xlfn.LET(
 _xlpm.DataPoint, _xlfn.XLOOKUP(Table4[[#This Row],[DBUID]],PMD[DBUID],PMD[Indexed_Proximity_To_Groceries],"",0),
 IF(_xlpm.DataPoint = "","",VALUE(_xlpm.DataPoint)))</f>
        <v>3.45900398575473E-2</v>
      </c>
      <c r="G1874" s="4">
        <f>_xlfn.LET(
 _xlpm.DataPoint, _xlfn.XLOOKUP(Table4[[#This Row],[DAUID]],Census[ALT_GEO_CODE],Census[Percent_Of_Income_From_Goverment_Transfers],"",0),
 IF(_xlpm.DataPoint = "","",VALUE(_xlpm.DataPoint)))</f>
        <v>13.6</v>
      </c>
      <c r="H1874" s="4">
        <f>_xlfn.LET(
 _xlpm.DataPoint, _xlfn.XLOOKUP(Table4[[#This Row],[DAUID]],Census[ALT_GEO_CODE],Census[Percent_Renters],"",0),
 IF(_xlpm.DataPoint = "","",VALUE(_xlpm.DataPoint)))</f>
        <v>14.3</v>
      </c>
      <c r="I1874" s="3">
        <f>IFERROR(_xlfn.PERCENTRANK.INC(Table4[Proximity to groceries (PMD)],Table4[[#This Row],[Proximity to groceries (PMD)]]),"")</f>
        <v>0.65800000000000003</v>
      </c>
      <c r="J1874" s="3">
        <f>IFERROR(_xlfn.PERCENTRANK.INC(Table4[Percentage of income from government transfers (Census)],Table4[[#This Row],[Percentage of income from government transfers (Census)]]),"")</f>
        <v>0.73599999999999999</v>
      </c>
      <c r="K1874" s="3">
        <f>IFERROR(_xlfn.PERCENTRANK.INC(Table4[Percentage of households that are renting (Census)],Table4[[#This Row],[Percentage of households that are renting (Census)]]),"")</f>
        <v>0.48799999999999999</v>
      </c>
      <c r="L18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75" spans="2:12" x14ac:dyDescent="0.65">
      <c r="B1875" s="3">
        <v>35212155002</v>
      </c>
      <c r="C1875" s="3">
        <v>35212155</v>
      </c>
      <c r="D1875" s="3">
        <v>553</v>
      </c>
      <c r="E1875" s="3">
        <v>951</v>
      </c>
      <c r="F1875" s="3">
        <f>_xlfn.LET(
 _xlpm.DataPoint, _xlfn.XLOOKUP(Table4[[#This Row],[DBUID]],PMD[DBUID],PMD[Indexed_Proximity_To_Groceries],"",0),
 IF(_xlpm.DataPoint = "","",VALUE(_xlpm.DataPoint)))</f>
        <v>3.047645562368E-2</v>
      </c>
      <c r="G1875" s="4">
        <f>_xlfn.LET(
 _xlpm.DataPoint, _xlfn.XLOOKUP(Table4[[#This Row],[DAUID]],Census[ALT_GEO_CODE],Census[Percent_Of_Income_From_Goverment_Transfers],"",0),
 IF(_xlpm.DataPoint = "","",VALUE(_xlpm.DataPoint)))</f>
        <v>13.6</v>
      </c>
      <c r="H1875" s="4">
        <f>_xlfn.LET(
 _xlpm.DataPoint, _xlfn.XLOOKUP(Table4[[#This Row],[DAUID]],Census[ALT_GEO_CODE],Census[Percent_Renters],"",0),
 IF(_xlpm.DataPoint = "","",VALUE(_xlpm.DataPoint)))</f>
        <v>14.3</v>
      </c>
      <c r="I1875" s="3">
        <f>IFERROR(_xlfn.PERCENTRANK.INC(Table4[Proximity to groceries (PMD)],Table4[[#This Row],[Proximity to groceries (PMD)]]),"")</f>
        <v>0.6</v>
      </c>
      <c r="J1875" s="3">
        <f>IFERROR(_xlfn.PERCENTRANK.INC(Table4[Percentage of income from government transfers (Census)],Table4[[#This Row],[Percentage of income from government transfers (Census)]]),"")</f>
        <v>0.73599999999999999</v>
      </c>
      <c r="K1875" s="3">
        <f>IFERROR(_xlfn.PERCENTRANK.INC(Table4[Percentage of households that are renting (Census)],Table4[[#This Row],[Percentage of households that are renting (Census)]]),"")</f>
        <v>0.48799999999999999</v>
      </c>
      <c r="L187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0.52374417907152337</v>
      </c>
    </row>
    <row r="1876" spans="2:12" x14ac:dyDescent="0.65">
      <c r="B1876" s="3">
        <v>35212155003</v>
      </c>
      <c r="C1876" s="3">
        <v>35212155</v>
      </c>
      <c r="D1876" s="3">
        <v>246</v>
      </c>
      <c r="E1876" s="3">
        <v>951</v>
      </c>
      <c r="F1876" s="3">
        <f>_xlfn.LET(
 _xlpm.DataPoint, _xlfn.XLOOKUP(Table4[[#This Row],[DBUID]],PMD[DBUID],PMD[Indexed_Proximity_To_Groceries],"",0),
 IF(_xlpm.DataPoint = "","",VALUE(_xlpm.DataPoint)))</f>
        <v>1.45471549867891E-2</v>
      </c>
      <c r="G1876" s="4">
        <f>_xlfn.LET(
 _xlpm.DataPoint, _xlfn.XLOOKUP(Table4[[#This Row],[DAUID]],Census[ALT_GEO_CODE],Census[Percent_Of_Income_From_Goverment_Transfers],"",0),
 IF(_xlpm.DataPoint = "","",VALUE(_xlpm.DataPoint)))</f>
        <v>13.6</v>
      </c>
      <c r="H1876" s="4">
        <f>_xlfn.LET(
 _xlpm.DataPoint, _xlfn.XLOOKUP(Table4[[#This Row],[DAUID]],Census[ALT_GEO_CODE],Census[Percent_Renters],"",0),
 IF(_xlpm.DataPoint = "","",VALUE(_xlpm.DataPoint)))</f>
        <v>14.3</v>
      </c>
      <c r="I1876" s="3">
        <f>IFERROR(_xlfn.PERCENTRANK.INC(Table4[Proximity to groceries (PMD)],Table4[[#This Row],[Proximity to groceries (PMD)]]),"")</f>
        <v>0.33</v>
      </c>
      <c r="J1876" s="3">
        <f>IFERROR(_xlfn.PERCENTRANK.INC(Table4[Percentage of income from government transfers (Census)],Table4[[#This Row],[Percentage of income from government transfers (Census)]]),"")</f>
        <v>0.73599999999999999</v>
      </c>
      <c r="K1876" s="3">
        <f>IFERROR(_xlfn.PERCENTRANK.INC(Table4[Percentage of households that are renting (Census)],Table4[[#This Row],[Percentage of households that are renting (Census)]]),"")</f>
        <v>0.48799999999999999</v>
      </c>
      <c r="L18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77" spans="2:12" x14ac:dyDescent="0.65">
      <c r="B1877" s="3">
        <v>35212156001</v>
      </c>
      <c r="C1877" s="3">
        <v>35212156</v>
      </c>
      <c r="D1877" s="3">
        <v>0</v>
      </c>
      <c r="E1877" s="3">
        <v>751</v>
      </c>
      <c r="F1877" s="3">
        <f>_xlfn.LET(
 _xlpm.DataPoint, _xlfn.XLOOKUP(Table4[[#This Row],[DBUID]],PMD[DBUID],PMD[Indexed_Proximity_To_Groceries],"",0),
 IF(_xlpm.DataPoint = "","",VALUE(_xlpm.DataPoint)))</f>
        <v>0.1737996652390045</v>
      </c>
      <c r="G1877" s="4">
        <f>_xlfn.LET(
 _xlpm.DataPoint, _xlfn.XLOOKUP(Table4[[#This Row],[DAUID]],Census[ALT_GEO_CODE],Census[Percent_Of_Income_From_Goverment_Transfers],"",0),
 IF(_xlpm.DataPoint = "","",VALUE(_xlpm.DataPoint)))</f>
        <v>20.2</v>
      </c>
      <c r="H1877" s="4">
        <f>_xlfn.LET(
 _xlpm.DataPoint, _xlfn.XLOOKUP(Table4[[#This Row],[DAUID]],Census[ALT_GEO_CODE],Census[Percent_Renters],"",0),
 IF(_xlpm.DataPoint = "","",VALUE(_xlpm.DataPoint)))</f>
        <v>27</v>
      </c>
      <c r="I1877" s="3">
        <f>IFERROR(_xlfn.PERCENTRANK.INC(Table4[Proximity to groceries (PMD)],Table4[[#This Row],[Proximity to groceries (PMD)]]),"")</f>
        <v>0.99199999999999999</v>
      </c>
      <c r="J1877" s="3">
        <f>IFERROR(_xlfn.PERCENTRANK.INC(Table4[Percentage of income from government transfers (Census)],Table4[[#This Row],[Percentage of income from government transfers (Census)]]),"")</f>
        <v>0.96</v>
      </c>
      <c r="K1877" s="3">
        <f>IFERROR(_xlfn.PERCENTRANK.INC(Table4[Percentage of households that are renting (Census)],Table4[[#This Row],[Percentage of households that are renting (Census)]]),"")</f>
        <v>0.86899999999999999</v>
      </c>
      <c r="L18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78" spans="2:12" x14ac:dyDescent="0.65">
      <c r="B1878" s="3">
        <v>35212156002</v>
      </c>
      <c r="C1878" s="3">
        <v>35212156</v>
      </c>
      <c r="D1878" s="3">
        <v>0</v>
      </c>
      <c r="E1878" s="3">
        <v>751</v>
      </c>
      <c r="F1878" s="3">
        <f>_xlfn.LET(
 _xlpm.DataPoint, _xlfn.XLOOKUP(Table4[[#This Row],[DBUID]],PMD[DBUID],PMD[Indexed_Proximity_To_Groceries],"",0),
 IF(_xlpm.DataPoint = "","",VALUE(_xlpm.DataPoint)))</f>
        <v>1.3207875045669899E-2</v>
      </c>
      <c r="G1878" s="4">
        <f>_xlfn.LET(
 _xlpm.DataPoint, _xlfn.XLOOKUP(Table4[[#This Row],[DAUID]],Census[ALT_GEO_CODE],Census[Percent_Of_Income_From_Goverment_Transfers],"",0),
 IF(_xlpm.DataPoint = "","",VALUE(_xlpm.DataPoint)))</f>
        <v>20.2</v>
      </c>
      <c r="H1878" s="4">
        <f>_xlfn.LET(
 _xlpm.DataPoint, _xlfn.XLOOKUP(Table4[[#This Row],[DAUID]],Census[ALT_GEO_CODE],Census[Percent_Renters],"",0),
 IF(_xlpm.DataPoint = "","",VALUE(_xlpm.DataPoint)))</f>
        <v>27</v>
      </c>
      <c r="I1878" s="3">
        <f>IFERROR(_xlfn.PERCENTRANK.INC(Table4[Proximity to groceries (PMD)],Table4[[#This Row],[Proximity to groceries (PMD)]]),"")</f>
        <v>0.30099999999999999</v>
      </c>
      <c r="J1878" s="3">
        <f>IFERROR(_xlfn.PERCENTRANK.INC(Table4[Percentage of income from government transfers (Census)],Table4[[#This Row],[Percentage of income from government transfers (Census)]]),"")</f>
        <v>0.96</v>
      </c>
      <c r="K1878" s="3">
        <f>IFERROR(_xlfn.PERCENTRANK.INC(Table4[Percentage of households that are renting (Census)],Table4[[#This Row],[Percentage of households that are renting (Census)]]),"")</f>
        <v>0.86899999999999999</v>
      </c>
      <c r="L18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79" spans="2:12" x14ac:dyDescent="0.65">
      <c r="B1879" s="3">
        <v>35212156004</v>
      </c>
      <c r="C1879" s="3">
        <v>35212156</v>
      </c>
      <c r="D1879" s="3">
        <v>66</v>
      </c>
      <c r="E1879" s="3">
        <v>751</v>
      </c>
      <c r="F1879" s="3">
        <f>_xlfn.LET(
 _xlpm.DataPoint, _xlfn.XLOOKUP(Table4[[#This Row],[DBUID]],PMD[DBUID],PMD[Indexed_Proximity_To_Groceries],"",0),
 IF(_xlpm.DataPoint = "","",VALUE(_xlpm.DataPoint)))</f>
        <v>9.6660883826991895E-2</v>
      </c>
      <c r="G1879" s="4">
        <f>_xlfn.LET(
 _xlpm.DataPoint, _xlfn.XLOOKUP(Table4[[#This Row],[DAUID]],Census[ALT_GEO_CODE],Census[Percent_Of_Income_From_Goverment_Transfers],"",0),
 IF(_xlpm.DataPoint = "","",VALUE(_xlpm.DataPoint)))</f>
        <v>20.2</v>
      </c>
      <c r="H1879" s="4">
        <f>_xlfn.LET(
 _xlpm.DataPoint, _xlfn.XLOOKUP(Table4[[#This Row],[DAUID]],Census[ALT_GEO_CODE],Census[Percent_Renters],"",0),
 IF(_xlpm.DataPoint = "","",VALUE(_xlpm.DataPoint)))</f>
        <v>27</v>
      </c>
      <c r="I1879" s="3">
        <f>IFERROR(_xlfn.PERCENTRANK.INC(Table4[Proximity to groceries (PMD)],Table4[[#This Row],[Proximity to groceries (PMD)]]),"")</f>
        <v>0.96</v>
      </c>
      <c r="J1879" s="3">
        <f>IFERROR(_xlfn.PERCENTRANK.INC(Table4[Percentage of income from government transfers (Census)],Table4[[#This Row],[Percentage of income from government transfers (Census)]]),"")</f>
        <v>0.96</v>
      </c>
      <c r="K1879" s="3">
        <f>IFERROR(_xlfn.PERCENTRANK.INC(Table4[Percentage of households that are renting (Census)],Table4[[#This Row],[Percentage of households that are renting (Census)]]),"")</f>
        <v>0.86899999999999999</v>
      </c>
      <c r="L18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80" spans="2:12" x14ac:dyDescent="0.65">
      <c r="B1880" s="3">
        <v>35212156005</v>
      </c>
      <c r="C1880" s="3">
        <v>35212156</v>
      </c>
      <c r="D1880" s="3">
        <v>37</v>
      </c>
      <c r="E1880" s="3">
        <v>751</v>
      </c>
      <c r="F1880" s="3">
        <f>_xlfn.LET(
 _xlpm.DataPoint, _xlfn.XLOOKUP(Table4[[#This Row],[DBUID]],PMD[DBUID],PMD[Indexed_Proximity_To_Groceries],"",0),
 IF(_xlpm.DataPoint = "","",VALUE(_xlpm.DataPoint)))</f>
        <v>0.119545120398715</v>
      </c>
      <c r="G1880" s="4">
        <f>_xlfn.LET(
 _xlpm.DataPoint, _xlfn.XLOOKUP(Table4[[#This Row],[DAUID]],Census[ALT_GEO_CODE],Census[Percent_Of_Income_From_Goverment_Transfers],"",0),
 IF(_xlpm.DataPoint = "","",VALUE(_xlpm.DataPoint)))</f>
        <v>20.2</v>
      </c>
      <c r="H1880" s="4">
        <f>_xlfn.LET(
 _xlpm.DataPoint, _xlfn.XLOOKUP(Table4[[#This Row],[DAUID]],Census[ALT_GEO_CODE],Census[Percent_Renters],"",0),
 IF(_xlpm.DataPoint = "","",VALUE(_xlpm.DataPoint)))</f>
        <v>27</v>
      </c>
      <c r="I1880" s="3">
        <f>IFERROR(_xlfn.PERCENTRANK.INC(Table4[Proximity to groceries (PMD)],Table4[[#This Row],[Proximity to groceries (PMD)]]),"")</f>
        <v>0.97799999999999998</v>
      </c>
      <c r="J1880" s="3">
        <f>IFERROR(_xlfn.PERCENTRANK.INC(Table4[Percentage of income from government transfers (Census)],Table4[[#This Row],[Percentage of income from government transfers (Census)]]),"")</f>
        <v>0.96</v>
      </c>
      <c r="K1880" s="3">
        <f>IFERROR(_xlfn.PERCENTRANK.INC(Table4[Percentage of households that are renting (Census)],Table4[[#This Row],[Percentage of households that are renting (Census)]]),"")</f>
        <v>0.86899999999999999</v>
      </c>
      <c r="L18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81" spans="2:12" x14ac:dyDescent="0.65">
      <c r="B1881" s="3">
        <v>35212156006</v>
      </c>
      <c r="C1881" s="3">
        <v>35212156</v>
      </c>
      <c r="D1881" s="3">
        <v>71</v>
      </c>
      <c r="E1881" s="3">
        <v>751</v>
      </c>
      <c r="F1881" s="3">
        <f>_xlfn.LET(
 _xlpm.DataPoint, _xlfn.XLOOKUP(Table4[[#This Row],[DBUID]],PMD[DBUID],PMD[Indexed_Proximity_To_Groceries],"",0),
 IF(_xlpm.DataPoint = "","",VALUE(_xlpm.DataPoint)))</f>
        <v>0.1072812935578468</v>
      </c>
      <c r="G1881" s="4">
        <f>_xlfn.LET(
 _xlpm.DataPoint, _xlfn.XLOOKUP(Table4[[#This Row],[DAUID]],Census[ALT_GEO_CODE],Census[Percent_Of_Income_From_Goverment_Transfers],"",0),
 IF(_xlpm.DataPoint = "","",VALUE(_xlpm.DataPoint)))</f>
        <v>20.2</v>
      </c>
      <c r="H1881" s="4">
        <f>_xlfn.LET(
 _xlpm.DataPoint, _xlfn.XLOOKUP(Table4[[#This Row],[DAUID]],Census[ALT_GEO_CODE],Census[Percent_Renters],"",0),
 IF(_xlpm.DataPoint = "","",VALUE(_xlpm.DataPoint)))</f>
        <v>27</v>
      </c>
      <c r="I1881" s="3">
        <f>IFERROR(_xlfn.PERCENTRANK.INC(Table4[Proximity to groceries (PMD)],Table4[[#This Row],[Proximity to groceries (PMD)]]),"")</f>
        <v>0.97</v>
      </c>
      <c r="J1881" s="3">
        <f>IFERROR(_xlfn.PERCENTRANK.INC(Table4[Percentage of income from government transfers (Census)],Table4[[#This Row],[Percentage of income from government transfers (Census)]]),"")</f>
        <v>0.96</v>
      </c>
      <c r="K1881" s="3">
        <f>IFERROR(_xlfn.PERCENTRANK.INC(Table4[Percentage of households that are renting (Census)],Table4[[#This Row],[Percentage of households that are renting (Census)]]),"")</f>
        <v>0.86899999999999999</v>
      </c>
      <c r="L18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82" spans="2:12" x14ac:dyDescent="0.65">
      <c r="B1882" s="3">
        <v>35212156007</v>
      </c>
      <c r="C1882" s="3">
        <v>35212156</v>
      </c>
      <c r="D1882" s="3">
        <v>131</v>
      </c>
      <c r="E1882" s="3">
        <v>751</v>
      </c>
      <c r="F1882" s="3">
        <f>_xlfn.LET(
 _xlpm.DataPoint, _xlfn.XLOOKUP(Table4[[#This Row],[DBUID]],PMD[DBUID],PMD[Indexed_Proximity_To_Groceries],"",0),
 IF(_xlpm.DataPoint = "","",VALUE(_xlpm.DataPoint)))</f>
        <v>4.7054007380101598E-2</v>
      </c>
      <c r="G1882" s="4">
        <f>_xlfn.LET(
 _xlpm.DataPoint, _xlfn.XLOOKUP(Table4[[#This Row],[DAUID]],Census[ALT_GEO_CODE],Census[Percent_Of_Income_From_Goverment_Transfers],"",0),
 IF(_xlpm.DataPoint = "","",VALUE(_xlpm.DataPoint)))</f>
        <v>20.2</v>
      </c>
      <c r="H1882" s="4">
        <f>_xlfn.LET(
 _xlpm.DataPoint, _xlfn.XLOOKUP(Table4[[#This Row],[DAUID]],Census[ALT_GEO_CODE],Census[Percent_Renters],"",0),
 IF(_xlpm.DataPoint = "","",VALUE(_xlpm.DataPoint)))</f>
        <v>27</v>
      </c>
      <c r="I1882" s="3">
        <f>IFERROR(_xlfn.PERCENTRANK.INC(Table4[Proximity to groceries (PMD)],Table4[[#This Row],[Proximity to groceries (PMD)]]),"")</f>
        <v>0.77700000000000002</v>
      </c>
      <c r="J1882" s="3">
        <f>IFERROR(_xlfn.PERCENTRANK.INC(Table4[Percentage of income from government transfers (Census)],Table4[[#This Row],[Percentage of income from government transfers (Census)]]),"")</f>
        <v>0.96</v>
      </c>
      <c r="K1882" s="3">
        <f>IFERROR(_xlfn.PERCENTRANK.INC(Table4[Percentage of households that are renting (Census)],Table4[[#This Row],[Percentage of households that are renting (Census)]]),"")</f>
        <v>0.86899999999999999</v>
      </c>
      <c r="L18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83" spans="2:12" x14ac:dyDescent="0.65">
      <c r="B1883" s="3">
        <v>35212156008</v>
      </c>
      <c r="C1883" s="3">
        <v>35212156</v>
      </c>
      <c r="D1883" s="3">
        <v>446</v>
      </c>
      <c r="E1883" s="3">
        <v>751</v>
      </c>
      <c r="F1883" s="3">
        <f>_xlfn.LET(
 _xlpm.DataPoint, _xlfn.XLOOKUP(Table4[[#This Row],[DBUID]],PMD[DBUID],PMD[Indexed_Proximity_To_Groceries],"",0),
 IF(_xlpm.DataPoint = "","",VALUE(_xlpm.DataPoint)))</f>
        <v>0.10793391991517599</v>
      </c>
      <c r="G1883" s="4">
        <f>_xlfn.LET(
 _xlpm.DataPoint, _xlfn.XLOOKUP(Table4[[#This Row],[DAUID]],Census[ALT_GEO_CODE],Census[Percent_Of_Income_From_Goverment_Transfers],"",0),
 IF(_xlpm.DataPoint = "","",VALUE(_xlpm.DataPoint)))</f>
        <v>20.2</v>
      </c>
      <c r="H1883" s="4">
        <f>_xlfn.LET(
 _xlpm.DataPoint, _xlfn.XLOOKUP(Table4[[#This Row],[DAUID]],Census[ALT_GEO_CODE],Census[Percent_Renters],"",0),
 IF(_xlpm.DataPoint = "","",VALUE(_xlpm.DataPoint)))</f>
        <v>27</v>
      </c>
      <c r="I1883" s="3">
        <f>IFERROR(_xlfn.PERCENTRANK.INC(Table4[Proximity to groceries (PMD)],Table4[[#This Row],[Proximity to groceries (PMD)]]),"")</f>
        <v>0.97099999999999997</v>
      </c>
      <c r="J1883" s="3">
        <f>IFERROR(_xlfn.PERCENTRANK.INC(Table4[Percentage of income from government transfers (Census)],Table4[[#This Row],[Percentage of income from government transfers (Census)]]),"")</f>
        <v>0.96</v>
      </c>
      <c r="K1883" s="3">
        <f>IFERROR(_xlfn.PERCENTRANK.INC(Table4[Percentage of households that are renting (Census)],Table4[[#This Row],[Percentage of households that are renting (Census)]]),"")</f>
        <v>0.86899999999999999</v>
      </c>
      <c r="L188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0.28922089727306688</v>
      </c>
    </row>
    <row r="1884" spans="2:12" x14ac:dyDescent="0.65">
      <c r="B1884" s="3">
        <v>35212157001</v>
      </c>
      <c r="C1884" s="3">
        <v>35212157</v>
      </c>
      <c r="D1884" s="3">
        <v>111</v>
      </c>
      <c r="E1884" s="3">
        <v>251</v>
      </c>
      <c r="F1884" s="3">
        <f>_xlfn.LET(
 _xlpm.DataPoint, _xlfn.XLOOKUP(Table4[[#This Row],[DBUID]],PMD[DBUID],PMD[Indexed_Proximity_To_Groceries],"",0),
 IF(_xlpm.DataPoint = "","",VALUE(_xlpm.DataPoint)))</f>
        <v>2.84162962730059E-2</v>
      </c>
      <c r="G1884" s="4">
        <f>_xlfn.LET(
 _xlpm.DataPoint, _xlfn.XLOOKUP(Table4[[#This Row],[DAUID]],Census[ALT_GEO_CODE],Census[Percent_Of_Income_From_Goverment_Transfers],"",0),
 IF(_xlpm.DataPoint = "","",VALUE(_xlpm.DataPoint)))</f>
        <v>20.8</v>
      </c>
      <c r="H1884" s="4">
        <f>_xlfn.LET(
 _xlpm.DataPoint, _xlfn.XLOOKUP(Table4[[#This Row],[DAUID]],Census[ALT_GEO_CODE],Census[Percent_Renters],"",0),
 IF(_xlpm.DataPoint = "","",VALUE(_xlpm.DataPoint)))</f>
        <v>0</v>
      </c>
      <c r="I1884" s="3">
        <f>IFERROR(_xlfn.PERCENTRANK.INC(Table4[Proximity to groceries (PMD)],Table4[[#This Row],[Proximity to groceries (PMD)]]),"")</f>
        <v>0.57899999999999996</v>
      </c>
      <c r="J1884" s="3">
        <f>IFERROR(_xlfn.PERCENTRANK.INC(Table4[Percentage of income from government transfers (Census)],Table4[[#This Row],[Percentage of income from government transfers (Census)]]),"")</f>
        <v>0.96399999999999997</v>
      </c>
      <c r="K1884" s="3">
        <f>IFERROR(_xlfn.PERCENTRANK.INC(Table4[Percentage of households that are renting (Census)],Table4[[#This Row],[Percentage of households that are renting (Census)]]),"")</f>
        <v>0</v>
      </c>
      <c r="L18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85" spans="2:12" x14ac:dyDescent="0.65">
      <c r="B1885" s="3">
        <v>35212157002</v>
      </c>
      <c r="C1885" s="3">
        <v>35212157</v>
      </c>
      <c r="D1885" s="3">
        <v>140</v>
      </c>
      <c r="E1885" s="3">
        <v>251</v>
      </c>
      <c r="F1885" s="3">
        <f>_xlfn.LET(
 _xlpm.DataPoint, _xlfn.XLOOKUP(Table4[[#This Row],[DBUID]],PMD[DBUID],PMD[Indexed_Proximity_To_Groceries],"",0),
 IF(_xlpm.DataPoint = "","",VALUE(_xlpm.DataPoint)))</f>
        <v>2.3840634429227601E-2</v>
      </c>
      <c r="G1885" s="4">
        <f>_xlfn.LET(
 _xlpm.DataPoint, _xlfn.XLOOKUP(Table4[[#This Row],[DAUID]],Census[ALT_GEO_CODE],Census[Percent_Of_Income_From_Goverment_Transfers],"",0),
 IF(_xlpm.DataPoint = "","",VALUE(_xlpm.DataPoint)))</f>
        <v>20.8</v>
      </c>
      <c r="H1885" s="4">
        <f>_xlfn.LET(
 _xlpm.DataPoint, _xlfn.XLOOKUP(Table4[[#This Row],[DAUID]],Census[ALT_GEO_CODE],Census[Percent_Renters],"",0),
 IF(_xlpm.DataPoint = "","",VALUE(_xlpm.DataPoint)))</f>
        <v>0</v>
      </c>
      <c r="I1885" s="3">
        <f>IFERROR(_xlfn.PERCENTRANK.INC(Table4[Proximity to groceries (PMD)],Table4[[#This Row],[Proximity to groceries (PMD)]]),"")</f>
        <v>0.51400000000000001</v>
      </c>
      <c r="J1885" s="3">
        <f>IFERROR(_xlfn.PERCENTRANK.INC(Table4[Percentage of income from government transfers (Census)],Table4[[#This Row],[Percentage of income from government transfers (Census)]]),"")</f>
        <v>0.96399999999999997</v>
      </c>
      <c r="K1885" s="3">
        <f>IFERROR(_xlfn.PERCENTRANK.INC(Table4[Percentage of households that are renting (Census)],Table4[[#This Row],[Percentage of households that are renting (Census)]]),"")</f>
        <v>0</v>
      </c>
      <c r="L18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86" spans="2:12" x14ac:dyDescent="0.65">
      <c r="B1886" s="3">
        <v>35212158001</v>
      </c>
      <c r="C1886" s="3">
        <v>35212158</v>
      </c>
      <c r="D1886" s="3">
        <v>135</v>
      </c>
      <c r="E1886" s="3">
        <v>275</v>
      </c>
      <c r="F1886" s="3">
        <f>_xlfn.LET(
 _xlpm.DataPoint, _xlfn.XLOOKUP(Table4[[#This Row],[DBUID]],PMD[DBUID],PMD[Indexed_Proximity_To_Groceries],"",0),
 IF(_xlpm.DataPoint = "","",VALUE(_xlpm.DataPoint)))</f>
        <v>1.9284869927114E-2</v>
      </c>
      <c r="G1886" s="4">
        <f>_xlfn.LET(
 _xlpm.DataPoint, _xlfn.XLOOKUP(Table4[[#This Row],[DAUID]],Census[ALT_GEO_CODE],Census[Percent_Of_Income_From_Goverment_Transfers],"",0),
 IF(_xlpm.DataPoint = "","",VALUE(_xlpm.DataPoint)))</f>
        <v>15.6</v>
      </c>
      <c r="H1886" s="4">
        <f>_xlfn.LET(
 _xlpm.DataPoint, _xlfn.XLOOKUP(Table4[[#This Row],[DAUID]],Census[ALT_GEO_CODE],Census[Percent_Renters],"",0),
 IF(_xlpm.DataPoint = "","",VALUE(_xlpm.DataPoint)))</f>
        <v>0</v>
      </c>
      <c r="I1886" s="3">
        <f>IFERROR(_xlfn.PERCENTRANK.INC(Table4[Proximity to groceries (PMD)],Table4[[#This Row],[Proximity to groceries (PMD)]]),"")</f>
        <v>0.435</v>
      </c>
      <c r="J1886" s="3">
        <f>IFERROR(_xlfn.PERCENTRANK.INC(Table4[Percentage of income from government transfers (Census)],Table4[[#This Row],[Percentage of income from government transfers (Census)]]),"")</f>
        <v>0.84399999999999997</v>
      </c>
      <c r="K1886" s="3">
        <f>IFERROR(_xlfn.PERCENTRANK.INC(Table4[Percentage of households that are renting (Census)],Table4[[#This Row],[Percentage of households that are renting (Census)]]),"")</f>
        <v>0</v>
      </c>
      <c r="L18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87" spans="2:12" x14ac:dyDescent="0.65">
      <c r="B1887" s="3">
        <v>35212158002</v>
      </c>
      <c r="C1887" s="3">
        <v>35212158</v>
      </c>
      <c r="D1887" s="3">
        <v>140</v>
      </c>
      <c r="E1887" s="3">
        <v>275</v>
      </c>
      <c r="F1887" s="3">
        <f>_xlfn.LET(
 _xlpm.DataPoint, _xlfn.XLOOKUP(Table4[[#This Row],[DBUID]],PMD[DBUID],PMD[Indexed_Proximity_To_Groceries],"",0),
 IF(_xlpm.DataPoint = "","",VALUE(_xlpm.DataPoint)))</f>
        <v>1.8723935259254601E-2</v>
      </c>
      <c r="G1887" s="4">
        <f>_xlfn.LET(
 _xlpm.DataPoint, _xlfn.XLOOKUP(Table4[[#This Row],[DAUID]],Census[ALT_GEO_CODE],Census[Percent_Of_Income_From_Goverment_Transfers],"",0),
 IF(_xlpm.DataPoint = "","",VALUE(_xlpm.DataPoint)))</f>
        <v>15.6</v>
      </c>
      <c r="H1887" s="4">
        <f>_xlfn.LET(
 _xlpm.DataPoint, _xlfn.XLOOKUP(Table4[[#This Row],[DAUID]],Census[ALT_GEO_CODE],Census[Percent_Renters],"",0),
 IF(_xlpm.DataPoint = "","",VALUE(_xlpm.DataPoint)))</f>
        <v>0</v>
      </c>
      <c r="I1887" s="3">
        <f>IFERROR(_xlfn.PERCENTRANK.INC(Table4[Proximity to groceries (PMD)],Table4[[#This Row],[Proximity to groceries (PMD)]]),"")</f>
        <v>0.42599999999999999</v>
      </c>
      <c r="J1887" s="3">
        <f>IFERROR(_xlfn.PERCENTRANK.INC(Table4[Percentage of income from government transfers (Census)],Table4[[#This Row],[Percentage of income from government transfers (Census)]]),"")</f>
        <v>0.84399999999999997</v>
      </c>
      <c r="K1887" s="3">
        <f>IFERROR(_xlfn.PERCENTRANK.INC(Table4[Percentage of households that are renting (Census)],Table4[[#This Row],[Percentage of households that are renting (Census)]]),"")</f>
        <v>0</v>
      </c>
      <c r="L18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88" spans="2:12" x14ac:dyDescent="0.65">
      <c r="B1888" s="3">
        <v>35212159001</v>
      </c>
      <c r="C1888" s="3">
        <v>35212159</v>
      </c>
      <c r="D1888" s="3">
        <v>194</v>
      </c>
      <c r="E1888" s="3">
        <v>314</v>
      </c>
      <c r="F1888" s="3">
        <f>_xlfn.LET(
 _xlpm.DataPoint, _xlfn.XLOOKUP(Table4[[#This Row],[DBUID]],PMD[DBUID],PMD[Indexed_Proximity_To_Groceries],"",0),
 IF(_xlpm.DataPoint = "","",VALUE(_xlpm.DataPoint)))</f>
        <v>4.5739513784714199E-2</v>
      </c>
      <c r="G1888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888" s="4">
        <f>_xlfn.LET(
 _xlpm.DataPoint, _xlfn.XLOOKUP(Table4[[#This Row],[DAUID]],Census[ALT_GEO_CODE],Census[Percent_Renters],"",0),
 IF(_xlpm.DataPoint = "","",VALUE(_xlpm.DataPoint)))</f>
        <v>0</v>
      </c>
      <c r="I1888" s="3">
        <f>IFERROR(_xlfn.PERCENTRANK.INC(Table4[Proximity to groceries (PMD)],Table4[[#This Row],[Proximity to groceries (PMD)]]),"")</f>
        <v>0.76400000000000001</v>
      </c>
      <c r="J1888" s="3">
        <f>IFERROR(_xlfn.PERCENTRANK.INC(Table4[Percentage of income from government transfers (Census)],Table4[[#This Row],[Percentage of income from government transfers (Census)]]),"")</f>
        <v>0.91500000000000004</v>
      </c>
      <c r="K1888" s="3">
        <f>IFERROR(_xlfn.PERCENTRANK.INC(Table4[Percentage of households that are renting (Census)],Table4[[#This Row],[Percentage of households that are renting (Census)]]),"")</f>
        <v>0</v>
      </c>
      <c r="L18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89" spans="2:12" x14ac:dyDescent="0.65">
      <c r="B1889" s="3">
        <v>35212159002</v>
      </c>
      <c r="C1889" s="3">
        <v>35212159</v>
      </c>
      <c r="D1889" s="3">
        <v>120</v>
      </c>
      <c r="E1889" s="3">
        <v>314</v>
      </c>
      <c r="F1889" s="3">
        <f>_xlfn.LET(
 _xlpm.DataPoint, _xlfn.XLOOKUP(Table4[[#This Row],[DBUID]],PMD[DBUID],PMD[Indexed_Proximity_To_Groceries],"",0),
 IF(_xlpm.DataPoint = "","",VALUE(_xlpm.DataPoint)))</f>
        <v>3.5726017188472403E-2</v>
      </c>
      <c r="G1889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1889" s="4">
        <f>_xlfn.LET(
 _xlpm.DataPoint, _xlfn.XLOOKUP(Table4[[#This Row],[DAUID]],Census[ALT_GEO_CODE],Census[Percent_Renters],"",0),
 IF(_xlpm.DataPoint = "","",VALUE(_xlpm.DataPoint)))</f>
        <v>0</v>
      </c>
      <c r="I1889" s="3">
        <f>IFERROR(_xlfn.PERCENTRANK.INC(Table4[Proximity to groceries (PMD)],Table4[[#This Row],[Proximity to groceries (PMD)]]),"")</f>
        <v>0.67100000000000004</v>
      </c>
      <c r="J1889" s="3">
        <f>IFERROR(_xlfn.PERCENTRANK.INC(Table4[Percentage of income from government transfers (Census)],Table4[[#This Row],[Percentage of income from government transfers (Census)]]),"")</f>
        <v>0.91500000000000004</v>
      </c>
      <c r="K1889" s="3">
        <f>IFERROR(_xlfn.PERCENTRANK.INC(Table4[Percentage of households that are renting (Census)],Table4[[#This Row],[Percentage of households that are renting (Census)]]),"")</f>
        <v>0</v>
      </c>
      <c r="L18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90" spans="2:12" x14ac:dyDescent="0.65">
      <c r="B1890" s="3">
        <v>35212160001</v>
      </c>
      <c r="C1890" s="3">
        <v>35212160</v>
      </c>
      <c r="D1890" s="3">
        <v>177</v>
      </c>
      <c r="E1890" s="3">
        <v>880</v>
      </c>
      <c r="F1890" s="3">
        <f>_xlfn.LET(
 _xlpm.DataPoint, _xlfn.XLOOKUP(Table4[[#This Row],[DBUID]],PMD[DBUID],PMD[Indexed_Proximity_To_Groceries],"",0),
 IF(_xlpm.DataPoint = "","",VALUE(_xlpm.DataPoint)))</f>
        <v>1.668688265025E-3</v>
      </c>
      <c r="G1890" s="4">
        <f>_xlfn.LET(
 _xlpm.DataPoint, _xlfn.XLOOKUP(Table4[[#This Row],[DAUID]],Census[ALT_GEO_CODE],Census[Percent_Of_Income_From_Goverment_Transfers],"",0),
 IF(_xlpm.DataPoint = "","",VALUE(_xlpm.DataPoint)))</f>
        <v>13.7</v>
      </c>
      <c r="H1890" s="4">
        <f>_xlfn.LET(
 _xlpm.DataPoint, _xlfn.XLOOKUP(Table4[[#This Row],[DAUID]],Census[ALT_GEO_CODE],Census[Percent_Renters],"",0),
 IF(_xlpm.DataPoint = "","",VALUE(_xlpm.DataPoint)))</f>
        <v>12.5</v>
      </c>
      <c r="I1890" s="3">
        <f>IFERROR(_xlfn.PERCENTRANK.INC(Table4[Proximity to groceries (PMD)],Table4[[#This Row],[Proximity to groceries (PMD)]]),"")</f>
        <v>1.2E-2</v>
      </c>
      <c r="J1890" s="3">
        <f>IFERROR(_xlfn.PERCENTRANK.INC(Table4[Percentage of income from government transfers (Census)],Table4[[#This Row],[Percentage of income from government transfers (Census)]]),"")</f>
        <v>0.746</v>
      </c>
      <c r="K1890" s="3">
        <f>IFERROR(_xlfn.PERCENTRANK.INC(Table4[Percentage of households that are renting (Census)],Table4[[#This Row],[Percentage of households that are renting (Census)]]),"")</f>
        <v>0.41799999999999998</v>
      </c>
      <c r="L18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91" spans="2:12" x14ac:dyDescent="0.65">
      <c r="B1891" s="3">
        <v>35212160002</v>
      </c>
      <c r="C1891" s="3">
        <v>35212160</v>
      </c>
      <c r="D1891" s="3">
        <v>480</v>
      </c>
      <c r="E1891" s="3">
        <v>880</v>
      </c>
      <c r="F1891" s="3">
        <f>_xlfn.LET(
 _xlpm.DataPoint, _xlfn.XLOOKUP(Table4[[#This Row],[DBUID]],PMD[DBUID],PMD[Indexed_Proximity_To_Groceries],"",0),
 IF(_xlpm.DataPoint = "","",VALUE(_xlpm.DataPoint)))</f>
        <v>1.89193356732127E-2</v>
      </c>
      <c r="G1891" s="4">
        <f>_xlfn.LET(
 _xlpm.DataPoint, _xlfn.XLOOKUP(Table4[[#This Row],[DAUID]],Census[ALT_GEO_CODE],Census[Percent_Of_Income_From_Goverment_Transfers],"",0),
 IF(_xlpm.DataPoint = "","",VALUE(_xlpm.DataPoint)))</f>
        <v>13.7</v>
      </c>
      <c r="H1891" s="4">
        <f>_xlfn.LET(
 _xlpm.DataPoint, _xlfn.XLOOKUP(Table4[[#This Row],[DAUID]],Census[ALT_GEO_CODE],Census[Percent_Renters],"",0),
 IF(_xlpm.DataPoint = "","",VALUE(_xlpm.DataPoint)))</f>
        <v>12.5</v>
      </c>
      <c r="I1891" s="3">
        <f>IFERROR(_xlfn.PERCENTRANK.INC(Table4[Proximity to groceries (PMD)],Table4[[#This Row],[Proximity to groceries (PMD)]]),"")</f>
        <v>0.42899999999999999</v>
      </c>
      <c r="J1891" s="3">
        <f>IFERROR(_xlfn.PERCENTRANK.INC(Table4[Percentage of income from government transfers (Census)],Table4[[#This Row],[Percentage of income from government transfers (Census)]]),"")</f>
        <v>0.746</v>
      </c>
      <c r="K1891" s="3">
        <f>IFERROR(_xlfn.PERCENTRANK.INC(Table4[Percentage of households that are renting (Census)],Table4[[#This Row],[Percentage of households that are renting (Census)]]),"")</f>
        <v>0.41799999999999998</v>
      </c>
      <c r="L189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0.56257928811546887</v>
      </c>
    </row>
    <row r="1892" spans="2:12" x14ac:dyDescent="0.65">
      <c r="B1892" s="3">
        <v>35212160003</v>
      </c>
      <c r="C1892" s="3">
        <v>35212160</v>
      </c>
      <c r="D1892" s="3">
        <v>127</v>
      </c>
      <c r="E1892" s="3">
        <v>880</v>
      </c>
      <c r="F1892" s="3">
        <f>_xlfn.LET(
 _xlpm.DataPoint, _xlfn.XLOOKUP(Table4[[#This Row],[DBUID]],PMD[DBUID],PMD[Indexed_Proximity_To_Groceries],"",0),
 IF(_xlpm.DataPoint = "","",VALUE(_xlpm.DataPoint)))</f>
        <v>5.1736255763855397E-2</v>
      </c>
      <c r="G1892" s="4">
        <f>_xlfn.LET(
 _xlpm.DataPoint, _xlfn.XLOOKUP(Table4[[#This Row],[DAUID]],Census[ALT_GEO_CODE],Census[Percent_Of_Income_From_Goverment_Transfers],"",0),
 IF(_xlpm.DataPoint = "","",VALUE(_xlpm.DataPoint)))</f>
        <v>13.7</v>
      </c>
      <c r="H1892" s="4">
        <f>_xlfn.LET(
 _xlpm.DataPoint, _xlfn.XLOOKUP(Table4[[#This Row],[DAUID]],Census[ALT_GEO_CODE],Census[Percent_Renters],"",0),
 IF(_xlpm.DataPoint = "","",VALUE(_xlpm.DataPoint)))</f>
        <v>12.5</v>
      </c>
      <c r="I1892" s="3">
        <f>IFERROR(_xlfn.PERCENTRANK.INC(Table4[Proximity to groceries (PMD)],Table4[[#This Row],[Proximity to groceries (PMD)]]),"")</f>
        <v>0.81299999999999994</v>
      </c>
      <c r="J1892" s="3">
        <f>IFERROR(_xlfn.PERCENTRANK.INC(Table4[Percentage of income from government transfers (Census)],Table4[[#This Row],[Percentage of income from government transfers (Census)]]),"")</f>
        <v>0.746</v>
      </c>
      <c r="K1892" s="3">
        <f>IFERROR(_xlfn.PERCENTRANK.INC(Table4[Percentage of households that are renting (Census)],Table4[[#This Row],[Percentage of households that are renting (Census)]]),"")</f>
        <v>0.41799999999999998</v>
      </c>
      <c r="L18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93" spans="2:12" x14ac:dyDescent="0.65">
      <c r="B1893" s="3">
        <v>35212160004</v>
      </c>
      <c r="C1893" s="3">
        <v>35212160</v>
      </c>
      <c r="D1893" s="3">
        <v>96</v>
      </c>
      <c r="E1893" s="3">
        <v>880</v>
      </c>
      <c r="F1893" s="3">
        <f>_xlfn.LET(
 _xlpm.DataPoint, _xlfn.XLOOKUP(Table4[[#This Row],[DBUID]],PMD[DBUID],PMD[Indexed_Proximity_To_Groceries],"",0),
 IF(_xlpm.DataPoint = "","",VALUE(_xlpm.DataPoint)))</f>
        <v>1.8868152364116E-3</v>
      </c>
      <c r="G1893" s="4">
        <f>_xlfn.LET(
 _xlpm.DataPoint, _xlfn.XLOOKUP(Table4[[#This Row],[DAUID]],Census[ALT_GEO_CODE],Census[Percent_Of_Income_From_Goverment_Transfers],"",0),
 IF(_xlpm.DataPoint = "","",VALUE(_xlpm.DataPoint)))</f>
        <v>13.7</v>
      </c>
      <c r="H1893" s="4">
        <f>_xlfn.LET(
 _xlpm.DataPoint, _xlfn.XLOOKUP(Table4[[#This Row],[DAUID]],Census[ALT_GEO_CODE],Census[Percent_Renters],"",0),
 IF(_xlpm.DataPoint = "","",VALUE(_xlpm.DataPoint)))</f>
        <v>12.5</v>
      </c>
      <c r="I1893" s="3">
        <f>IFERROR(_xlfn.PERCENTRANK.INC(Table4[Proximity to groceries (PMD)],Table4[[#This Row],[Proximity to groceries (PMD)]]),"")</f>
        <v>2.4E-2</v>
      </c>
      <c r="J1893" s="3">
        <f>IFERROR(_xlfn.PERCENTRANK.INC(Table4[Percentage of income from government transfers (Census)],Table4[[#This Row],[Percentage of income from government transfers (Census)]]),"")</f>
        <v>0.746</v>
      </c>
      <c r="K1893" s="3">
        <f>IFERROR(_xlfn.PERCENTRANK.INC(Table4[Percentage of households that are renting (Census)],Table4[[#This Row],[Percentage of households that are renting (Census)]]),"")</f>
        <v>0.41799999999999998</v>
      </c>
      <c r="L18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94" spans="2:12" x14ac:dyDescent="0.65">
      <c r="B1894" s="3">
        <v>35212163001</v>
      </c>
      <c r="C1894" s="3">
        <v>35212163</v>
      </c>
      <c r="D1894" s="3">
        <v>122</v>
      </c>
      <c r="E1894" s="3">
        <v>1142</v>
      </c>
      <c r="F1894" s="3">
        <f>_xlfn.LET(
 _xlpm.DataPoint, _xlfn.XLOOKUP(Table4[[#This Row],[DBUID]],PMD[DBUID],PMD[Indexed_Proximity_To_Groceries],"",0),
 IF(_xlpm.DataPoint = "","",VALUE(_xlpm.DataPoint)))</f>
        <v>7.0419122997217698E-2</v>
      </c>
      <c r="G1894" s="4">
        <f>_xlfn.LET(
 _xlpm.DataPoint, _xlfn.XLOOKUP(Table4[[#This Row],[DAUID]],Census[ALT_GEO_CODE],Census[Percent_Of_Income_From_Goverment_Transfers],"",0),
 IF(_xlpm.DataPoint = "","",VALUE(_xlpm.DataPoint)))</f>
        <v>10</v>
      </c>
      <c r="H1894" s="4">
        <f>_xlfn.LET(
 _xlpm.DataPoint, _xlfn.XLOOKUP(Table4[[#This Row],[DAUID]],Census[ALT_GEO_CODE],Census[Percent_Renters],"",0),
 IF(_xlpm.DataPoint = "","",VALUE(_xlpm.DataPoint)))</f>
        <v>6.8</v>
      </c>
      <c r="I1894" s="3">
        <f>IFERROR(_xlfn.PERCENTRANK.INC(Table4[Proximity to groceries (PMD)],Table4[[#This Row],[Proximity to groceries (PMD)]]),"")</f>
        <v>0.91</v>
      </c>
      <c r="J1894" s="3">
        <f>IFERROR(_xlfn.PERCENTRANK.INC(Table4[Percentage of income from government transfers (Census)],Table4[[#This Row],[Percentage of income from government transfers (Census)]]),"")</f>
        <v>0.27800000000000002</v>
      </c>
      <c r="K1894" s="3">
        <f>IFERROR(_xlfn.PERCENTRANK.INC(Table4[Percentage of households that are renting (Census)],Table4[[#This Row],[Percentage of households that are renting (Census)]]),"")</f>
        <v>0.161</v>
      </c>
      <c r="L18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95" spans="2:12" x14ac:dyDescent="0.65">
      <c r="B1895" s="3">
        <v>35212163002</v>
      </c>
      <c r="C1895" s="3">
        <v>35212163</v>
      </c>
      <c r="D1895" s="3">
        <v>157</v>
      </c>
      <c r="E1895" s="3">
        <v>1142</v>
      </c>
      <c r="F1895" s="3">
        <f>_xlfn.LET(
 _xlpm.DataPoint, _xlfn.XLOOKUP(Table4[[#This Row],[DBUID]],PMD[DBUID],PMD[Indexed_Proximity_To_Groceries],"",0),
 IF(_xlpm.DataPoint = "","",VALUE(_xlpm.DataPoint)))</f>
        <v>6.2512922569822202E-2</v>
      </c>
      <c r="G1895" s="4">
        <f>_xlfn.LET(
 _xlpm.DataPoint, _xlfn.XLOOKUP(Table4[[#This Row],[DAUID]],Census[ALT_GEO_CODE],Census[Percent_Of_Income_From_Goverment_Transfers],"",0),
 IF(_xlpm.DataPoint = "","",VALUE(_xlpm.DataPoint)))</f>
        <v>10</v>
      </c>
      <c r="H1895" s="4">
        <f>_xlfn.LET(
 _xlpm.DataPoint, _xlfn.XLOOKUP(Table4[[#This Row],[DAUID]],Census[ALT_GEO_CODE],Census[Percent_Renters],"",0),
 IF(_xlpm.DataPoint = "","",VALUE(_xlpm.DataPoint)))</f>
        <v>6.8</v>
      </c>
      <c r="I1895" s="3">
        <f>IFERROR(_xlfn.PERCENTRANK.INC(Table4[Proximity to groceries (PMD)],Table4[[#This Row],[Proximity to groceries (PMD)]]),"")</f>
        <v>0.874</v>
      </c>
      <c r="J1895" s="3">
        <f>IFERROR(_xlfn.PERCENTRANK.INC(Table4[Percentage of income from government transfers (Census)],Table4[[#This Row],[Percentage of income from government transfers (Census)]]),"")</f>
        <v>0.27800000000000002</v>
      </c>
      <c r="K1895" s="3">
        <f>IFERROR(_xlfn.PERCENTRANK.INC(Table4[Percentage of households that are renting (Census)],Table4[[#This Row],[Percentage of households that are renting (Census)]]),"")</f>
        <v>0.161</v>
      </c>
      <c r="L18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96" spans="2:12" x14ac:dyDescent="0.65">
      <c r="B1896" s="3">
        <v>35212163004</v>
      </c>
      <c r="C1896" s="3">
        <v>35212163</v>
      </c>
      <c r="D1896" s="3">
        <v>793</v>
      </c>
      <c r="E1896" s="3">
        <v>1142</v>
      </c>
      <c r="F1896" s="3">
        <f>_xlfn.LET(
 _xlpm.DataPoint, _xlfn.XLOOKUP(Table4[[#This Row],[DBUID]],PMD[DBUID],PMD[Indexed_Proximity_To_Groceries],"",0),
 IF(_xlpm.DataPoint = "","",VALUE(_xlpm.DataPoint)))</f>
        <v>6.4930678503359998E-2</v>
      </c>
      <c r="G1896" s="4">
        <f>_xlfn.LET(
 _xlpm.DataPoint, _xlfn.XLOOKUP(Table4[[#This Row],[DAUID]],Census[ALT_GEO_CODE],Census[Percent_Of_Income_From_Goverment_Transfers],"",0),
 IF(_xlpm.DataPoint = "","",VALUE(_xlpm.DataPoint)))</f>
        <v>10</v>
      </c>
      <c r="H1896" s="4">
        <f>_xlfn.LET(
 _xlpm.DataPoint, _xlfn.XLOOKUP(Table4[[#This Row],[DAUID]],Census[ALT_GEO_CODE],Census[Percent_Renters],"",0),
 IF(_xlpm.DataPoint = "","",VALUE(_xlpm.DataPoint)))</f>
        <v>6.8</v>
      </c>
      <c r="I1896" s="3">
        <f>IFERROR(_xlfn.PERCENTRANK.INC(Table4[Proximity to groceries (PMD)],Table4[[#This Row],[Proximity to groceries (PMD)]]),"")</f>
        <v>0.88800000000000001</v>
      </c>
      <c r="J1896" s="3">
        <f>IFERROR(_xlfn.PERCENTRANK.INC(Table4[Percentage of income from government transfers (Census)],Table4[[#This Row],[Percentage of income from government transfers (Census)]]),"")</f>
        <v>0.27800000000000002</v>
      </c>
      <c r="K1896" s="3">
        <f>IFERROR(_xlfn.PERCENTRANK.INC(Table4[Percentage of households that are renting (Census)],Table4[[#This Row],[Percentage of households that are renting (Census)]]),"")</f>
        <v>0.161</v>
      </c>
      <c r="L189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0.17114448078911709</v>
      </c>
    </row>
    <row r="1897" spans="2:12" x14ac:dyDescent="0.65">
      <c r="B1897" s="3">
        <v>35212163005</v>
      </c>
      <c r="C1897" s="3">
        <v>35212163</v>
      </c>
      <c r="D1897" s="3">
        <v>70</v>
      </c>
      <c r="E1897" s="3">
        <v>1142</v>
      </c>
      <c r="F1897" s="3">
        <f>_xlfn.LET(
 _xlpm.DataPoint, _xlfn.XLOOKUP(Table4[[#This Row],[DBUID]],PMD[DBUID],PMD[Indexed_Proximity_To_Groceries],"",0),
 IF(_xlpm.DataPoint = "","",VALUE(_xlpm.DataPoint)))</f>
        <v>4.2181952811087803E-2</v>
      </c>
      <c r="G1897" s="4">
        <f>_xlfn.LET(
 _xlpm.DataPoint, _xlfn.XLOOKUP(Table4[[#This Row],[DAUID]],Census[ALT_GEO_CODE],Census[Percent_Of_Income_From_Goverment_Transfers],"",0),
 IF(_xlpm.DataPoint = "","",VALUE(_xlpm.DataPoint)))</f>
        <v>10</v>
      </c>
      <c r="H1897" s="4">
        <f>_xlfn.LET(
 _xlpm.DataPoint, _xlfn.XLOOKUP(Table4[[#This Row],[DAUID]],Census[ALT_GEO_CODE],Census[Percent_Renters],"",0),
 IF(_xlpm.DataPoint = "","",VALUE(_xlpm.DataPoint)))</f>
        <v>6.8</v>
      </c>
      <c r="I1897" s="3">
        <f>IFERROR(_xlfn.PERCENTRANK.INC(Table4[Proximity to groceries (PMD)],Table4[[#This Row],[Proximity to groceries (PMD)]]),"")</f>
        <v>0.74099999999999999</v>
      </c>
      <c r="J1897" s="3">
        <f>IFERROR(_xlfn.PERCENTRANK.INC(Table4[Percentage of income from government transfers (Census)],Table4[[#This Row],[Percentage of income from government transfers (Census)]]),"")</f>
        <v>0.27800000000000002</v>
      </c>
      <c r="K1897" s="3">
        <f>IFERROR(_xlfn.PERCENTRANK.INC(Table4[Percentage of households that are renting (Census)],Table4[[#This Row],[Percentage of households that are renting (Census)]]),"")</f>
        <v>0.161</v>
      </c>
      <c r="L18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98" spans="2:12" x14ac:dyDescent="0.65">
      <c r="B1898" s="3">
        <v>35212165001</v>
      </c>
      <c r="C1898" s="3">
        <v>35212165</v>
      </c>
      <c r="D1898" s="3">
        <v>83</v>
      </c>
      <c r="E1898" s="3">
        <v>83</v>
      </c>
      <c r="F1898" s="3">
        <f>_xlfn.LET(
 _xlpm.DataPoint, _xlfn.XLOOKUP(Table4[[#This Row],[DBUID]],PMD[DBUID],PMD[Indexed_Proximity_To_Groceries],"",0),
 IF(_xlpm.DataPoint = "","",VALUE(_xlpm.DataPoint)))</f>
        <v>1.46368584712853E-2</v>
      </c>
      <c r="G1898" s="4" t="str">
        <f>_xlfn.LET(
 _xlpm.DataPoint, _xlfn.XLOOKUP(Table4[[#This Row],[DAUID]],Census[ALT_GEO_CODE],Census[Percent_Of_Income_From_Goverment_Transfers],"",0),
 IF(_xlpm.DataPoint = "","",VALUE(_xlpm.DataPoint)))</f>
        <v/>
      </c>
      <c r="H1898" s="4">
        <f>_xlfn.LET(
 _xlpm.DataPoint, _xlfn.XLOOKUP(Table4[[#This Row],[DAUID]],Census[ALT_GEO_CODE],Census[Percent_Renters],"",0),
 IF(_xlpm.DataPoint = "","",VALUE(_xlpm.DataPoint)))</f>
        <v>0</v>
      </c>
      <c r="I1898" s="3">
        <f>IFERROR(_xlfn.PERCENTRANK.INC(Table4[Proximity to groceries (PMD)],Table4[[#This Row],[Proximity to groceries (PMD)]]),"")</f>
        <v>0.33200000000000002</v>
      </c>
      <c r="J1898" s="3" t="str">
        <f>IFERROR(_xlfn.PERCENTRANK.INC(Table4[Percentage of income from government transfers (Census)],Table4[[#This Row],[Percentage of income from government transfers (Census)]]),"")</f>
        <v/>
      </c>
      <c r="K1898" s="3">
        <f>IFERROR(_xlfn.PERCENTRANK.INC(Table4[Percentage of households that are renting (Census)],Table4[[#This Row],[Percentage of households that are renting (Census)]]),"")</f>
        <v>0</v>
      </c>
      <c r="L18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899" spans="2:12" x14ac:dyDescent="0.65">
      <c r="B1899" s="3">
        <v>35212166001</v>
      </c>
      <c r="C1899" s="3">
        <v>35212166</v>
      </c>
      <c r="D1899" s="3">
        <v>70</v>
      </c>
      <c r="E1899" s="3">
        <v>194</v>
      </c>
      <c r="F1899" s="3">
        <f>_xlfn.LET(
 _xlpm.DataPoint, _xlfn.XLOOKUP(Table4[[#This Row],[DBUID]],PMD[DBUID],PMD[Indexed_Proximity_To_Groceries],"",0),
 IF(_xlpm.DataPoint = "","",VALUE(_xlpm.DataPoint)))</f>
        <v>1.72509483210989E-2</v>
      </c>
      <c r="G1899" s="4" t="str">
        <f>_xlfn.LET(
 _xlpm.DataPoint, _xlfn.XLOOKUP(Table4[[#This Row],[DAUID]],Census[ALT_GEO_CODE],Census[Percent_Of_Income_From_Goverment_Transfers],"",0),
 IF(_xlpm.DataPoint = "","",VALUE(_xlpm.DataPoint)))</f>
        <v/>
      </c>
      <c r="H1899" s="4">
        <f>_xlfn.LET(
 _xlpm.DataPoint, _xlfn.XLOOKUP(Table4[[#This Row],[DAUID]],Census[ALT_GEO_CODE],Census[Percent_Renters],"",0),
 IF(_xlpm.DataPoint = "","",VALUE(_xlpm.DataPoint)))</f>
        <v>0</v>
      </c>
      <c r="I1899" s="3">
        <f>IFERROR(_xlfn.PERCENTRANK.INC(Table4[Proximity to groceries (PMD)],Table4[[#This Row],[Proximity to groceries (PMD)]]),"")</f>
        <v>0.39600000000000002</v>
      </c>
      <c r="J1899" s="3" t="str">
        <f>IFERROR(_xlfn.PERCENTRANK.INC(Table4[Percentage of income from government transfers (Census)],Table4[[#This Row],[Percentage of income from government transfers (Census)]]),"")</f>
        <v/>
      </c>
      <c r="K1899" s="3">
        <f>IFERROR(_xlfn.PERCENTRANK.INC(Table4[Percentage of households that are renting (Census)],Table4[[#This Row],[Percentage of households that are renting (Census)]]),"")</f>
        <v>0</v>
      </c>
      <c r="L18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00" spans="2:12" x14ac:dyDescent="0.65">
      <c r="B1900" s="3">
        <v>35212166002</v>
      </c>
      <c r="C1900" s="3">
        <v>35212166</v>
      </c>
      <c r="D1900" s="3">
        <v>124</v>
      </c>
      <c r="E1900" s="3">
        <v>194</v>
      </c>
      <c r="F1900" s="3">
        <f>_xlfn.LET(
 _xlpm.DataPoint, _xlfn.XLOOKUP(Table4[[#This Row],[DBUID]],PMD[DBUID],PMD[Indexed_Proximity_To_Groceries],"",0),
 IF(_xlpm.DataPoint = "","",VALUE(_xlpm.DataPoint)))</f>
        <v>1.30549003501962E-2</v>
      </c>
      <c r="G1900" s="4" t="str">
        <f>_xlfn.LET(
 _xlpm.DataPoint, _xlfn.XLOOKUP(Table4[[#This Row],[DAUID]],Census[ALT_GEO_CODE],Census[Percent_Of_Income_From_Goverment_Transfers],"",0),
 IF(_xlpm.DataPoint = "","",VALUE(_xlpm.DataPoint)))</f>
        <v/>
      </c>
      <c r="H1900" s="4">
        <f>_xlfn.LET(
 _xlpm.DataPoint, _xlfn.XLOOKUP(Table4[[#This Row],[DAUID]],Census[ALT_GEO_CODE],Census[Percent_Renters],"",0),
 IF(_xlpm.DataPoint = "","",VALUE(_xlpm.DataPoint)))</f>
        <v>0</v>
      </c>
      <c r="I1900" s="3">
        <f>IFERROR(_xlfn.PERCENTRANK.INC(Table4[Proximity to groceries (PMD)],Table4[[#This Row],[Proximity to groceries (PMD)]]),"")</f>
        <v>0.29899999999999999</v>
      </c>
      <c r="J1900" s="3" t="str">
        <f>IFERROR(_xlfn.PERCENTRANK.INC(Table4[Percentage of income from government transfers (Census)],Table4[[#This Row],[Percentage of income from government transfers (Census)]]),"")</f>
        <v/>
      </c>
      <c r="K1900" s="3">
        <f>IFERROR(_xlfn.PERCENTRANK.INC(Table4[Percentage of households that are renting (Census)],Table4[[#This Row],[Percentage of households that are renting (Census)]]),"")</f>
        <v>0</v>
      </c>
      <c r="L19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01" spans="2:12" x14ac:dyDescent="0.65">
      <c r="B1901" s="3">
        <v>35212168001</v>
      </c>
      <c r="C1901" s="3">
        <v>35212168</v>
      </c>
      <c r="D1901" s="3">
        <v>91</v>
      </c>
      <c r="E1901" s="3">
        <v>1809</v>
      </c>
      <c r="F1901" s="3" t="str">
        <f>_xlfn.LET(
 _xlpm.DataPoint, _xlfn.XLOOKUP(Table4[[#This Row],[DBUID]],PMD[DBUID],PMD[Indexed_Proximity_To_Groceries],"",0),
 IF(_xlpm.DataPoint = "","",VALUE(_xlpm.DataPoint)))</f>
        <v/>
      </c>
      <c r="G1901" s="4">
        <f>_xlfn.LET(
 _xlpm.DataPoint, _xlfn.XLOOKUP(Table4[[#This Row],[DAUID]],Census[ALT_GEO_CODE],Census[Percent_Of_Income_From_Goverment_Transfers],"",0),
 IF(_xlpm.DataPoint = "","",VALUE(_xlpm.DataPoint)))</f>
        <v>14.6</v>
      </c>
      <c r="H1901" s="4">
        <f>_xlfn.LET(
 _xlpm.DataPoint, _xlfn.XLOOKUP(Table4[[#This Row],[DAUID]],Census[ALT_GEO_CODE],Census[Percent_Renters],"",0),
 IF(_xlpm.DataPoint = "","",VALUE(_xlpm.DataPoint)))</f>
        <v>46.1</v>
      </c>
      <c r="I1901" s="3" t="str">
        <f>IFERROR(_xlfn.PERCENTRANK.INC(Table4[Proximity to groceries (PMD)],Table4[[#This Row],[Proximity to groceries (PMD)]]),"")</f>
        <v/>
      </c>
      <c r="J1901" s="3">
        <f>IFERROR(_xlfn.PERCENTRANK.INC(Table4[Percentage of income from government transfers (Census)],Table4[[#This Row],[Percentage of income from government transfers (Census)]]),"")</f>
        <v>0.79800000000000004</v>
      </c>
      <c r="K1901" s="3">
        <f>IFERROR(_xlfn.PERCENTRANK.INC(Table4[Percentage of households that are renting (Census)],Table4[[#This Row],[Percentage of households that are renting (Census)]]),"")</f>
        <v>0.93300000000000005</v>
      </c>
      <c r="L19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02" spans="2:12" x14ac:dyDescent="0.65">
      <c r="B1902" s="3">
        <v>35212168002</v>
      </c>
      <c r="C1902" s="3">
        <v>35212168</v>
      </c>
      <c r="D1902" s="3">
        <v>66</v>
      </c>
      <c r="E1902" s="3">
        <v>1809</v>
      </c>
      <c r="F1902" s="3">
        <f>_xlfn.LET(
 _xlpm.DataPoint, _xlfn.XLOOKUP(Table4[[#This Row],[DBUID]],PMD[DBUID],PMD[Indexed_Proximity_To_Groceries],"",0),
 IF(_xlpm.DataPoint = "","",VALUE(_xlpm.DataPoint)))</f>
        <v>1.27224870163488E-2</v>
      </c>
      <c r="G1902" s="4">
        <f>_xlfn.LET(
 _xlpm.DataPoint, _xlfn.XLOOKUP(Table4[[#This Row],[DAUID]],Census[ALT_GEO_CODE],Census[Percent_Of_Income_From_Goverment_Transfers],"",0),
 IF(_xlpm.DataPoint = "","",VALUE(_xlpm.DataPoint)))</f>
        <v>14.6</v>
      </c>
      <c r="H1902" s="4">
        <f>_xlfn.LET(
 _xlpm.DataPoint, _xlfn.XLOOKUP(Table4[[#This Row],[DAUID]],Census[ALT_GEO_CODE],Census[Percent_Renters],"",0),
 IF(_xlpm.DataPoint = "","",VALUE(_xlpm.DataPoint)))</f>
        <v>46.1</v>
      </c>
      <c r="I1902" s="3">
        <f>IFERROR(_xlfn.PERCENTRANK.INC(Table4[Proximity to groceries (PMD)],Table4[[#This Row],[Proximity to groceries (PMD)]]),"")</f>
        <v>0.29099999999999998</v>
      </c>
      <c r="J1902" s="3">
        <f>IFERROR(_xlfn.PERCENTRANK.INC(Table4[Percentage of income from government transfers (Census)],Table4[[#This Row],[Percentage of income from government transfers (Census)]]),"")</f>
        <v>0.79800000000000004</v>
      </c>
      <c r="K1902" s="3">
        <f>IFERROR(_xlfn.PERCENTRANK.INC(Table4[Percentage of households that are renting (Census)],Table4[[#This Row],[Percentage of households that are renting (Census)]]),"")</f>
        <v>0.93300000000000005</v>
      </c>
      <c r="L19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03" spans="2:12" x14ac:dyDescent="0.65">
      <c r="B1903" s="3">
        <v>35212168003</v>
      </c>
      <c r="C1903" s="3">
        <v>35212168</v>
      </c>
      <c r="D1903" s="3">
        <v>57</v>
      </c>
      <c r="E1903" s="3">
        <v>1809</v>
      </c>
      <c r="F1903" s="3">
        <f>_xlfn.LET(
 _xlpm.DataPoint, _xlfn.XLOOKUP(Table4[[#This Row],[DBUID]],PMD[DBUID],PMD[Indexed_Proximity_To_Groceries],"",0),
 IF(_xlpm.DataPoint = "","",VALUE(_xlpm.DataPoint)))</f>
        <v>1.25381396452128E-2</v>
      </c>
      <c r="G1903" s="4">
        <f>_xlfn.LET(
 _xlpm.DataPoint, _xlfn.XLOOKUP(Table4[[#This Row],[DAUID]],Census[ALT_GEO_CODE],Census[Percent_Of_Income_From_Goverment_Transfers],"",0),
 IF(_xlpm.DataPoint = "","",VALUE(_xlpm.DataPoint)))</f>
        <v>14.6</v>
      </c>
      <c r="H1903" s="4">
        <f>_xlfn.LET(
 _xlpm.DataPoint, _xlfn.XLOOKUP(Table4[[#This Row],[DAUID]],Census[ALT_GEO_CODE],Census[Percent_Renters],"",0),
 IF(_xlpm.DataPoint = "","",VALUE(_xlpm.DataPoint)))</f>
        <v>46.1</v>
      </c>
      <c r="I1903" s="3">
        <f>IFERROR(_xlfn.PERCENTRANK.INC(Table4[Proximity to groceries (PMD)],Table4[[#This Row],[Proximity to groceries (PMD)]]),"")</f>
        <v>0.28499999999999998</v>
      </c>
      <c r="J1903" s="3">
        <f>IFERROR(_xlfn.PERCENTRANK.INC(Table4[Percentage of income from government transfers (Census)],Table4[[#This Row],[Percentage of income from government transfers (Census)]]),"")</f>
        <v>0.79800000000000004</v>
      </c>
      <c r="K1903" s="3">
        <f>IFERROR(_xlfn.PERCENTRANK.INC(Table4[Percentage of households that are renting (Census)],Table4[[#This Row],[Percentage of households that are renting (Census)]]),"")</f>
        <v>0.93300000000000005</v>
      </c>
      <c r="L19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04" spans="2:12" x14ac:dyDescent="0.65">
      <c r="B1904" s="3">
        <v>35212168004</v>
      </c>
      <c r="C1904" s="3">
        <v>35212168</v>
      </c>
      <c r="D1904" s="3">
        <v>157</v>
      </c>
      <c r="E1904" s="3">
        <v>1809</v>
      </c>
      <c r="F1904" s="3">
        <f>_xlfn.LET(
 _xlpm.DataPoint, _xlfn.XLOOKUP(Table4[[#This Row],[DBUID]],PMD[DBUID],PMD[Indexed_Proximity_To_Groceries],"",0),
 IF(_xlpm.DataPoint = "","",VALUE(_xlpm.DataPoint)))</f>
        <v>6.1918600296409998E-2</v>
      </c>
      <c r="G1904" s="4">
        <f>_xlfn.LET(
 _xlpm.DataPoint, _xlfn.XLOOKUP(Table4[[#This Row],[DAUID]],Census[ALT_GEO_CODE],Census[Percent_Of_Income_From_Goverment_Transfers],"",0),
 IF(_xlpm.DataPoint = "","",VALUE(_xlpm.DataPoint)))</f>
        <v>14.6</v>
      </c>
      <c r="H1904" s="4">
        <f>_xlfn.LET(
 _xlpm.DataPoint, _xlfn.XLOOKUP(Table4[[#This Row],[DAUID]],Census[ALT_GEO_CODE],Census[Percent_Renters],"",0),
 IF(_xlpm.DataPoint = "","",VALUE(_xlpm.DataPoint)))</f>
        <v>46.1</v>
      </c>
      <c r="I1904" s="3">
        <f>IFERROR(_xlfn.PERCENTRANK.INC(Table4[Proximity to groceries (PMD)],Table4[[#This Row],[Proximity to groceries (PMD)]]),"")</f>
        <v>0.873</v>
      </c>
      <c r="J1904" s="3">
        <f>IFERROR(_xlfn.PERCENTRANK.INC(Table4[Percentage of income from government transfers (Census)],Table4[[#This Row],[Percentage of income from government transfers (Census)]]),"")</f>
        <v>0.79800000000000004</v>
      </c>
      <c r="K1904" s="3">
        <f>IFERROR(_xlfn.PERCENTRANK.INC(Table4[Percentage of households that are renting (Census)],Table4[[#This Row],[Percentage of households that are renting (Census)]]),"")</f>
        <v>0.93300000000000005</v>
      </c>
      <c r="L19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05" spans="2:12" x14ac:dyDescent="0.65">
      <c r="B1905" s="3">
        <v>35212168005</v>
      </c>
      <c r="C1905" s="3">
        <v>35212168</v>
      </c>
      <c r="D1905" s="3">
        <v>149</v>
      </c>
      <c r="E1905" s="3">
        <v>1809</v>
      </c>
      <c r="F1905" s="3">
        <f>_xlfn.LET(
 _xlpm.DataPoint, _xlfn.XLOOKUP(Table4[[#This Row],[DBUID]],PMD[DBUID],PMD[Indexed_Proximity_To_Groceries],"",0),
 IF(_xlpm.DataPoint = "","",VALUE(_xlpm.DataPoint)))</f>
        <v>1.1070652063169701E-2</v>
      </c>
      <c r="G1905" s="4">
        <f>_xlfn.LET(
 _xlpm.DataPoint, _xlfn.XLOOKUP(Table4[[#This Row],[DAUID]],Census[ALT_GEO_CODE],Census[Percent_Of_Income_From_Goverment_Transfers],"",0),
 IF(_xlpm.DataPoint = "","",VALUE(_xlpm.DataPoint)))</f>
        <v>14.6</v>
      </c>
      <c r="H1905" s="4">
        <f>_xlfn.LET(
 _xlpm.DataPoint, _xlfn.XLOOKUP(Table4[[#This Row],[DAUID]],Census[ALT_GEO_CODE],Census[Percent_Renters],"",0),
 IF(_xlpm.DataPoint = "","",VALUE(_xlpm.DataPoint)))</f>
        <v>46.1</v>
      </c>
      <c r="I1905" s="3">
        <f>IFERROR(_xlfn.PERCENTRANK.INC(Table4[Proximity to groceries (PMD)],Table4[[#This Row],[Proximity to groceries (PMD)]]),"")</f>
        <v>0.25600000000000001</v>
      </c>
      <c r="J1905" s="3">
        <f>IFERROR(_xlfn.PERCENTRANK.INC(Table4[Percentage of income from government transfers (Census)],Table4[[#This Row],[Percentage of income from government transfers (Census)]]),"")</f>
        <v>0.79800000000000004</v>
      </c>
      <c r="K1905" s="3">
        <f>IFERROR(_xlfn.PERCENTRANK.INC(Table4[Percentage of households that are renting (Census)],Table4[[#This Row],[Percentage of households that are renting (Census)]]),"")</f>
        <v>0.93300000000000005</v>
      </c>
      <c r="L19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06" spans="2:12" x14ac:dyDescent="0.65">
      <c r="B1906" s="3">
        <v>35212168006</v>
      </c>
      <c r="C1906" s="3">
        <v>35212168</v>
      </c>
      <c r="D1906" s="3">
        <v>188</v>
      </c>
      <c r="E1906" s="3">
        <v>1809</v>
      </c>
      <c r="F1906" s="3">
        <f>_xlfn.LET(
 _xlpm.DataPoint, _xlfn.XLOOKUP(Table4[[#This Row],[DBUID]],PMD[DBUID],PMD[Indexed_Proximity_To_Groceries],"",0),
 IF(_xlpm.DataPoint = "","",VALUE(_xlpm.DataPoint)))</f>
        <v>1.3457196355800401E-2</v>
      </c>
      <c r="G1906" s="4">
        <f>_xlfn.LET(
 _xlpm.DataPoint, _xlfn.XLOOKUP(Table4[[#This Row],[DAUID]],Census[ALT_GEO_CODE],Census[Percent_Of_Income_From_Goverment_Transfers],"",0),
 IF(_xlpm.DataPoint = "","",VALUE(_xlpm.DataPoint)))</f>
        <v>14.6</v>
      </c>
      <c r="H1906" s="4">
        <f>_xlfn.LET(
 _xlpm.DataPoint, _xlfn.XLOOKUP(Table4[[#This Row],[DAUID]],Census[ALT_GEO_CODE],Census[Percent_Renters],"",0),
 IF(_xlpm.DataPoint = "","",VALUE(_xlpm.DataPoint)))</f>
        <v>46.1</v>
      </c>
      <c r="I1906" s="3">
        <f>IFERROR(_xlfn.PERCENTRANK.INC(Table4[Proximity to groceries (PMD)],Table4[[#This Row],[Proximity to groceries (PMD)]]),"")</f>
        <v>0.307</v>
      </c>
      <c r="J1906" s="3">
        <f>IFERROR(_xlfn.PERCENTRANK.INC(Table4[Percentage of income from government transfers (Census)],Table4[[#This Row],[Percentage of income from government transfers (Census)]]),"")</f>
        <v>0.79800000000000004</v>
      </c>
      <c r="K1906" s="3">
        <f>IFERROR(_xlfn.PERCENTRANK.INC(Table4[Percentage of households that are renting (Census)],Table4[[#This Row],[Percentage of households that are renting (Census)]]),"")</f>
        <v>0.93300000000000005</v>
      </c>
      <c r="L19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07" spans="2:12" x14ac:dyDescent="0.65">
      <c r="B1907" s="3">
        <v>35212168007</v>
      </c>
      <c r="C1907" s="3">
        <v>35212168</v>
      </c>
      <c r="D1907" s="3">
        <v>223</v>
      </c>
      <c r="E1907" s="3">
        <v>1809</v>
      </c>
      <c r="F1907" s="3">
        <f>_xlfn.LET(
 _xlpm.DataPoint, _xlfn.XLOOKUP(Table4[[#This Row],[DBUID]],PMD[DBUID],PMD[Indexed_Proximity_To_Groceries],"",0),
 IF(_xlpm.DataPoint = "","",VALUE(_xlpm.DataPoint)))</f>
        <v>5.8777452044553598E-2</v>
      </c>
      <c r="G1907" s="4">
        <f>_xlfn.LET(
 _xlpm.DataPoint, _xlfn.XLOOKUP(Table4[[#This Row],[DAUID]],Census[ALT_GEO_CODE],Census[Percent_Of_Income_From_Goverment_Transfers],"",0),
 IF(_xlpm.DataPoint = "","",VALUE(_xlpm.DataPoint)))</f>
        <v>14.6</v>
      </c>
      <c r="H1907" s="4">
        <f>_xlfn.LET(
 _xlpm.DataPoint, _xlfn.XLOOKUP(Table4[[#This Row],[DAUID]],Census[ALT_GEO_CODE],Census[Percent_Renters],"",0),
 IF(_xlpm.DataPoint = "","",VALUE(_xlpm.DataPoint)))</f>
        <v>46.1</v>
      </c>
      <c r="I1907" s="3">
        <f>IFERROR(_xlfn.PERCENTRANK.INC(Table4[Proximity to groceries (PMD)],Table4[[#This Row],[Proximity to groceries (PMD)]]),"")</f>
        <v>0.85599999999999998</v>
      </c>
      <c r="J1907" s="3">
        <f>IFERROR(_xlfn.PERCENTRANK.INC(Table4[Percentage of income from government transfers (Census)],Table4[[#This Row],[Percentage of income from government transfers (Census)]]),"")</f>
        <v>0.79800000000000004</v>
      </c>
      <c r="K1907" s="3">
        <f>IFERROR(_xlfn.PERCENTRANK.INC(Table4[Percentage of households that are renting (Census)],Table4[[#This Row],[Percentage of households that are renting (Census)]]),"")</f>
        <v>0.93300000000000005</v>
      </c>
      <c r="L19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08" spans="2:12" x14ac:dyDescent="0.65">
      <c r="B1908" s="3">
        <v>35212168008</v>
      </c>
      <c r="C1908" s="3">
        <v>35212168</v>
      </c>
      <c r="D1908" s="3">
        <v>849</v>
      </c>
      <c r="E1908" s="3">
        <v>1809</v>
      </c>
      <c r="F1908" s="3">
        <f>_xlfn.LET(
 _xlpm.DataPoint, _xlfn.XLOOKUP(Table4[[#This Row],[DBUID]],PMD[DBUID],PMD[Indexed_Proximity_To_Groceries],"",0),
 IF(_xlpm.DataPoint = "","",VALUE(_xlpm.DataPoint)))</f>
        <v>4.1287600995141699E-2</v>
      </c>
      <c r="G1908" s="4">
        <f>_xlfn.LET(
 _xlpm.DataPoint, _xlfn.XLOOKUP(Table4[[#This Row],[DAUID]],Census[ALT_GEO_CODE],Census[Percent_Of_Income_From_Goverment_Transfers],"",0),
 IF(_xlpm.DataPoint = "","",VALUE(_xlpm.DataPoint)))</f>
        <v>14.6</v>
      </c>
      <c r="H1908" s="4">
        <f>_xlfn.LET(
 _xlpm.DataPoint, _xlfn.XLOOKUP(Table4[[#This Row],[DAUID]],Census[ALT_GEO_CODE],Census[Percent_Renters],"",0),
 IF(_xlpm.DataPoint = "","",VALUE(_xlpm.DataPoint)))</f>
        <v>46.1</v>
      </c>
      <c r="I1908" s="3">
        <f>IFERROR(_xlfn.PERCENTRANK.INC(Table4[Proximity to groceries (PMD)],Table4[[#This Row],[Proximity to groceries (PMD)]]),"")</f>
        <v>0.73299999999999998</v>
      </c>
      <c r="J1908" s="3">
        <f>IFERROR(_xlfn.PERCENTRANK.INC(Table4[Percentage of income from government transfers (Census)],Table4[[#This Row],[Percentage of income from government transfers (Census)]]),"")</f>
        <v>0.79800000000000004</v>
      </c>
      <c r="K1908" s="3">
        <f>IFERROR(_xlfn.PERCENTRANK.INC(Table4[Percentage of households that are renting (Census)],Table4[[#This Row],[Percentage of households that are renting (Census)]]),"")</f>
        <v>0.93300000000000005</v>
      </c>
      <c r="L190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0.58362237307556697</v>
      </c>
    </row>
    <row r="1909" spans="2:12" x14ac:dyDescent="0.65">
      <c r="B1909" s="3">
        <v>35212168009</v>
      </c>
      <c r="C1909" s="3">
        <v>35212168</v>
      </c>
      <c r="D1909" s="3">
        <v>29</v>
      </c>
      <c r="E1909" s="3">
        <v>1809</v>
      </c>
      <c r="F1909" s="3" t="str">
        <f>_xlfn.LET(
 _xlpm.DataPoint, _xlfn.XLOOKUP(Table4[[#This Row],[DBUID]],PMD[DBUID],PMD[Indexed_Proximity_To_Groceries],"",0),
 IF(_xlpm.DataPoint = "","",VALUE(_xlpm.DataPoint)))</f>
        <v/>
      </c>
      <c r="G1909" s="4">
        <f>_xlfn.LET(
 _xlpm.DataPoint, _xlfn.XLOOKUP(Table4[[#This Row],[DAUID]],Census[ALT_GEO_CODE],Census[Percent_Of_Income_From_Goverment_Transfers],"",0),
 IF(_xlpm.DataPoint = "","",VALUE(_xlpm.DataPoint)))</f>
        <v>14.6</v>
      </c>
      <c r="H1909" s="4">
        <f>_xlfn.LET(
 _xlpm.DataPoint, _xlfn.XLOOKUP(Table4[[#This Row],[DAUID]],Census[ALT_GEO_CODE],Census[Percent_Renters],"",0),
 IF(_xlpm.DataPoint = "","",VALUE(_xlpm.DataPoint)))</f>
        <v>46.1</v>
      </c>
      <c r="I1909" s="3" t="str">
        <f>IFERROR(_xlfn.PERCENTRANK.INC(Table4[Proximity to groceries (PMD)],Table4[[#This Row],[Proximity to groceries (PMD)]]),"")</f>
        <v/>
      </c>
      <c r="J1909" s="3">
        <f>IFERROR(_xlfn.PERCENTRANK.INC(Table4[Percentage of income from government transfers (Census)],Table4[[#This Row],[Percentage of income from government transfers (Census)]]),"")</f>
        <v>0.79800000000000004</v>
      </c>
      <c r="K1909" s="3">
        <f>IFERROR(_xlfn.PERCENTRANK.INC(Table4[Percentage of households that are renting (Census)],Table4[[#This Row],[Percentage of households that are renting (Census)]]),"")</f>
        <v>0.93300000000000005</v>
      </c>
      <c r="L19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10" spans="2:12" x14ac:dyDescent="0.65">
      <c r="B1910" s="3">
        <v>35212169001</v>
      </c>
      <c r="C1910" s="3">
        <v>35212169</v>
      </c>
      <c r="D1910" s="3">
        <v>135</v>
      </c>
      <c r="E1910" s="3">
        <v>2121</v>
      </c>
      <c r="F1910" s="3">
        <f>_xlfn.LET(
 _xlpm.DataPoint, _xlfn.XLOOKUP(Table4[[#This Row],[DBUID]],PMD[DBUID],PMD[Indexed_Proximity_To_Groceries],"",0),
 IF(_xlpm.DataPoint = "","",VALUE(_xlpm.DataPoint)))</f>
        <v>4.2597309058446498E-2</v>
      </c>
      <c r="G1910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10" s="4">
        <f>_xlfn.LET(
 _xlpm.DataPoint, _xlfn.XLOOKUP(Table4[[#This Row],[DAUID]],Census[ALT_GEO_CODE],Census[Percent_Renters],"",0),
 IF(_xlpm.DataPoint = "","",VALUE(_xlpm.DataPoint)))</f>
        <v>17.899999999999999</v>
      </c>
      <c r="I1910" s="3">
        <f>IFERROR(_xlfn.PERCENTRANK.INC(Table4[Proximity to groceries (PMD)],Table4[[#This Row],[Proximity to groceries (PMD)]]),"")</f>
        <v>0.74199999999999999</v>
      </c>
      <c r="J1910" s="3">
        <f>IFERROR(_xlfn.PERCENTRANK.INC(Table4[Percentage of income from government transfers (Census)],Table4[[#This Row],[Percentage of income from government transfers (Census)]]),"")</f>
        <v>0.10100000000000001</v>
      </c>
      <c r="K1910" s="3">
        <f>IFERROR(_xlfn.PERCENTRANK.INC(Table4[Percentage of households that are renting (Census)],Table4[[#This Row],[Percentage of households that are renting (Census)]]),"")</f>
        <v>0.65600000000000003</v>
      </c>
      <c r="L19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11" spans="2:12" x14ac:dyDescent="0.65">
      <c r="B1911" s="3">
        <v>35212169002</v>
      </c>
      <c r="C1911" s="3">
        <v>35212169</v>
      </c>
      <c r="D1911" s="3">
        <v>71</v>
      </c>
      <c r="E1911" s="3">
        <v>2121</v>
      </c>
      <c r="F1911" s="3">
        <f>_xlfn.LET(
 _xlpm.DataPoint, _xlfn.XLOOKUP(Table4[[#This Row],[DBUID]],PMD[DBUID],PMD[Indexed_Proximity_To_Groceries],"",0),
 IF(_xlpm.DataPoint = "","",VALUE(_xlpm.DataPoint)))</f>
        <v>4.6185646492643097E-2</v>
      </c>
      <c r="G1911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11" s="4">
        <f>_xlfn.LET(
 _xlpm.DataPoint, _xlfn.XLOOKUP(Table4[[#This Row],[DAUID]],Census[ALT_GEO_CODE],Census[Percent_Renters],"",0),
 IF(_xlpm.DataPoint = "","",VALUE(_xlpm.DataPoint)))</f>
        <v>17.899999999999999</v>
      </c>
      <c r="I1911" s="3">
        <f>IFERROR(_xlfn.PERCENTRANK.INC(Table4[Proximity to groceries (PMD)],Table4[[#This Row],[Proximity to groceries (PMD)]]),"")</f>
        <v>0.77</v>
      </c>
      <c r="J1911" s="3">
        <f>IFERROR(_xlfn.PERCENTRANK.INC(Table4[Percentage of income from government transfers (Census)],Table4[[#This Row],[Percentage of income from government transfers (Census)]]),"")</f>
        <v>0.10100000000000001</v>
      </c>
      <c r="K1911" s="3">
        <f>IFERROR(_xlfn.PERCENTRANK.INC(Table4[Percentage of households that are renting (Census)],Table4[[#This Row],[Percentage of households that are renting (Census)]]),"")</f>
        <v>0.65600000000000003</v>
      </c>
      <c r="L19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12" spans="2:12" x14ac:dyDescent="0.65">
      <c r="B1912" s="3">
        <v>35212169003</v>
      </c>
      <c r="C1912" s="3">
        <v>35212169</v>
      </c>
      <c r="D1912" s="3">
        <v>234</v>
      </c>
      <c r="E1912" s="3">
        <v>2121</v>
      </c>
      <c r="F1912" s="3">
        <f>_xlfn.LET(
 _xlpm.DataPoint, _xlfn.XLOOKUP(Table4[[#This Row],[DBUID]],PMD[DBUID],PMD[Indexed_Proximity_To_Groceries],"",0),
 IF(_xlpm.DataPoint = "","",VALUE(_xlpm.DataPoint)))</f>
        <v>1.0899268626990701E-2</v>
      </c>
      <c r="G1912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12" s="4">
        <f>_xlfn.LET(
 _xlpm.DataPoint, _xlfn.XLOOKUP(Table4[[#This Row],[DAUID]],Census[ALT_GEO_CODE],Census[Percent_Renters],"",0),
 IF(_xlpm.DataPoint = "","",VALUE(_xlpm.DataPoint)))</f>
        <v>17.899999999999999</v>
      </c>
      <c r="I1912" s="3">
        <f>IFERROR(_xlfn.PERCENTRANK.INC(Table4[Proximity to groceries (PMD)],Table4[[#This Row],[Proximity to groceries (PMD)]]),"")</f>
        <v>0.252</v>
      </c>
      <c r="J1912" s="3">
        <f>IFERROR(_xlfn.PERCENTRANK.INC(Table4[Percentage of income from government transfers (Census)],Table4[[#This Row],[Percentage of income from government transfers (Census)]]),"")</f>
        <v>0.10100000000000001</v>
      </c>
      <c r="K1912" s="3">
        <f>IFERROR(_xlfn.PERCENTRANK.INC(Table4[Percentage of households that are renting (Census)],Table4[[#This Row],[Percentage of households that are renting (Census)]]),"")</f>
        <v>0.65600000000000003</v>
      </c>
      <c r="L19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13" spans="2:12" x14ac:dyDescent="0.65">
      <c r="B1913" s="3">
        <v>35212169004</v>
      </c>
      <c r="C1913" s="3">
        <v>35212169</v>
      </c>
      <c r="D1913" s="3">
        <v>159</v>
      </c>
      <c r="E1913" s="3">
        <v>2121</v>
      </c>
      <c r="F1913" s="3">
        <f>_xlfn.LET(
 _xlpm.DataPoint, _xlfn.XLOOKUP(Table4[[#This Row],[DBUID]],PMD[DBUID],PMD[Indexed_Proximity_To_Groceries],"",0),
 IF(_xlpm.DataPoint = "","",VALUE(_xlpm.DataPoint)))</f>
        <v>1.13303242210273E-2</v>
      </c>
      <c r="G1913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13" s="4">
        <f>_xlfn.LET(
 _xlpm.DataPoint, _xlfn.XLOOKUP(Table4[[#This Row],[DAUID]],Census[ALT_GEO_CODE],Census[Percent_Renters],"",0),
 IF(_xlpm.DataPoint = "","",VALUE(_xlpm.DataPoint)))</f>
        <v>17.899999999999999</v>
      </c>
      <c r="I1913" s="3">
        <f>IFERROR(_xlfn.PERCENTRANK.INC(Table4[Proximity to groceries (PMD)],Table4[[#This Row],[Proximity to groceries (PMD)]]),"")</f>
        <v>0.26100000000000001</v>
      </c>
      <c r="J1913" s="3">
        <f>IFERROR(_xlfn.PERCENTRANK.INC(Table4[Percentage of income from government transfers (Census)],Table4[[#This Row],[Percentage of income from government transfers (Census)]]),"")</f>
        <v>0.10100000000000001</v>
      </c>
      <c r="K1913" s="3">
        <f>IFERROR(_xlfn.PERCENTRANK.INC(Table4[Percentage of households that are renting (Census)],Table4[[#This Row],[Percentage of households that are renting (Census)]]),"")</f>
        <v>0.65600000000000003</v>
      </c>
      <c r="L19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14" spans="2:12" x14ac:dyDescent="0.65">
      <c r="B1914" s="3">
        <v>35212169005</v>
      </c>
      <c r="C1914" s="3">
        <v>35212169</v>
      </c>
      <c r="D1914" s="3">
        <v>93</v>
      </c>
      <c r="E1914" s="3">
        <v>2121</v>
      </c>
      <c r="F1914" s="3">
        <f>_xlfn.LET(
 _xlpm.DataPoint, _xlfn.XLOOKUP(Table4[[#This Row],[DBUID]],PMD[DBUID],PMD[Indexed_Proximity_To_Groceries],"",0),
 IF(_xlpm.DataPoint = "","",VALUE(_xlpm.DataPoint)))</f>
        <v>3.3717873689949503E-2</v>
      </c>
      <c r="G1914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14" s="4">
        <f>_xlfn.LET(
 _xlpm.DataPoint, _xlfn.XLOOKUP(Table4[[#This Row],[DAUID]],Census[ALT_GEO_CODE],Census[Percent_Renters],"",0),
 IF(_xlpm.DataPoint = "","",VALUE(_xlpm.DataPoint)))</f>
        <v>17.899999999999999</v>
      </c>
      <c r="I1914" s="3">
        <f>IFERROR(_xlfn.PERCENTRANK.INC(Table4[Proximity to groceries (PMD)],Table4[[#This Row],[Proximity to groceries (PMD)]]),"")</f>
        <v>0.64600000000000002</v>
      </c>
      <c r="J1914" s="3">
        <f>IFERROR(_xlfn.PERCENTRANK.INC(Table4[Percentage of income from government transfers (Census)],Table4[[#This Row],[Percentage of income from government transfers (Census)]]),"")</f>
        <v>0.10100000000000001</v>
      </c>
      <c r="K1914" s="3">
        <f>IFERROR(_xlfn.PERCENTRANK.INC(Table4[Percentage of households that are renting (Census)],Table4[[#This Row],[Percentage of households that are renting (Census)]]),"")</f>
        <v>0.65600000000000003</v>
      </c>
      <c r="L19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15" spans="2:12" x14ac:dyDescent="0.65">
      <c r="B1915" s="3">
        <v>35212169006</v>
      </c>
      <c r="C1915" s="3">
        <v>35212169</v>
      </c>
      <c r="D1915" s="3">
        <v>57</v>
      </c>
      <c r="E1915" s="3">
        <v>2121</v>
      </c>
      <c r="F1915" s="3">
        <f>_xlfn.LET(
 _xlpm.DataPoint, _xlfn.XLOOKUP(Table4[[#This Row],[DBUID]],PMD[DBUID],PMD[Indexed_Proximity_To_Groceries],"",0),
 IF(_xlpm.DataPoint = "","",VALUE(_xlpm.DataPoint)))</f>
        <v>4.7207009069933997E-2</v>
      </c>
      <c r="G1915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15" s="4">
        <f>_xlfn.LET(
 _xlpm.DataPoint, _xlfn.XLOOKUP(Table4[[#This Row],[DAUID]],Census[ALT_GEO_CODE],Census[Percent_Renters],"",0),
 IF(_xlpm.DataPoint = "","",VALUE(_xlpm.DataPoint)))</f>
        <v>17.899999999999999</v>
      </c>
      <c r="I1915" s="3">
        <f>IFERROR(_xlfn.PERCENTRANK.INC(Table4[Proximity to groceries (PMD)],Table4[[#This Row],[Proximity to groceries (PMD)]]),"")</f>
        <v>0.77900000000000003</v>
      </c>
      <c r="J1915" s="3">
        <f>IFERROR(_xlfn.PERCENTRANK.INC(Table4[Percentage of income from government transfers (Census)],Table4[[#This Row],[Percentage of income from government transfers (Census)]]),"")</f>
        <v>0.10100000000000001</v>
      </c>
      <c r="K1915" s="3">
        <f>IFERROR(_xlfn.PERCENTRANK.INC(Table4[Percentage of households that are renting (Census)],Table4[[#This Row],[Percentage of households that are renting (Census)]]),"")</f>
        <v>0.65600000000000003</v>
      </c>
      <c r="L19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16" spans="2:12" x14ac:dyDescent="0.65">
      <c r="B1916" s="3">
        <v>35212169008</v>
      </c>
      <c r="C1916" s="3">
        <v>35212169</v>
      </c>
      <c r="D1916" s="3">
        <v>39</v>
      </c>
      <c r="E1916" s="3">
        <v>2121</v>
      </c>
      <c r="F1916" s="3">
        <f>_xlfn.LET(
 _xlpm.DataPoint, _xlfn.XLOOKUP(Table4[[#This Row],[DBUID]],PMD[DBUID],PMD[Indexed_Proximity_To_Groceries],"",0),
 IF(_xlpm.DataPoint = "","",VALUE(_xlpm.DataPoint)))</f>
        <v>4.4741732878293097E-2</v>
      </c>
      <c r="G1916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16" s="4">
        <f>_xlfn.LET(
 _xlpm.DataPoint, _xlfn.XLOOKUP(Table4[[#This Row],[DAUID]],Census[ALT_GEO_CODE],Census[Percent_Renters],"",0),
 IF(_xlpm.DataPoint = "","",VALUE(_xlpm.DataPoint)))</f>
        <v>17.899999999999999</v>
      </c>
      <c r="I1916" s="3">
        <f>IFERROR(_xlfn.PERCENTRANK.INC(Table4[Proximity to groceries (PMD)],Table4[[#This Row],[Proximity to groceries (PMD)]]),"")</f>
        <v>0.75600000000000001</v>
      </c>
      <c r="J1916" s="3">
        <f>IFERROR(_xlfn.PERCENTRANK.INC(Table4[Percentage of income from government transfers (Census)],Table4[[#This Row],[Percentage of income from government transfers (Census)]]),"")</f>
        <v>0.10100000000000001</v>
      </c>
      <c r="K1916" s="3">
        <f>IFERROR(_xlfn.PERCENTRANK.INC(Table4[Percentage of households that are renting (Census)],Table4[[#This Row],[Percentage of households that are renting (Census)]]),"")</f>
        <v>0.65600000000000003</v>
      </c>
      <c r="L19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17" spans="2:12" x14ac:dyDescent="0.65">
      <c r="B1917" s="3">
        <v>35212169009</v>
      </c>
      <c r="C1917" s="3">
        <v>35212169</v>
      </c>
      <c r="D1917" s="3">
        <v>69</v>
      </c>
      <c r="E1917" s="3">
        <v>2121</v>
      </c>
      <c r="F1917" s="3">
        <f>_xlfn.LET(
 _xlpm.DataPoint, _xlfn.XLOOKUP(Table4[[#This Row],[DBUID]],PMD[DBUID],PMD[Indexed_Proximity_To_Groceries],"",0),
 IF(_xlpm.DataPoint = "","",VALUE(_xlpm.DataPoint)))</f>
        <v>4.21333027423898E-2</v>
      </c>
      <c r="G1917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17" s="4">
        <f>_xlfn.LET(
 _xlpm.DataPoint, _xlfn.XLOOKUP(Table4[[#This Row],[DAUID]],Census[ALT_GEO_CODE],Census[Percent_Renters],"",0),
 IF(_xlpm.DataPoint = "","",VALUE(_xlpm.DataPoint)))</f>
        <v>17.899999999999999</v>
      </c>
      <c r="I1917" s="3">
        <f>IFERROR(_xlfn.PERCENTRANK.INC(Table4[Proximity to groceries (PMD)],Table4[[#This Row],[Proximity to groceries (PMD)]]),"")</f>
        <v>0.74099999999999999</v>
      </c>
      <c r="J1917" s="3">
        <f>IFERROR(_xlfn.PERCENTRANK.INC(Table4[Percentage of income from government transfers (Census)],Table4[[#This Row],[Percentage of income from government transfers (Census)]]),"")</f>
        <v>0.10100000000000001</v>
      </c>
      <c r="K1917" s="3">
        <f>IFERROR(_xlfn.PERCENTRANK.INC(Table4[Percentage of households that are renting (Census)],Table4[[#This Row],[Percentage of households that are renting (Census)]]),"")</f>
        <v>0.65600000000000003</v>
      </c>
      <c r="L19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18" spans="2:12" x14ac:dyDescent="0.65">
      <c r="B1918" s="3">
        <v>35212169011</v>
      </c>
      <c r="C1918" s="3">
        <v>35212169</v>
      </c>
      <c r="D1918" s="3">
        <v>158</v>
      </c>
      <c r="E1918" s="3">
        <v>2121</v>
      </c>
      <c r="F1918" s="3">
        <f>_xlfn.LET(
 _xlpm.DataPoint, _xlfn.XLOOKUP(Table4[[#This Row],[DBUID]],PMD[DBUID],PMD[Indexed_Proximity_To_Groceries],"",0),
 IF(_xlpm.DataPoint = "","",VALUE(_xlpm.DataPoint)))</f>
        <v>4.2038857089687701E-2</v>
      </c>
      <c r="G1918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18" s="4">
        <f>_xlfn.LET(
 _xlpm.DataPoint, _xlfn.XLOOKUP(Table4[[#This Row],[DAUID]],Census[ALT_GEO_CODE],Census[Percent_Renters],"",0),
 IF(_xlpm.DataPoint = "","",VALUE(_xlpm.DataPoint)))</f>
        <v>17.899999999999999</v>
      </c>
      <c r="I1918" s="3">
        <f>IFERROR(_xlfn.PERCENTRANK.INC(Table4[Proximity to groceries (PMD)],Table4[[#This Row],[Proximity to groceries (PMD)]]),"")</f>
        <v>0.73899999999999999</v>
      </c>
      <c r="J1918" s="3">
        <f>IFERROR(_xlfn.PERCENTRANK.INC(Table4[Percentage of income from government transfers (Census)],Table4[[#This Row],[Percentage of income from government transfers (Census)]]),"")</f>
        <v>0.10100000000000001</v>
      </c>
      <c r="K1918" s="3">
        <f>IFERROR(_xlfn.PERCENTRANK.INC(Table4[Percentage of households that are renting (Census)],Table4[[#This Row],[Percentage of households that are renting (Census)]]),"")</f>
        <v>0.65600000000000003</v>
      </c>
      <c r="L19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19" spans="2:12" x14ac:dyDescent="0.65">
      <c r="B1919" s="3">
        <v>35212169012</v>
      </c>
      <c r="C1919" s="3">
        <v>35212169</v>
      </c>
      <c r="D1919" s="3">
        <v>136</v>
      </c>
      <c r="E1919" s="3">
        <v>2121</v>
      </c>
      <c r="F1919" s="3">
        <f>_xlfn.LET(
 _xlpm.DataPoint, _xlfn.XLOOKUP(Table4[[#This Row],[DBUID]],PMD[DBUID],PMD[Indexed_Proximity_To_Groceries],"",0),
 IF(_xlpm.DataPoint = "","",VALUE(_xlpm.DataPoint)))</f>
        <v>4.1734694366810897E-2</v>
      </c>
      <c r="G1919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19" s="4">
        <f>_xlfn.LET(
 _xlpm.DataPoint, _xlfn.XLOOKUP(Table4[[#This Row],[DAUID]],Census[ALT_GEO_CODE],Census[Percent_Renters],"",0),
 IF(_xlpm.DataPoint = "","",VALUE(_xlpm.DataPoint)))</f>
        <v>17.899999999999999</v>
      </c>
      <c r="I1919" s="3">
        <f>IFERROR(_xlfn.PERCENTRANK.INC(Table4[Proximity to groceries (PMD)],Table4[[#This Row],[Proximity to groceries (PMD)]]),"")</f>
        <v>0.73799999999999999</v>
      </c>
      <c r="J1919" s="3">
        <f>IFERROR(_xlfn.PERCENTRANK.INC(Table4[Percentage of income from government transfers (Census)],Table4[[#This Row],[Percentage of income from government transfers (Census)]]),"")</f>
        <v>0.10100000000000001</v>
      </c>
      <c r="K1919" s="3">
        <f>IFERROR(_xlfn.PERCENTRANK.INC(Table4[Percentage of households that are renting (Census)],Table4[[#This Row],[Percentage of households that are renting (Census)]]),"")</f>
        <v>0.65600000000000003</v>
      </c>
      <c r="L19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20" spans="2:12" x14ac:dyDescent="0.65">
      <c r="B1920" s="3">
        <v>35212169013</v>
      </c>
      <c r="C1920" s="3">
        <v>35212169</v>
      </c>
      <c r="D1920" s="3">
        <v>131</v>
      </c>
      <c r="E1920" s="3">
        <v>2121</v>
      </c>
      <c r="F1920" s="3">
        <f>_xlfn.LET(
 _xlpm.DataPoint, _xlfn.XLOOKUP(Table4[[#This Row],[DBUID]],PMD[DBUID],PMD[Indexed_Proximity_To_Groceries],"",0),
 IF(_xlpm.DataPoint = "","",VALUE(_xlpm.DataPoint)))</f>
        <v>3.7671674726921102E-2</v>
      </c>
      <c r="G1920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20" s="4">
        <f>_xlfn.LET(
 _xlpm.DataPoint, _xlfn.XLOOKUP(Table4[[#This Row],[DAUID]],Census[ALT_GEO_CODE],Census[Percent_Renters],"",0),
 IF(_xlpm.DataPoint = "","",VALUE(_xlpm.DataPoint)))</f>
        <v>17.899999999999999</v>
      </c>
      <c r="I1920" s="3">
        <f>IFERROR(_xlfn.PERCENTRANK.INC(Table4[Proximity to groceries (PMD)],Table4[[#This Row],[Proximity to groceries (PMD)]]),"")</f>
        <v>0.69</v>
      </c>
      <c r="J1920" s="3">
        <f>IFERROR(_xlfn.PERCENTRANK.INC(Table4[Percentage of income from government transfers (Census)],Table4[[#This Row],[Percentage of income from government transfers (Census)]]),"")</f>
        <v>0.10100000000000001</v>
      </c>
      <c r="K1920" s="3">
        <f>IFERROR(_xlfn.PERCENTRANK.INC(Table4[Percentage of households that are renting (Census)],Table4[[#This Row],[Percentage of households that are renting (Census)]]),"")</f>
        <v>0.65600000000000003</v>
      </c>
      <c r="L19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21" spans="2:12" x14ac:dyDescent="0.65">
      <c r="B1921" s="3">
        <v>35212169014</v>
      </c>
      <c r="C1921" s="3">
        <v>35212169</v>
      </c>
      <c r="D1921" s="3">
        <v>67</v>
      </c>
      <c r="E1921" s="3">
        <v>2121</v>
      </c>
      <c r="F1921" s="3">
        <f>_xlfn.LET(
 _xlpm.DataPoint, _xlfn.XLOOKUP(Table4[[#This Row],[DBUID]],PMD[DBUID],PMD[Indexed_Proximity_To_Groceries],"",0),
 IF(_xlpm.DataPoint = "","",VALUE(_xlpm.DataPoint)))</f>
        <v>4.23300343591895E-2</v>
      </c>
      <c r="G1921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21" s="4">
        <f>_xlfn.LET(
 _xlpm.DataPoint, _xlfn.XLOOKUP(Table4[[#This Row],[DAUID]],Census[ALT_GEO_CODE],Census[Percent_Renters],"",0),
 IF(_xlpm.DataPoint = "","",VALUE(_xlpm.DataPoint)))</f>
        <v>17.899999999999999</v>
      </c>
      <c r="I1921" s="3">
        <f>IFERROR(_xlfn.PERCENTRANK.INC(Table4[Proximity to groceries (PMD)],Table4[[#This Row],[Proximity to groceries (PMD)]]),"")</f>
        <v>0.74199999999999999</v>
      </c>
      <c r="J1921" s="3">
        <f>IFERROR(_xlfn.PERCENTRANK.INC(Table4[Percentage of income from government transfers (Census)],Table4[[#This Row],[Percentage of income from government transfers (Census)]]),"")</f>
        <v>0.10100000000000001</v>
      </c>
      <c r="K1921" s="3">
        <f>IFERROR(_xlfn.PERCENTRANK.INC(Table4[Percentage of households that are renting (Census)],Table4[[#This Row],[Percentage of households that are renting (Census)]]),"")</f>
        <v>0.65600000000000003</v>
      </c>
      <c r="L19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22" spans="2:12" x14ac:dyDescent="0.65">
      <c r="B1922" s="3">
        <v>35212169015</v>
      </c>
      <c r="C1922" s="3">
        <v>35212169</v>
      </c>
      <c r="D1922" s="3">
        <v>39</v>
      </c>
      <c r="E1922" s="3">
        <v>2121</v>
      </c>
      <c r="F1922" s="3">
        <f>_xlfn.LET(
 _xlpm.DataPoint, _xlfn.XLOOKUP(Table4[[#This Row],[DBUID]],PMD[DBUID],PMD[Indexed_Proximity_To_Groceries],"",0),
 IF(_xlpm.DataPoint = "","",VALUE(_xlpm.DataPoint)))</f>
        <v>1.68002062133507E-2</v>
      </c>
      <c r="G1922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22" s="4">
        <f>_xlfn.LET(
 _xlpm.DataPoint, _xlfn.XLOOKUP(Table4[[#This Row],[DAUID]],Census[ALT_GEO_CODE],Census[Percent_Renters],"",0),
 IF(_xlpm.DataPoint = "","",VALUE(_xlpm.DataPoint)))</f>
        <v>17.899999999999999</v>
      </c>
      <c r="I1922" s="3">
        <f>IFERROR(_xlfn.PERCENTRANK.INC(Table4[Proximity to groceries (PMD)],Table4[[#This Row],[Proximity to groceries (PMD)]]),"")</f>
        <v>0.38300000000000001</v>
      </c>
      <c r="J1922" s="3">
        <f>IFERROR(_xlfn.PERCENTRANK.INC(Table4[Percentage of income from government transfers (Census)],Table4[[#This Row],[Percentage of income from government transfers (Census)]]),"")</f>
        <v>0.10100000000000001</v>
      </c>
      <c r="K1922" s="3">
        <f>IFERROR(_xlfn.PERCENTRANK.INC(Table4[Percentage of households that are renting (Census)],Table4[[#This Row],[Percentage of households that are renting (Census)]]),"")</f>
        <v>0.65600000000000003</v>
      </c>
      <c r="L19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23" spans="2:12" x14ac:dyDescent="0.65">
      <c r="B1923" s="3">
        <v>35212169016</v>
      </c>
      <c r="C1923" s="3">
        <v>35212169</v>
      </c>
      <c r="D1923" s="3">
        <v>733</v>
      </c>
      <c r="E1923" s="3">
        <v>2121</v>
      </c>
      <c r="F1923" s="3">
        <f>_xlfn.LET(
 _xlpm.DataPoint, _xlfn.XLOOKUP(Table4[[#This Row],[DBUID]],PMD[DBUID],PMD[Indexed_Proximity_To_Groceries],"",0),
 IF(_xlpm.DataPoint = "","",VALUE(_xlpm.DataPoint)))</f>
        <v>1.13303242210273E-2</v>
      </c>
      <c r="G1923" s="4">
        <f>_xlfn.LET(
 _xlpm.DataPoint, _xlfn.XLOOKUP(Table4[[#This Row],[DAUID]],Census[ALT_GEO_CODE],Census[Percent_Of_Income_From_Goverment_Transfers],"",0),
 IF(_xlpm.DataPoint = "","",VALUE(_xlpm.DataPoint)))</f>
        <v>8.1999999999999993</v>
      </c>
      <c r="H1923" s="4">
        <f>_xlfn.LET(
 _xlpm.DataPoint, _xlfn.XLOOKUP(Table4[[#This Row],[DAUID]],Census[ALT_GEO_CODE],Census[Percent_Renters],"",0),
 IF(_xlpm.DataPoint = "","",VALUE(_xlpm.DataPoint)))</f>
        <v>17.899999999999999</v>
      </c>
      <c r="I1923" s="3">
        <f>IFERROR(_xlfn.PERCENTRANK.INC(Table4[Proximity to groceries (PMD)],Table4[[#This Row],[Proximity to groceries (PMD)]]),"")</f>
        <v>0.26100000000000001</v>
      </c>
      <c r="J1923" s="3">
        <f>IFERROR(_xlfn.PERCENTRANK.INC(Table4[Percentage of income from government transfers (Census)],Table4[[#This Row],[Percentage of income from government transfers (Census)]]),"")</f>
        <v>0.10100000000000001</v>
      </c>
      <c r="K1923" s="3">
        <f>IFERROR(_xlfn.PERCENTRANK.INC(Table4[Percentage of households that are renting (Census)],Table4[[#This Row],[Percentage of households that are renting (Census)]]),"")</f>
        <v>0.65600000000000003</v>
      </c>
      <c r="L192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0.36583890110172035</v>
      </c>
    </row>
    <row r="1924" spans="2:12" x14ac:dyDescent="0.65">
      <c r="B1924" s="3">
        <v>35212170001</v>
      </c>
      <c r="C1924" s="3">
        <v>35212170</v>
      </c>
      <c r="D1924" s="3">
        <v>62</v>
      </c>
      <c r="E1924" s="3">
        <v>4736</v>
      </c>
      <c r="F1924" s="3">
        <f>_xlfn.LET(
 _xlpm.DataPoint, _xlfn.XLOOKUP(Table4[[#This Row],[DBUID]],PMD[DBUID],PMD[Indexed_Proximity_To_Groceries],"",0),
 IF(_xlpm.DataPoint = "","",VALUE(_xlpm.DataPoint)))</f>
        <v>1.7364494861741499E-2</v>
      </c>
      <c r="G1924" s="4">
        <f>_xlfn.LET(
 _xlpm.DataPoint, _xlfn.XLOOKUP(Table4[[#This Row],[DAUID]],Census[ALT_GEO_CODE],Census[Percent_Of_Income_From_Goverment_Transfers],"",0),
 IF(_xlpm.DataPoint = "","",VALUE(_xlpm.DataPoint)))</f>
        <v>6.8</v>
      </c>
      <c r="H1924" s="4">
        <f>_xlfn.LET(
 _xlpm.DataPoint, _xlfn.XLOOKUP(Table4[[#This Row],[DAUID]],Census[ALT_GEO_CODE],Census[Percent_Renters],"",0),
 IF(_xlpm.DataPoint = "","",VALUE(_xlpm.DataPoint)))</f>
        <v>16.899999999999999</v>
      </c>
      <c r="I1924" s="3">
        <f>IFERROR(_xlfn.PERCENTRANK.INC(Table4[Proximity to groceries (PMD)],Table4[[#This Row],[Proximity to groceries (PMD)]]),"")</f>
        <v>0.39800000000000002</v>
      </c>
      <c r="J1924" s="3">
        <f>IFERROR(_xlfn.PERCENTRANK.INC(Table4[Percentage of income from government transfers (Census)],Table4[[#This Row],[Percentage of income from government transfers (Census)]]),"")</f>
        <v>1.2E-2</v>
      </c>
      <c r="K1924" s="3">
        <f>IFERROR(_xlfn.PERCENTRANK.INC(Table4[Percentage of households that are renting (Census)],Table4[[#This Row],[Percentage of households that are renting (Census)]]),"")</f>
        <v>0.623</v>
      </c>
      <c r="L19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25" spans="2:12" x14ac:dyDescent="0.65">
      <c r="B1925" s="3">
        <v>35212170002</v>
      </c>
      <c r="C1925" s="3">
        <v>35212170</v>
      </c>
      <c r="D1925" s="3">
        <v>0</v>
      </c>
      <c r="E1925" s="3">
        <v>4736</v>
      </c>
      <c r="F1925" s="3" t="str">
        <f>_xlfn.LET(
 _xlpm.DataPoint, _xlfn.XLOOKUP(Table4[[#This Row],[DBUID]],PMD[DBUID],PMD[Indexed_Proximity_To_Groceries],"",0),
 IF(_xlpm.DataPoint = "","",VALUE(_xlpm.DataPoint)))</f>
        <v/>
      </c>
      <c r="G1925" s="4">
        <f>_xlfn.LET(
 _xlpm.DataPoint, _xlfn.XLOOKUP(Table4[[#This Row],[DAUID]],Census[ALT_GEO_CODE],Census[Percent_Of_Income_From_Goverment_Transfers],"",0),
 IF(_xlpm.DataPoint = "","",VALUE(_xlpm.DataPoint)))</f>
        <v>6.8</v>
      </c>
      <c r="H1925" s="4">
        <f>_xlfn.LET(
 _xlpm.DataPoint, _xlfn.XLOOKUP(Table4[[#This Row],[DAUID]],Census[ALT_GEO_CODE],Census[Percent_Renters],"",0),
 IF(_xlpm.DataPoint = "","",VALUE(_xlpm.DataPoint)))</f>
        <v>16.899999999999999</v>
      </c>
      <c r="I1925" s="3" t="str">
        <f>IFERROR(_xlfn.PERCENTRANK.INC(Table4[Proximity to groceries (PMD)],Table4[[#This Row],[Proximity to groceries (PMD)]]),"")</f>
        <v/>
      </c>
      <c r="J1925" s="3">
        <f>IFERROR(_xlfn.PERCENTRANK.INC(Table4[Percentage of income from government transfers (Census)],Table4[[#This Row],[Percentage of income from government transfers (Census)]]),"")</f>
        <v>1.2E-2</v>
      </c>
      <c r="K1925" s="3">
        <f>IFERROR(_xlfn.PERCENTRANK.INC(Table4[Percentage of households that are renting (Census)],Table4[[#This Row],[Percentage of households that are renting (Census)]]),"")</f>
        <v>0.623</v>
      </c>
      <c r="L19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26" spans="2:12" x14ac:dyDescent="0.65">
      <c r="B1926" s="3">
        <v>35212170003</v>
      </c>
      <c r="C1926" s="3">
        <v>35212170</v>
      </c>
      <c r="D1926" s="3">
        <v>83</v>
      </c>
      <c r="E1926" s="3">
        <v>4736</v>
      </c>
      <c r="F1926" s="3">
        <f>_xlfn.LET(
 _xlpm.DataPoint, _xlfn.XLOOKUP(Table4[[#This Row],[DBUID]],PMD[DBUID],PMD[Indexed_Proximity_To_Groceries],"",0),
 IF(_xlpm.DataPoint = "","",VALUE(_xlpm.DataPoint)))</f>
        <v>1.7494809475264401E-2</v>
      </c>
      <c r="G1926" s="4">
        <f>_xlfn.LET(
 _xlpm.DataPoint, _xlfn.XLOOKUP(Table4[[#This Row],[DAUID]],Census[ALT_GEO_CODE],Census[Percent_Of_Income_From_Goverment_Transfers],"",0),
 IF(_xlpm.DataPoint = "","",VALUE(_xlpm.DataPoint)))</f>
        <v>6.8</v>
      </c>
      <c r="H1926" s="4">
        <f>_xlfn.LET(
 _xlpm.DataPoint, _xlfn.XLOOKUP(Table4[[#This Row],[DAUID]],Census[ALT_GEO_CODE],Census[Percent_Renters],"",0),
 IF(_xlpm.DataPoint = "","",VALUE(_xlpm.DataPoint)))</f>
        <v>16.899999999999999</v>
      </c>
      <c r="I1926" s="3">
        <f>IFERROR(_xlfn.PERCENTRANK.INC(Table4[Proximity to groceries (PMD)],Table4[[#This Row],[Proximity to groceries (PMD)]]),"")</f>
        <v>0.40100000000000002</v>
      </c>
      <c r="J1926" s="3">
        <f>IFERROR(_xlfn.PERCENTRANK.INC(Table4[Percentage of income from government transfers (Census)],Table4[[#This Row],[Percentage of income from government transfers (Census)]]),"")</f>
        <v>1.2E-2</v>
      </c>
      <c r="K1926" s="3">
        <f>IFERROR(_xlfn.PERCENTRANK.INC(Table4[Percentage of households that are renting (Census)],Table4[[#This Row],[Percentage of households that are renting (Census)]]),"")</f>
        <v>0.623</v>
      </c>
      <c r="L19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27" spans="2:12" x14ac:dyDescent="0.65">
      <c r="B1927" s="3">
        <v>35212170004</v>
      </c>
      <c r="C1927" s="3">
        <v>35212170</v>
      </c>
      <c r="D1927" s="3">
        <v>64</v>
      </c>
      <c r="E1927" s="3">
        <v>4736</v>
      </c>
      <c r="F1927" s="3">
        <f>_xlfn.LET(
 _xlpm.DataPoint, _xlfn.XLOOKUP(Table4[[#This Row],[DBUID]],PMD[DBUID],PMD[Indexed_Proximity_To_Groceries],"",0),
 IF(_xlpm.DataPoint = "","",VALUE(_xlpm.DataPoint)))</f>
        <v>2.71905360055298E-2</v>
      </c>
      <c r="G1927" s="4">
        <f>_xlfn.LET(
 _xlpm.DataPoint, _xlfn.XLOOKUP(Table4[[#This Row],[DAUID]],Census[ALT_GEO_CODE],Census[Percent_Of_Income_From_Goverment_Transfers],"",0),
 IF(_xlpm.DataPoint = "","",VALUE(_xlpm.DataPoint)))</f>
        <v>6.8</v>
      </c>
      <c r="H1927" s="4">
        <f>_xlfn.LET(
 _xlpm.DataPoint, _xlfn.XLOOKUP(Table4[[#This Row],[DAUID]],Census[ALT_GEO_CODE],Census[Percent_Renters],"",0),
 IF(_xlpm.DataPoint = "","",VALUE(_xlpm.DataPoint)))</f>
        <v>16.899999999999999</v>
      </c>
      <c r="I1927" s="3">
        <f>IFERROR(_xlfn.PERCENTRANK.INC(Table4[Proximity to groceries (PMD)],Table4[[#This Row],[Proximity to groceries (PMD)]]),"")</f>
        <v>0.56299999999999994</v>
      </c>
      <c r="J1927" s="3">
        <f>IFERROR(_xlfn.PERCENTRANK.INC(Table4[Percentage of income from government transfers (Census)],Table4[[#This Row],[Percentage of income from government transfers (Census)]]),"")</f>
        <v>1.2E-2</v>
      </c>
      <c r="K1927" s="3">
        <f>IFERROR(_xlfn.PERCENTRANK.INC(Table4[Percentage of households that are renting (Census)],Table4[[#This Row],[Percentage of households that are renting (Census)]]),"")</f>
        <v>0.623</v>
      </c>
      <c r="L19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28" spans="2:12" x14ac:dyDescent="0.65">
      <c r="B1928" s="3">
        <v>35212170005</v>
      </c>
      <c r="C1928" s="3">
        <v>35212170</v>
      </c>
      <c r="D1928" s="3">
        <v>254</v>
      </c>
      <c r="E1928" s="3">
        <v>4736</v>
      </c>
      <c r="F1928" s="3">
        <f>_xlfn.LET(
 _xlpm.DataPoint, _xlfn.XLOOKUP(Table4[[#This Row],[DBUID]],PMD[DBUID],PMD[Indexed_Proximity_To_Groceries],"",0),
 IF(_xlpm.DataPoint = "","",VALUE(_xlpm.DataPoint)))</f>
        <v>5.5554839910366E-3</v>
      </c>
      <c r="G1928" s="4">
        <f>_xlfn.LET(
 _xlpm.DataPoint, _xlfn.XLOOKUP(Table4[[#This Row],[DAUID]],Census[ALT_GEO_CODE],Census[Percent_Of_Income_From_Goverment_Transfers],"",0),
 IF(_xlpm.DataPoint = "","",VALUE(_xlpm.DataPoint)))</f>
        <v>6.8</v>
      </c>
      <c r="H1928" s="4">
        <f>_xlfn.LET(
 _xlpm.DataPoint, _xlfn.XLOOKUP(Table4[[#This Row],[DAUID]],Census[ALT_GEO_CODE],Census[Percent_Renters],"",0),
 IF(_xlpm.DataPoint = "","",VALUE(_xlpm.DataPoint)))</f>
        <v>16.899999999999999</v>
      </c>
      <c r="I1928" s="3">
        <f>IFERROR(_xlfn.PERCENTRANK.INC(Table4[Proximity to groceries (PMD)],Table4[[#This Row],[Proximity to groceries (PMD)]]),"")</f>
        <v>0.113</v>
      </c>
      <c r="J1928" s="3">
        <f>IFERROR(_xlfn.PERCENTRANK.INC(Table4[Percentage of income from government transfers (Census)],Table4[[#This Row],[Percentage of income from government transfers (Census)]]),"")</f>
        <v>1.2E-2</v>
      </c>
      <c r="K1928" s="3">
        <f>IFERROR(_xlfn.PERCENTRANK.INC(Table4[Percentage of households that are renting (Census)],Table4[[#This Row],[Percentage of households that are renting (Census)]]),"")</f>
        <v>0.623</v>
      </c>
      <c r="L19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29" spans="2:12" x14ac:dyDescent="0.65">
      <c r="B1929" s="3">
        <v>35212170006</v>
      </c>
      <c r="C1929" s="3">
        <v>35212170</v>
      </c>
      <c r="D1929" s="3">
        <v>118</v>
      </c>
      <c r="E1929" s="3">
        <v>4736</v>
      </c>
      <c r="F1929" s="3">
        <f>_xlfn.LET(
 _xlpm.DataPoint, _xlfn.XLOOKUP(Table4[[#This Row],[DBUID]],PMD[DBUID],PMD[Indexed_Proximity_To_Groceries],"",0),
 IF(_xlpm.DataPoint = "","",VALUE(_xlpm.DataPoint)))</f>
        <v>1.48566164787663E-2</v>
      </c>
      <c r="G1929" s="4">
        <f>_xlfn.LET(
 _xlpm.DataPoint, _xlfn.XLOOKUP(Table4[[#This Row],[DAUID]],Census[ALT_GEO_CODE],Census[Percent_Of_Income_From_Goverment_Transfers],"",0),
 IF(_xlpm.DataPoint = "","",VALUE(_xlpm.DataPoint)))</f>
        <v>6.8</v>
      </c>
      <c r="H1929" s="4">
        <f>_xlfn.LET(
 _xlpm.DataPoint, _xlfn.XLOOKUP(Table4[[#This Row],[DAUID]],Census[ALT_GEO_CODE],Census[Percent_Renters],"",0),
 IF(_xlpm.DataPoint = "","",VALUE(_xlpm.DataPoint)))</f>
        <v>16.899999999999999</v>
      </c>
      <c r="I1929" s="3">
        <f>IFERROR(_xlfn.PERCENTRANK.INC(Table4[Proximity to groceries (PMD)],Table4[[#This Row],[Proximity to groceries (PMD)]]),"")</f>
        <v>0.33800000000000002</v>
      </c>
      <c r="J1929" s="3">
        <f>IFERROR(_xlfn.PERCENTRANK.INC(Table4[Percentage of income from government transfers (Census)],Table4[[#This Row],[Percentage of income from government transfers (Census)]]),"")</f>
        <v>1.2E-2</v>
      </c>
      <c r="K1929" s="3">
        <f>IFERROR(_xlfn.PERCENTRANK.INC(Table4[Percentage of households that are renting (Census)],Table4[[#This Row],[Percentage of households that are renting (Census)]]),"")</f>
        <v>0.623</v>
      </c>
      <c r="L19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30" spans="2:12" x14ac:dyDescent="0.65">
      <c r="B1930" s="3">
        <v>35212170007</v>
      </c>
      <c r="C1930" s="3">
        <v>35212170</v>
      </c>
      <c r="D1930" s="3">
        <v>87</v>
      </c>
      <c r="E1930" s="3">
        <v>4736</v>
      </c>
      <c r="F1930" s="3">
        <f>_xlfn.LET(
 _xlpm.DataPoint, _xlfn.XLOOKUP(Table4[[#This Row],[DBUID]],PMD[DBUID],PMD[Indexed_Proximity_To_Groceries],"",0),
 IF(_xlpm.DataPoint = "","",VALUE(_xlpm.DataPoint)))</f>
        <v>6.0761669204160004E-3</v>
      </c>
      <c r="G1930" s="4">
        <f>_xlfn.LET(
 _xlpm.DataPoint, _xlfn.XLOOKUP(Table4[[#This Row],[DAUID]],Census[ALT_GEO_CODE],Census[Percent_Of_Income_From_Goverment_Transfers],"",0),
 IF(_xlpm.DataPoint = "","",VALUE(_xlpm.DataPoint)))</f>
        <v>6.8</v>
      </c>
      <c r="H1930" s="4">
        <f>_xlfn.LET(
 _xlpm.DataPoint, _xlfn.XLOOKUP(Table4[[#This Row],[DAUID]],Census[ALT_GEO_CODE],Census[Percent_Renters],"",0),
 IF(_xlpm.DataPoint = "","",VALUE(_xlpm.DataPoint)))</f>
        <v>16.899999999999999</v>
      </c>
      <c r="I1930" s="3">
        <f>IFERROR(_xlfn.PERCENTRANK.INC(Table4[Proximity to groceries (PMD)],Table4[[#This Row],[Proximity to groceries (PMD)]]),"")</f>
        <v>0.127</v>
      </c>
      <c r="J1930" s="3">
        <f>IFERROR(_xlfn.PERCENTRANK.INC(Table4[Percentage of income from government transfers (Census)],Table4[[#This Row],[Percentage of income from government transfers (Census)]]),"")</f>
        <v>1.2E-2</v>
      </c>
      <c r="K1930" s="3">
        <f>IFERROR(_xlfn.PERCENTRANK.INC(Table4[Percentage of households that are renting (Census)],Table4[[#This Row],[Percentage of households that are renting (Census)]]),"")</f>
        <v>0.623</v>
      </c>
      <c r="L19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31" spans="2:12" x14ac:dyDescent="0.65">
      <c r="B1931" s="3">
        <v>35212170008</v>
      </c>
      <c r="C1931" s="3">
        <v>35212170</v>
      </c>
      <c r="D1931" s="3">
        <v>0</v>
      </c>
      <c r="E1931" s="3">
        <v>4736</v>
      </c>
      <c r="F1931" s="3">
        <f>_xlfn.LET(
 _xlpm.DataPoint, _xlfn.XLOOKUP(Table4[[#This Row],[DBUID]],PMD[DBUID],PMD[Indexed_Proximity_To_Groceries],"",0),
 IF(_xlpm.DataPoint = "","",VALUE(_xlpm.DataPoint)))</f>
        <v>1.42480945091094E-2</v>
      </c>
      <c r="G1931" s="4">
        <f>_xlfn.LET(
 _xlpm.DataPoint, _xlfn.XLOOKUP(Table4[[#This Row],[DAUID]],Census[ALT_GEO_CODE],Census[Percent_Of_Income_From_Goverment_Transfers],"",0),
 IF(_xlpm.DataPoint = "","",VALUE(_xlpm.DataPoint)))</f>
        <v>6.8</v>
      </c>
      <c r="H1931" s="4">
        <f>_xlfn.LET(
 _xlpm.DataPoint, _xlfn.XLOOKUP(Table4[[#This Row],[DAUID]],Census[ALT_GEO_CODE],Census[Percent_Renters],"",0),
 IF(_xlpm.DataPoint = "","",VALUE(_xlpm.DataPoint)))</f>
        <v>16.899999999999999</v>
      </c>
      <c r="I1931" s="3">
        <f>IFERROR(_xlfn.PERCENTRANK.INC(Table4[Proximity to groceries (PMD)],Table4[[#This Row],[Proximity to groceries (PMD)]]),"")</f>
        <v>0.32400000000000001</v>
      </c>
      <c r="J1931" s="3">
        <f>IFERROR(_xlfn.PERCENTRANK.INC(Table4[Percentage of income from government transfers (Census)],Table4[[#This Row],[Percentage of income from government transfers (Census)]]),"")</f>
        <v>1.2E-2</v>
      </c>
      <c r="K1931" s="3">
        <f>IFERROR(_xlfn.PERCENTRANK.INC(Table4[Percentage of households that are renting (Census)],Table4[[#This Row],[Percentage of households that are renting (Census)]]),"")</f>
        <v>0.623</v>
      </c>
      <c r="L19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32" spans="2:12" x14ac:dyDescent="0.65">
      <c r="B1932" s="3">
        <v>35212170009</v>
      </c>
      <c r="C1932" s="3">
        <v>35212170</v>
      </c>
      <c r="D1932" s="3">
        <v>136</v>
      </c>
      <c r="E1932" s="3">
        <v>4736</v>
      </c>
      <c r="F1932" s="3">
        <f>_xlfn.LET(
 _xlpm.DataPoint, _xlfn.XLOOKUP(Table4[[#This Row],[DBUID]],PMD[DBUID],PMD[Indexed_Proximity_To_Groceries],"",0),
 IF(_xlpm.DataPoint = "","",VALUE(_xlpm.DataPoint)))</f>
        <v>2.06122442406667E-2</v>
      </c>
      <c r="G1932" s="4">
        <f>_xlfn.LET(
 _xlpm.DataPoint, _xlfn.XLOOKUP(Table4[[#This Row],[DAUID]],Census[ALT_GEO_CODE],Census[Percent_Of_Income_From_Goverment_Transfers],"",0),
 IF(_xlpm.DataPoint = "","",VALUE(_xlpm.DataPoint)))</f>
        <v>6.8</v>
      </c>
      <c r="H1932" s="4">
        <f>_xlfn.LET(
 _xlpm.DataPoint, _xlfn.XLOOKUP(Table4[[#This Row],[DAUID]],Census[ALT_GEO_CODE],Census[Percent_Renters],"",0),
 IF(_xlpm.DataPoint = "","",VALUE(_xlpm.DataPoint)))</f>
        <v>16.899999999999999</v>
      </c>
      <c r="I1932" s="3">
        <f>IFERROR(_xlfn.PERCENTRANK.INC(Table4[Proximity to groceries (PMD)],Table4[[#This Row],[Proximity to groceries (PMD)]]),"")</f>
        <v>0.45600000000000002</v>
      </c>
      <c r="J1932" s="3">
        <f>IFERROR(_xlfn.PERCENTRANK.INC(Table4[Percentage of income from government transfers (Census)],Table4[[#This Row],[Percentage of income from government transfers (Census)]]),"")</f>
        <v>1.2E-2</v>
      </c>
      <c r="K1932" s="3">
        <f>IFERROR(_xlfn.PERCENTRANK.INC(Table4[Percentage of households that are renting (Census)],Table4[[#This Row],[Percentage of households that are renting (Census)]]),"")</f>
        <v>0.623</v>
      </c>
      <c r="L19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33" spans="2:12" x14ac:dyDescent="0.65">
      <c r="B1933" s="3">
        <v>35212170010</v>
      </c>
      <c r="C1933" s="3">
        <v>35212170</v>
      </c>
      <c r="D1933" s="3">
        <v>168</v>
      </c>
      <c r="E1933" s="3">
        <v>4736</v>
      </c>
      <c r="F1933" s="3">
        <f>_xlfn.LET(
 _xlpm.DataPoint, _xlfn.XLOOKUP(Table4[[#This Row],[DBUID]],PMD[DBUID],PMD[Indexed_Proximity_To_Groceries],"",0),
 IF(_xlpm.DataPoint = "","",VALUE(_xlpm.DataPoint)))</f>
        <v>1.9748680244869699E-2</v>
      </c>
      <c r="G1933" s="4">
        <f>_xlfn.LET(
 _xlpm.DataPoint, _xlfn.XLOOKUP(Table4[[#This Row],[DAUID]],Census[ALT_GEO_CODE],Census[Percent_Of_Income_From_Goverment_Transfers],"",0),
 IF(_xlpm.DataPoint = "","",VALUE(_xlpm.DataPoint)))</f>
        <v>6.8</v>
      </c>
      <c r="H1933" s="4">
        <f>_xlfn.LET(
 _xlpm.DataPoint, _xlfn.XLOOKUP(Table4[[#This Row],[DAUID]],Census[ALT_GEO_CODE],Census[Percent_Renters],"",0),
 IF(_xlpm.DataPoint = "","",VALUE(_xlpm.DataPoint)))</f>
        <v>16.899999999999999</v>
      </c>
      <c r="I1933" s="3">
        <f>IFERROR(_xlfn.PERCENTRANK.INC(Table4[Proximity to groceries (PMD)],Table4[[#This Row],[Proximity to groceries (PMD)]]),"")</f>
        <v>0.44400000000000001</v>
      </c>
      <c r="J1933" s="3">
        <f>IFERROR(_xlfn.PERCENTRANK.INC(Table4[Percentage of income from government transfers (Census)],Table4[[#This Row],[Percentage of income from government transfers (Census)]]),"")</f>
        <v>1.2E-2</v>
      </c>
      <c r="K1933" s="3">
        <f>IFERROR(_xlfn.PERCENTRANK.INC(Table4[Percentage of households that are renting (Census)],Table4[[#This Row],[Percentage of households that are renting (Census)]]),"")</f>
        <v>0.623</v>
      </c>
      <c r="L19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34" spans="2:12" x14ac:dyDescent="0.65">
      <c r="B1934" s="3">
        <v>35212170011</v>
      </c>
      <c r="C1934" s="3">
        <v>35212170</v>
      </c>
      <c r="D1934" s="3">
        <v>142</v>
      </c>
      <c r="E1934" s="3">
        <v>4736</v>
      </c>
      <c r="F1934" s="3">
        <f>_xlfn.LET(
 _xlpm.DataPoint, _xlfn.XLOOKUP(Table4[[#This Row],[DBUID]],PMD[DBUID],PMD[Indexed_Proximity_To_Groceries],"",0),
 IF(_xlpm.DataPoint = "","",VALUE(_xlpm.DataPoint)))</f>
        <v>3.1437167091482102E-2</v>
      </c>
      <c r="G1934" s="4">
        <f>_xlfn.LET(
 _xlpm.DataPoint, _xlfn.XLOOKUP(Table4[[#This Row],[DAUID]],Census[ALT_GEO_CODE],Census[Percent_Of_Income_From_Goverment_Transfers],"",0),
 IF(_xlpm.DataPoint = "","",VALUE(_xlpm.DataPoint)))</f>
        <v>6.8</v>
      </c>
      <c r="H1934" s="4">
        <f>_xlfn.LET(
 _xlpm.DataPoint, _xlfn.XLOOKUP(Table4[[#This Row],[DAUID]],Census[ALT_GEO_CODE],Census[Percent_Renters],"",0),
 IF(_xlpm.DataPoint = "","",VALUE(_xlpm.DataPoint)))</f>
        <v>16.899999999999999</v>
      </c>
      <c r="I1934" s="3">
        <f>IFERROR(_xlfn.PERCENTRANK.INC(Table4[Proximity to groceries (PMD)],Table4[[#This Row],[Proximity to groceries (PMD)]]),"")</f>
        <v>0.61399999999999999</v>
      </c>
      <c r="J1934" s="3">
        <f>IFERROR(_xlfn.PERCENTRANK.INC(Table4[Percentage of income from government transfers (Census)],Table4[[#This Row],[Percentage of income from government transfers (Census)]]),"")</f>
        <v>1.2E-2</v>
      </c>
      <c r="K1934" s="3">
        <f>IFERROR(_xlfn.PERCENTRANK.INC(Table4[Percentage of households that are renting (Census)],Table4[[#This Row],[Percentage of households that are renting (Census)]]),"")</f>
        <v>0.623</v>
      </c>
      <c r="L19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35" spans="2:12" x14ac:dyDescent="0.65">
      <c r="B1935" s="3">
        <v>35212170012</v>
      </c>
      <c r="C1935" s="3">
        <v>35212170</v>
      </c>
      <c r="D1935" s="3">
        <v>436</v>
      </c>
      <c r="E1935" s="3">
        <v>4736</v>
      </c>
      <c r="F1935" s="3">
        <f>_xlfn.LET(
 _xlpm.DataPoint, _xlfn.XLOOKUP(Table4[[#This Row],[DBUID]],PMD[DBUID],PMD[Indexed_Proximity_To_Groceries],"",0),
 IF(_xlpm.DataPoint = "","",VALUE(_xlpm.DataPoint)))</f>
        <v>3.6083401361512203E-2</v>
      </c>
      <c r="G1935" s="4">
        <f>_xlfn.LET(
 _xlpm.DataPoint, _xlfn.XLOOKUP(Table4[[#This Row],[DAUID]],Census[ALT_GEO_CODE],Census[Percent_Of_Income_From_Goverment_Transfers],"",0),
 IF(_xlpm.DataPoint = "","",VALUE(_xlpm.DataPoint)))</f>
        <v>6.8</v>
      </c>
      <c r="H1935" s="4">
        <f>_xlfn.LET(
 _xlpm.DataPoint, _xlfn.XLOOKUP(Table4[[#This Row],[DAUID]],Census[ALT_GEO_CODE],Census[Percent_Renters],"",0),
 IF(_xlpm.DataPoint = "","",VALUE(_xlpm.DataPoint)))</f>
        <v>16.899999999999999</v>
      </c>
      <c r="I1935" s="3">
        <f>IFERROR(_xlfn.PERCENTRANK.INC(Table4[Proximity to groceries (PMD)],Table4[[#This Row],[Proximity to groceries (PMD)]]),"")</f>
        <v>0.67500000000000004</v>
      </c>
      <c r="J1935" s="3">
        <f>IFERROR(_xlfn.PERCENTRANK.INC(Table4[Percentage of income from government transfers (Census)],Table4[[#This Row],[Percentage of income from government transfers (Census)]]),"")</f>
        <v>1.2E-2</v>
      </c>
      <c r="K1935" s="3">
        <f>IFERROR(_xlfn.PERCENTRANK.INC(Table4[Percentage of households that are renting (Census)],Table4[[#This Row],[Percentage of households that are renting (Census)]]),"")</f>
        <v>0.623</v>
      </c>
      <c r="L193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0.13443660957056788</v>
      </c>
    </row>
    <row r="1936" spans="2:12" x14ac:dyDescent="0.65">
      <c r="B1936" s="3">
        <v>35212170013</v>
      </c>
      <c r="C1936" s="3">
        <v>35212170</v>
      </c>
      <c r="D1936" s="3">
        <v>210</v>
      </c>
      <c r="E1936" s="3">
        <v>4736</v>
      </c>
      <c r="F1936" s="3">
        <f>_xlfn.LET(
 _xlpm.DataPoint, _xlfn.XLOOKUP(Table4[[#This Row],[DBUID]],PMD[DBUID],PMD[Indexed_Proximity_To_Groceries],"",0),
 IF(_xlpm.DataPoint = "","",VALUE(_xlpm.DataPoint)))</f>
        <v>2.1940106097515101E-2</v>
      </c>
      <c r="G1936" s="4">
        <f>_xlfn.LET(
 _xlpm.DataPoint, _xlfn.XLOOKUP(Table4[[#This Row],[DAUID]],Census[ALT_GEO_CODE],Census[Percent_Of_Income_From_Goverment_Transfers],"",0),
 IF(_xlpm.DataPoint = "","",VALUE(_xlpm.DataPoint)))</f>
        <v>6.8</v>
      </c>
      <c r="H1936" s="4">
        <f>_xlfn.LET(
 _xlpm.DataPoint, _xlfn.XLOOKUP(Table4[[#This Row],[DAUID]],Census[ALT_GEO_CODE],Census[Percent_Renters],"",0),
 IF(_xlpm.DataPoint = "","",VALUE(_xlpm.DataPoint)))</f>
        <v>16.899999999999999</v>
      </c>
      <c r="I1936" s="3">
        <f>IFERROR(_xlfn.PERCENTRANK.INC(Table4[Proximity to groceries (PMD)],Table4[[#This Row],[Proximity to groceries (PMD)]]),"")</f>
        <v>0.48099999999999998</v>
      </c>
      <c r="J1936" s="3">
        <f>IFERROR(_xlfn.PERCENTRANK.INC(Table4[Percentage of income from government transfers (Census)],Table4[[#This Row],[Percentage of income from government transfers (Census)]]),"")</f>
        <v>1.2E-2</v>
      </c>
      <c r="K1936" s="3">
        <f>IFERROR(_xlfn.PERCENTRANK.INC(Table4[Percentage of households that are renting (Census)],Table4[[#This Row],[Percentage of households that are renting (Census)]]),"")</f>
        <v>0.623</v>
      </c>
      <c r="L19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37" spans="2:12" x14ac:dyDescent="0.65">
      <c r="B1937" s="3">
        <v>35212170014</v>
      </c>
      <c r="C1937" s="3">
        <v>35212170</v>
      </c>
      <c r="D1937" s="3">
        <v>186</v>
      </c>
      <c r="E1937" s="3">
        <v>4736</v>
      </c>
      <c r="F1937" s="3">
        <f>_xlfn.LET(
 _xlpm.DataPoint, _xlfn.XLOOKUP(Table4[[#This Row],[DBUID]],PMD[DBUID],PMD[Indexed_Proximity_To_Groceries],"",0),
 IF(_xlpm.DataPoint = "","",VALUE(_xlpm.DataPoint)))</f>
        <v>2.7883123873791799E-2</v>
      </c>
      <c r="G1937" s="4">
        <f>_xlfn.LET(
 _xlpm.DataPoint, _xlfn.XLOOKUP(Table4[[#This Row],[DAUID]],Census[ALT_GEO_CODE],Census[Percent_Of_Income_From_Goverment_Transfers],"",0),
 IF(_xlpm.DataPoint = "","",VALUE(_xlpm.DataPoint)))</f>
        <v>6.8</v>
      </c>
      <c r="H1937" s="4">
        <f>_xlfn.LET(
 _xlpm.DataPoint, _xlfn.XLOOKUP(Table4[[#This Row],[DAUID]],Census[ALT_GEO_CODE],Census[Percent_Renters],"",0),
 IF(_xlpm.DataPoint = "","",VALUE(_xlpm.DataPoint)))</f>
        <v>16.899999999999999</v>
      </c>
      <c r="I1937" s="3">
        <f>IFERROR(_xlfn.PERCENTRANK.INC(Table4[Proximity to groceries (PMD)],Table4[[#This Row],[Proximity to groceries (PMD)]]),"")</f>
        <v>0.57199999999999995</v>
      </c>
      <c r="J1937" s="3">
        <f>IFERROR(_xlfn.PERCENTRANK.INC(Table4[Percentage of income from government transfers (Census)],Table4[[#This Row],[Percentage of income from government transfers (Census)]]),"")</f>
        <v>1.2E-2</v>
      </c>
      <c r="K1937" s="3">
        <f>IFERROR(_xlfn.PERCENTRANK.INC(Table4[Percentage of households that are renting (Census)],Table4[[#This Row],[Percentage of households that are renting (Census)]]),"")</f>
        <v>0.623</v>
      </c>
      <c r="L19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38" spans="2:12" x14ac:dyDescent="0.65">
      <c r="B1938" s="3">
        <v>35212170015</v>
      </c>
      <c r="C1938" s="3">
        <v>35212170</v>
      </c>
      <c r="D1938" s="3">
        <v>209</v>
      </c>
      <c r="E1938" s="3">
        <v>4736</v>
      </c>
      <c r="F1938" s="3">
        <f>_xlfn.LET(
 _xlpm.DataPoint, _xlfn.XLOOKUP(Table4[[#This Row],[DBUID]],PMD[DBUID],PMD[Indexed_Proximity_To_Groceries],"",0),
 IF(_xlpm.DataPoint = "","",VALUE(_xlpm.DataPoint)))</f>
        <v>4.3708921130410201E-2</v>
      </c>
      <c r="G1938" s="4">
        <f>_xlfn.LET(
 _xlpm.DataPoint, _xlfn.XLOOKUP(Table4[[#This Row],[DAUID]],Census[ALT_GEO_CODE],Census[Percent_Of_Income_From_Goverment_Transfers],"",0),
 IF(_xlpm.DataPoint = "","",VALUE(_xlpm.DataPoint)))</f>
        <v>6.8</v>
      </c>
      <c r="H1938" s="4">
        <f>_xlfn.LET(
 _xlpm.DataPoint, _xlfn.XLOOKUP(Table4[[#This Row],[DAUID]],Census[ALT_GEO_CODE],Census[Percent_Renters],"",0),
 IF(_xlpm.DataPoint = "","",VALUE(_xlpm.DataPoint)))</f>
        <v>16.899999999999999</v>
      </c>
      <c r="I1938" s="3">
        <f>IFERROR(_xlfn.PERCENTRANK.INC(Table4[Proximity to groceries (PMD)],Table4[[#This Row],[Proximity to groceries (PMD)]]),"")</f>
        <v>0.749</v>
      </c>
      <c r="J1938" s="3">
        <f>IFERROR(_xlfn.PERCENTRANK.INC(Table4[Percentage of income from government transfers (Census)],Table4[[#This Row],[Percentage of income from government transfers (Census)]]),"")</f>
        <v>1.2E-2</v>
      </c>
      <c r="K1938" s="3">
        <f>IFERROR(_xlfn.PERCENTRANK.INC(Table4[Percentage of households that are renting (Census)],Table4[[#This Row],[Percentage of households that are renting (Census)]]),"")</f>
        <v>0.623</v>
      </c>
      <c r="L19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39" spans="2:12" x14ac:dyDescent="0.65">
      <c r="B1939" s="3">
        <v>35212170016</v>
      </c>
      <c r="C1939" s="3">
        <v>35212170</v>
      </c>
      <c r="D1939" s="3">
        <v>132</v>
      </c>
      <c r="E1939" s="3">
        <v>4736</v>
      </c>
      <c r="F1939" s="3">
        <f>_xlfn.LET(
 _xlpm.DataPoint, _xlfn.XLOOKUP(Table4[[#This Row],[DBUID]],PMD[DBUID],PMD[Indexed_Proximity_To_Groceries],"",0),
 IF(_xlpm.DataPoint = "","",VALUE(_xlpm.DataPoint)))</f>
        <v>3.8480600788858801E-2</v>
      </c>
      <c r="G1939" s="4">
        <f>_xlfn.LET(
 _xlpm.DataPoint, _xlfn.XLOOKUP(Table4[[#This Row],[DAUID]],Census[ALT_GEO_CODE],Census[Percent_Of_Income_From_Goverment_Transfers],"",0),
 IF(_xlpm.DataPoint = "","",VALUE(_xlpm.DataPoint)))</f>
        <v>6.8</v>
      </c>
      <c r="H1939" s="4">
        <f>_xlfn.LET(
 _xlpm.DataPoint, _xlfn.XLOOKUP(Table4[[#This Row],[DAUID]],Census[ALT_GEO_CODE],Census[Percent_Renters],"",0),
 IF(_xlpm.DataPoint = "","",VALUE(_xlpm.DataPoint)))</f>
        <v>16.899999999999999</v>
      </c>
      <c r="I1939" s="3">
        <f>IFERROR(_xlfn.PERCENTRANK.INC(Table4[Proximity to groceries (PMD)],Table4[[#This Row],[Proximity to groceries (PMD)]]),"")</f>
        <v>0.70199999999999996</v>
      </c>
      <c r="J1939" s="3">
        <f>IFERROR(_xlfn.PERCENTRANK.INC(Table4[Percentage of income from government transfers (Census)],Table4[[#This Row],[Percentage of income from government transfers (Census)]]),"")</f>
        <v>1.2E-2</v>
      </c>
      <c r="K1939" s="3">
        <f>IFERROR(_xlfn.PERCENTRANK.INC(Table4[Percentage of households that are renting (Census)],Table4[[#This Row],[Percentage of households that are renting (Census)]]),"")</f>
        <v>0.623</v>
      </c>
      <c r="L19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40" spans="2:12" x14ac:dyDescent="0.65">
      <c r="B1940" s="3">
        <v>35212170017</v>
      </c>
      <c r="C1940" s="3">
        <v>35212170</v>
      </c>
      <c r="D1940" s="3">
        <v>124</v>
      </c>
      <c r="E1940" s="3">
        <v>4736</v>
      </c>
      <c r="F1940" s="3">
        <f>_xlfn.LET(
 _xlpm.DataPoint, _xlfn.XLOOKUP(Table4[[#This Row],[DBUID]],PMD[DBUID],PMD[Indexed_Proximity_To_Groceries],"",0),
 IF(_xlpm.DataPoint = "","",VALUE(_xlpm.DataPoint)))</f>
        <v>4.4821766914634603E-2</v>
      </c>
      <c r="G1940" s="4">
        <f>_xlfn.LET(
 _xlpm.DataPoint, _xlfn.XLOOKUP(Table4[[#This Row],[DAUID]],Census[ALT_GEO_CODE],Census[Percent_Of_Income_From_Goverment_Transfers],"",0),
 IF(_xlpm.DataPoint = "","",VALUE(_xlpm.DataPoint)))</f>
        <v>6.8</v>
      </c>
      <c r="H1940" s="4">
        <f>_xlfn.LET(
 _xlpm.DataPoint, _xlfn.XLOOKUP(Table4[[#This Row],[DAUID]],Census[ALT_GEO_CODE],Census[Percent_Renters],"",0),
 IF(_xlpm.DataPoint = "","",VALUE(_xlpm.DataPoint)))</f>
        <v>16.899999999999999</v>
      </c>
      <c r="I1940" s="3">
        <f>IFERROR(_xlfn.PERCENTRANK.INC(Table4[Proximity to groceries (PMD)],Table4[[#This Row],[Proximity to groceries (PMD)]]),"")</f>
        <v>0.75800000000000001</v>
      </c>
      <c r="J1940" s="3">
        <f>IFERROR(_xlfn.PERCENTRANK.INC(Table4[Percentage of income from government transfers (Census)],Table4[[#This Row],[Percentage of income from government transfers (Census)]]),"")</f>
        <v>1.2E-2</v>
      </c>
      <c r="K1940" s="3">
        <f>IFERROR(_xlfn.PERCENTRANK.INC(Table4[Percentage of households that are renting (Census)],Table4[[#This Row],[Percentage of households that are renting (Census)]]),"")</f>
        <v>0.623</v>
      </c>
      <c r="L19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41" spans="2:12" x14ac:dyDescent="0.65">
      <c r="B1941" s="3">
        <v>35212170018</v>
      </c>
      <c r="C1941" s="3">
        <v>35212170</v>
      </c>
      <c r="D1941" s="3">
        <v>81</v>
      </c>
      <c r="E1941" s="3">
        <v>4736</v>
      </c>
      <c r="F1941" s="3">
        <f>_xlfn.LET(
 _xlpm.DataPoint, _xlfn.XLOOKUP(Table4[[#This Row],[DBUID]],PMD[DBUID],PMD[Indexed_Proximity_To_Groceries],"",0),
 IF(_xlpm.DataPoint = "","",VALUE(_xlpm.DataPoint)))</f>
        <v>4.1187847028903997E-2</v>
      </c>
      <c r="G1941" s="4">
        <f>_xlfn.LET(
 _xlpm.DataPoint, _xlfn.XLOOKUP(Table4[[#This Row],[DAUID]],Census[ALT_GEO_CODE],Census[Percent_Of_Income_From_Goverment_Transfers],"",0),
 IF(_xlpm.DataPoint = "","",VALUE(_xlpm.DataPoint)))</f>
        <v>6.8</v>
      </c>
      <c r="H1941" s="4">
        <f>_xlfn.LET(
 _xlpm.DataPoint, _xlfn.XLOOKUP(Table4[[#This Row],[DAUID]],Census[ALT_GEO_CODE],Census[Percent_Renters],"",0),
 IF(_xlpm.DataPoint = "","",VALUE(_xlpm.DataPoint)))</f>
        <v>16.899999999999999</v>
      </c>
      <c r="I1941" s="3">
        <f>IFERROR(_xlfn.PERCENTRANK.INC(Table4[Proximity to groceries (PMD)],Table4[[#This Row],[Proximity to groceries (PMD)]]),"")</f>
        <v>0.73099999999999998</v>
      </c>
      <c r="J1941" s="3">
        <f>IFERROR(_xlfn.PERCENTRANK.INC(Table4[Percentage of income from government transfers (Census)],Table4[[#This Row],[Percentage of income from government transfers (Census)]]),"")</f>
        <v>1.2E-2</v>
      </c>
      <c r="K1941" s="3">
        <f>IFERROR(_xlfn.PERCENTRANK.INC(Table4[Percentage of households that are renting (Census)],Table4[[#This Row],[Percentage of households that are renting (Census)]]),"")</f>
        <v>0.623</v>
      </c>
      <c r="L19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42" spans="2:12" x14ac:dyDescent="0.65">
      <c r="B1942" s="3">
        <v>35212170019</v>
      </c>
      <c r="C1942" s="3">
        <v>35212170</v>
      </c>
      <c r="D1942" s="3">
        <v>78</v>
      </c>
      <c r="E1942" s="3">
        <v>4736</v>
      </c>
      <c r="F1942" s="3">
        <f>_xlfn.LET(
 _xlpm.DataPoint, _xlfn.XLOOKUP(Table4[[#This Row],[DBUID]],PMD[DBUID],PMD[Indexed_Proximity_To_Groceries],"",0),
 IF(_xlpm.DataPoint = "","",VALUE(_xlpm.DataPoint)))</f>
        <v>1.24351679322091E-2</v>
      </c>
      <c r="G1942" s="4">
        <f>_xlfn.LET(
 _xlpm.DataPoint, _xlfn.XLOOKUP(Table4[[#This Row],[DAUID]],Census[ALT_GEO_CODE],Census[Percent_Of_Income_From_Goverment_Transfers],"",0),
 IF(_xlpm.DataPoint = "","",VALUE(_xlpm.DataPoint)))</f>
        <v>6.8</v>
      </c>
      <c r="H1942" s="4">
        <f>_xlfn.LET(
 _xlpm.DataPoint, _xlfn.XLOOKUP(Table4[[#This Row],[DAUID]],Census[ALT_GEO_CODE],Census[Percent_Renters],"",0),
 IF(_xlpm.DataPoint = "","",VALUE(_xlpm.DataPoint)))</f>
        <v>16.899999999999999</v>
      </c>
      <c r="I1942" s="3">
        <f>IFERROR(_xlfn.PERCENTRANK.INC(Table4[Proximity to groceries (PMD)],Table4[[#This Row],[Proximity to groceries (PMD)]]),"")</f>
        <v>0.28399999999999997</v>
      </c>
      <c r="J1942" s="3">
        <f>IFERROR(_xlfn.PERCENTRANK.INC(Table4[Percentage of income from government transfers (Census)],Table4[[#This Row],[Percentage of income from government transfers (Census)]]),"")</f>
        <v>1.2E-2</v>
      </c>
      <c r="K1942" s="3">
        <f>IFERROR(_xlfn.PERCENTRANK.INC(Table4[Percentage of households that are renting (Census)],Table4[[#This Row],[Percentage of households that are renting (Census)]]),"")</f>
        <v>0.623</v>
      </c>
      <c r="L19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43" spans="2:12" x14ac:dyDescent="0.65">
      <c r="B1943" s="3">
        <v>35212170020</v>
      </c>
      <c r="C1943" s="3">
        <v>35212170</v>
      </c>
      <c r="D1943" s="3">
        <v>108</v>
      </c>
      <c r="E1943" s="3">
        <v>4736</v>
      </c>
      <c r="F1943" s="3">
        <f>_xlfn.LET(
 _xlpm.DataPoint, _xlfn.XLOOKUP(Table4[[#This Row],[DBUID]],PMD[DBUID],PMD[Indexed_Proximity_To_Groceries],"",0),
 IF(_xlpm.DataPoint = "","",VALUE(_xlpm.DataPoint)))</f>
        <v>2.49619732853282E-2</v>
      </c>
      <c r="G1943" s="4">
        <f>_xlfn.LET(
 _xlpm.DataPoint, _xlfn.XLOOKUP(Table4[[#This Row],[DAUID]],Census[ALT_GEO_CODE],Census[Percent_Of_Income_From_Goverment_Transfers],"",0),
 IF(_xlpm.DataPoint = "","",VALUE(_xlpm.DataPoint)))</f>
        <v>6.8</v>
      </c>
      <c r="H1943" s="4">
        <f>_xlfn.LET(
 _xlpm.DataPoint, _xlfn.XLOOKUP(Table4[[#This Row],[DAUID]],Census[ALT_GEO_CODE],Census[Percent_Renters],"",0),
 IF(_xlpm.DataPoint = "","",VALUE(_xlpm.DataPoint)))</f>
        <v>16.899999999999999</v>
      </c>
      <c r="I1943" s="3">
        <f>IFERROR(_xlfn.PERCENTRANK.INC(Table4[Proximity to groceries (PMD)],Table4[[#This Row],[Proximity to groceries (PMD)]]),"")</f>
        <v>0.53</v>
      </c>
      <c r="J1943" s="3">
        <f>IFERROR(_xlfn.PERCENTRANK.INC(Table4[Percentage of income from government transfers (Census)],Table4[[#This Row],[Percentage of income from government transfers (Census)]]),"")</f>
        <v>1.2E-2</v>
      </c>
      <c r="K1943" s="3">
        <f>IFERROR(_xlfn.PERCENTRANK.INC(Table4[Percentage of households that are renting (Census)],Table4[[#This Row],[Percentage of households that are renting (Census)]]),"")</f>
        <v>0.623</v>
      </c>
      <c r="L19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44" spans="2:12" x14ac:dyDescent="0.65">
      <c r="B1944" s="3">
        <v>35212170021</v>
      </c>
      <c r="C1944" s="3">
        <v>35212170</v>
      </c>
      <c r="D1944" s="3">
        <v>208</v>
      </c>
      <c r="E1944" s="3">
        <v>4736</v>
      </c>
      <c r="F1944" s="3">
        <f>_xlfn.LET(
 _xlpm.DataPoint, _xlfn.XLOOKUP(Table4[[#This Row],[DBUID]],PMD[DBUID],PMD[Indexed_Proximity_To_Groceries],"",0),
 IF(_xlpm.DataPoint = "","",VALUE(_xlpm.DataPoint)))</f>
        <v>1.9223941878885899E-2</v>
      </c>
      <c r="G1944" s="4">
        <f>_xlfn.LET(
 _xlpm.DataPoint, _xlfn.XLOOKUP(Table4[[#This Row],[DAUID]],Census[ALT_GEO_CODE],Census[Percent_Of_Income_From_Goverment_Transfers],"",0),
 IF(_xlpm.DataPoint = "","",VALUE(_xlpm.DataPoint)))</f>
        <v>6.8</v>
      </c>
      <c r="H1944" s="4">
        <f>_xlfn.LET(
 _xlpm.DataPoint, _xlfn.XLOOKUP(Table4[[#This Row],[DAUID]],Census[ALT_GEO_CODE],Census[Percent_Renters],"",0),
 IF(_xlpm.DataPoint = "","",VALUE(_xlpm.DataPoint)))</f>
        <v>16.899999999999999</v>
      </c>
      <c r="I1944" s="3">
        <f>IFERROR(_xlfn.PERCENTRANK.INC(Table4[Proximity to groceries (PMD)],Table4[[#This Row],[Proximity to groceries (PMD)]]),"")</f>
        <v>0.434</v>
      </c>
      <c r="J1944" s="3">
        <f>IFERROR(_xlfn.PERCENTRANK.INC(Table4[Percentage of income from government transfers (Census)],Table4[[#This Row],[Percentage of income from government transfers (Census)]]),"")</f>
        <v>1.2E-2</v>
      </c>
      <c r="K1944" s="3">
        <f>IFERROR(_xlfn.PERCENTRANK.INC(Table4[Percentage of households that are renting (Census)],Table4[[#This Row],[Percentage of households that are renting (Census)]]),"")</f>
        <v>0.623</v>
      </c>
      <c r="L19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45" spans="2:12" x14ac:dyDescent="0.65">
      <c r="B1945" s="3">
        <v>35212170022</v>
      </c>
      <c r="C1945" s="3">
        <v>35212170</v>
      </c>
      <c r="D1945" s="3">
        <v>231</v>
      </c>
      <c r="E1945" s="3">
        <v>4736</v>
      </c>
      <c r="F1945" s="3">
        <f>_xlfn.LET(
 _xlpm.DataPoint, _xlfn.XLOOKUP(Table4[[#This Row],[DBUID]],PMD[DBUID],PMD[Indexed_Proximity_To_Groceries],"",0),
 IF(_xlpm.DataPoint = "","",VALUE(_xlpm.DataPoint)))</f>
        <v>4.02088864273695E-2</v>
      </c>
      <c r="G1945" s="4">
        <f>_xlfn.LET(
 _xlpm.DataPoint, _xlfn.XLOOKUP(Table4[[#This Row],[DAUID]],Census[ALT_GEO_CODE],Census[Percent_Of_Income_From_Goverment_Transfers],"",0),
 IF(_xlpm.DataPoint = "","",VALUE(_xlpm.DataPoint)))</f>
        <v>6.8</v>
      </c>
      <c r="H1945" s="4">
        <f>_xlfn.LET(
 _xlpm.DataPoint, _xlfn.XLOOKUP(Table4[[#This Row],[DAUID]],Census[ALT_GEO_CODE],Census[Percent_Renters],"",0),
 IF(_xlpm.DataPoint = "","",VALUE(_xlpm.DataPoint)))</f>
        <v>16.899999999999999</v>
      </c>
      <c r="I1945" s="3">
        <f>IFERROR(_xlfn.PERCENTRANK.INC(Table4[Proximity to groceries (PMD)],Table4[[#This Row],[Proximity to groceries (PMD)]]),"")</f>
        <v>0.71799999999999997</v>
      </c>
      <c r="J1945" s="3">
        <f>IFERROR(_xlfn.PERCENTRANK.INC(Table4[Percentage of income from government transfers (Census)],Table4[[#This Row],[Percentage of income from government transfers (Census)]]),"")</f>
        <v>1.2E-2</v>
      </c>
      <c r="K1945" s="3">
        <f>IFERROR(_xlfn.PERCENTRANK.INC(Table4[Percentage of households that are renting (Census)],Table4[[#This Row],[Percentage of households that are renting (Census)]]),"")</f>
        <v>0.623</v>
      </c>
      <c r="L19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46" spans="2:12" x14ac:dyDescent="0.65">
      <c r="B1946" s="3">
        <v>35212170023</v>
      </c>
      <c r="C1946" s="3">
        <v>35212170</v>
      </c>
      <c r="D1946" s="3">
        <v>78</v>
      </c>
      <c r="E1946" s="3">
        <v>4736</v>
      </c>
      <c r="F1946" s="3">
        <f>_xlfn.LET(
 _xlpm.DataPoint, _xlfn.XLOOKUP(Table4[[#This Row],[DBUID]],PMD[DBUID],PMD[Indexed_Proximity_To_Groceries],"",0),
 IF(_xlpm.DataPoint = "","",VALUE(_xlpm.DataPoint)))</f>
        <v>2.09805100337737E-2</v>
      </c>
      <c r="G1946" s="4">
        <f>_xlfn.LET(
 _xlpm.DataPoint, _xlfn.XLOOKUP(Table4[[#This Row],[DAUID]],Census[ALT_GEO_CODE],Census[Percent_Of_Income_From_Goverment_Transfers],"",0),
 IF(_xlpm.DataPoint = "","",VALUE(_xlpm.DataPoint)))</f>
        <v>6.8</v>
      </c>
      <c r="H1946" s="4">
        <f>_xlfn.LET(
 _xlpm.DataPoint, _xlfn.XLOOKUP(Table4[[#This Row],[DAUID]],Census[ALT_GEO_CODE],Census[Percent_Renters],"",0),
 IF(_xlpm.DataPoint = "","",VALUE(_xlpm.DataPoint)))</f>
        <v>16.899999999999999</v>
      </c>
      <c r="I1946" s="3">
        <f>IFERROR(_xlfn.PERCENTRANK.INC(Table4[Proximity to groceries (PMD)],Table4[[#This Row],[Proximity to groceries (PMD)]]),"")</f>
        <v>0.46200000000000002</v>
      </c>
      <c r="J1946" s="3">
        <f>IFERROR(_xlfn.PERCENTRANK.INC(Table4[Percentage of income from government transfers (Census)],Table4[[#This Row],[Percentage of income from government transfers (Census)]]),"")</f>
        <v>1.2E-2</v>
      </c>
      <c r="K1946" s="3">
        <f>IFERROR(_xlfn.PERCENTRANK.INC(Table4[Percentage of households that are renting (Census)],Table4[[#This Row],[Percentage of households that are renting (Census)]]),"")</f>
        <v>0.623</v>
      </c>
      <c r="L19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47" spans="2:12" x14ac:dyDescent="0.65">
      <c r="B1947" s="3">
        <v>35212170024</v>
      </c>
      <c r="C1947" s="3">
        <v>35212170</v>
      </c>
      <c r="D1947" s="3">
        <v>73</v>
      </c>
      <c r="E1947" s="3">
        <v>4736</v>
      </c>
      <c r="F1947" s="3">
        <f>_xlfn.LET(
 _xlpm.DataPoint, _xlfn.XLOOKUP(Table4[[#This Row],[DBUID]],PMD[DBUID],PMD[Indexed_Proximity_To_Groceries],"",0),
 IF(_xlpm.DataPoint = "","",VALUE(_xlpm.DataPoint)))</f>
        <v>1.58183771619766E-2</v>
      </c>
      <c r="G1947" s="4">
        <f>_xlfn.LET(
 _xlpm.DataPoint, _xlfn.XLOOKUP(Table4[[#This Row],[DAUID]],Census[ALT_GEO_CODE],Census[Percent_Of_Income_From_Goverment_Transfers],"",0),
 IF(_xlpm.DataPoint = "","",VALUE(_xlpm.DataPoint)))</f>
        <v>6.8</v>
      </c>
      <c r="H1947" s="4">
        <f>_xlfn.LET(
 _xlpm.DataPoint, _xlfn.XLOOKUP(Table4[[#This Row],[DAUID]],Census[ALT_GEO_CODE],Census[Percent_Renters],"",0),
 IF(_xlpm.DataPoint = "","",VALUE(_xlpm.DataPoint)))</f>
        <v>16.899999999999999</v>
      </c>
      <c r="I1947" s="3">
        <f>IFERROR(_xlfn.PERCENTRANK.INC(Table4[Proximity to groceries (PMD)],Table4[[#This Row],[Proximity to groceries (PMD)]]),"")</f>
        <v>0.36199999999999999</v>
      </c>
      <c r="J1947" s="3">
        <f>IFERROR(_xlfn.PERCENTRANK.INC(Table4[Percentage of income from government transfers (Census)],Table4[[#This Row],[Percentage of income from government transfers (Census)]]),"")</f>
        <v>1.2E-2</v>
      </c>
      <c r="K1947" s="3">
        <f>IFERROR(_xlfn.PERCENTRANK.INC(Table4[Percentage of households that are renting (Census)],Table4[[#This Row],[Percentage of households that are renting (Census)]]),"")</f>
        <v>0.623</v>
      </c>
      <c r="L19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48" spans="2:12" x14ac:dyDescent="0.65">
      <c r="B1948" s="3">
        <v>35212170025</v>
      </c>
      <c r="C1948" s="3">
        <v>35212170</v>
      </c>
      <c r="D1948" s="3">
        <v>1407</v>
      </c>
      <c r="E1948" s="3">
        <v>4736</v>
      </c>
      <c r="F1948" s="3">
        <f>_xlfn.LET(
 _xlpm.DataPoint, _xlfn.XLOOKUP(Table4[[#This Row],[DBUID]],PMD[DBUID],PMD[Indexed_Proximity_To_Groceries],"",0),
 IF(_xlpm.DataPoint = "","",VALUE(_xlpm.DataPoint)))</f>
        <v>1.8901584886574299E-2</v>
      </c>
      <c r="G1948" s="4">
        <f>_xlfn.LET(
 _xlpm.DataPoint, _xlfn.XLOOKUP(Table4[[#This Row],[DAUID]],Census[ALT_GEO_CODE],Census[Percent_Of_Income_From_Goverment_Transfers],"",0),
 IF(_xlpm.DataPoint = "","",VALUE(_xlpm.DataPoint)))</f>
        <v>6.8</v>
      </c>
      <c r="H1948" s="4">
        <f>_xlfn.LET(
 _xlpm.DataPoint, _xlfn.XLOOKUP(Table4[[#This Row],[DAUID]],Census[ALT_GEO_CODE],Census[Percent_Renters],"",0),
 IF(_xlpm.DataPoint = "","",VALUE(_xlpm.DataPoint)))</f>
        <v>16.899999999999999</v>
      </c>
      <c r="I1948" s="3">
        <f>IFERROR(_xlfn.PERCENTRANK.INC(Table4[Proximity to groceries (PMD)],Table4[[#This Row],[Proximity to groceries (PMD)]]),"")</f>
        <v>0.42799999999999999</v>
      </c>
      <c r="J1948" s="3">
        <f>IFERROR(_xlfn.PERCENTRANK.INC(Table4[Percentage of income from government transfers (Census)],Table4[[#This Row],[Percentage of income from government transfers (Census)]]),"")</f>
        <v>1.2E-2</v>
      </c>
      <c r="K1948" s="3">
        <f>IFERROR(_xlfn.PERCENTRANK.INC(Table4[Percentage of households that are renting (Census)],Table4[[#This Row],[Percentage of households that are renting (Census)]]),"")</f>
        <v>0.623</v>
      </c>
      <c r="L194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0.16231367361485652</v>
      </c>
    </row>
    <row r="1949" spans="2:12" x14ac:dyDescent="0.65">
      <c r="B1949" s="3">
        <v>35212170026</v>
      </c>
      <c r="C1949" s="3">
        <v>35212170</v>
      </c>
      <c r="D1949" s="3">
        <v>61</v>
      </c>
      <c r="E1949" s="3">
        <v>4736</v>
      </c>
      <c r="F1949" s="3">
        <f>_xlfn.LET(
 _xlpm.DataPoint, _xlfn.XLOOKUP(Table4[[#This Row],[DBUID]],PMD[DBUID],PMD[Indexed_Proximity_To_Groceries],"",0),
 IF(_xlpm.DataPoint = "","",VALUE(_xlpm.DataPoint)))</f>
        <v>2.43154660536909E-2</v>
      </c>
      <c r="G1949" s="4">
        <f>_xlfn.LET(
 _xlpm.DataPoint, _xlfn.XLOOKUP(Table4[[#This Row],[DAUID]],Census[ALT_GEO_CODE],Census[Percent_Of_Income_From_Goverment_Transfers],"",0),
 IF(_xlpm.DataPoint = "","",VALUE(_xlpm.DataPoint)))</f>
        <v>6.8</v>
      </c>
      <c r="H1949" s="4">
        <f>_xlfn.LET(
 _xlpm.DataPoint, _xlfn.XLOOKUP(Table4[[#This Row],[DAUID]],Census[ALT_GEO_CODE],Census[Percent_Renters],"",0),
 IF(_xlpm.DataPoint = "","",VALUE(_xlpm.DataPoint)))</f>
        <v>16.899999999999999</v>
      </c>
      <c r="I1949" s="3">
        <f>IFERROR(_xlfn.PERCENTRANK.INC(Table4[Proximity to groceries (PMD)],Table4[[#This Row],[Proximity to groceries (PMD)]]),"")</f>
        <v>0.52100000000000002</v>
      </c>
      <c r="J1949" s="3">
        <f>IFERROR(_xlfn.PERCENTRANK.INC(Table4[Percentage of income from government transfers (Census)],Table4[[#This Row],[Percentage of income from government transfers (Census)]]),"")</f>
        <v>1.2E-2</v>
      </c>
      <c r="K1949" s="3">
        <f>IFERROR(_xlfn.PERCENTRANK.INC(Table4[Percentage of households that are renting (Census)],Table4[[#This Row],[Percentage of households that are renting (Census)]]),"")</f>
        <v>0.623</v>
      </c>
      <c r="L19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50" spans="2:12" x14ac:dyDescent="0.65">
      <c r="B1950" s="3">
        <v>35212174001</v>
      </c>
      <c r="C1950" s="3">
        <v>35212174</v>
      </c>
      <c r="D1950" s="3">
        <v>232</v>
      </c>
      <c r="E1950" s="3">
        <v>9294</v>
      </c>
      <c r="F1950" s="3">
        <f>_xlfn.LET(
 _xlpm.DataPoint, _xlfn.XLOOKUP(Table4[[#This Row],[DBUID]],PMD[DBUID],PMD[Indexed_Proximity_To_Groceries],"",0),
 IF(_xlpm.DataPoint = "","",VALUE(_xlpm.DataPoint)))</f>
        <v>2.3306903012025999E-2</v>
      </c>
      <c r="G1950" s="4">
        <f>_xlfn.LET(
 _xlpm.DataPoint, _xlfn.XLOOKUP(Table4[[#This Row],[DAUID]],Census[ALT_GEO_CODE],Census[Percent_Of_Income_From_Goverment_Transfers],"",0),
 IF(_xlpm.DataPoint = "","",VALUE(_xlpm.DataPoint)))</f>
        <v>9.5</v>
      </c>
      <c r="H1950" s="4">
        <f>_xlfn.LET(
 _xlpm.DataPoint, _xlfn.XLOOKUP(Table4[[#This Row],[DAUID]],Census[ALT_GEO_CODE],Census[Percent_Renters],"",0),
 IF(_xlpm.DataPoint = "","",VALUE(_xlpm.DataPoint)))</f>
        <v>19.8</v>
      </c>
      <c r="I1950" s="3">
        <f>IFERROR(_xlfn.PERCENTRANK.INC(Table4[Proximity to groceries (PMD)],Table4[[#This Row],[Proximity to groceries (PMD)]]),"")</f>
        <v>0.503</v>
      </c>
      <c r="J1950" s="3">
        <f>IFERROR(_xlfn.PERCENTRANK.INC(Table4[Percentage of income from government transfers (Census)],Table4[[#This Row],[Percentage of income from government transfers (Census)]]),"")</f>
        <v>0.20599999999999999</v>
      </c>
      <c r="K1950" s="3">
        <f>IFERROR(_xlfn.PERCENTRANK.INC(Table4[Percentage of households that are renting (Census)],Table4[[#This Row],[Percentage of households that are renting (Census)]]),"")</f>
        <v>0.75700000000000001</v>
      </c>
      <c r="L19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51" spans="2:12" x14ac:dyDescent="0.65">
      <c r="B1951" s="3">
        <v>35212174002</v>
      </c>
      <c r="C1951" s="3">
        <v>35212174</v>
      </c>
      <c r="D1951" s="3">
        <v>98</v>
      </c>
      <c r="E1951" s="3">
        <v>9294</v>
      </c>
      <c r="F1951" s="3">
        <f>_xlfn.LET(
 _xlpm.DataPoint, _xlfn.XLOOKUP(Table4[[#This Row],[DBUID]],PMD[DBUID],PMD[Indexed_Proximity_To_Groceries],"",0),
 IF(_xlpm.DataPoint = "","",VALUE(_xlpm.DataPoint)))</f>
        <v>5.4129459618879702E-2</v>
      </c>
      <c r="G1951" s="4">
        <f>_xlfn.LET(
 _xlpm.DataPoint, _xlfn.XLOOKUP(Table4[[#This Row],[DAUID]],Census[ALT_GEO_CODE],Census[Percent_Of_Income_From_Goverment_Transfers],"",0),
 IF(_xlpm.DataPoint = "","",VALUE(_xlpm.DataPoint)))</f>
        <v>9.5</v>
      </c>
      <c r="H1951" s="4">
        <f>_xlfn.LET(
 _xlpm.DataPoint, _xlfn.XLOOKUP(Table4[[#This Row],[DAUID]],Census[ALT_GEO_CODE],Census[Percent_Renters],"",0),
 IF(_xlpm.DataPoint = "","",VALUE(_xlpm.DataPoint)))</f>
        <v>19.8</v>
      </c>
      <c r="I1951" s="3">
        <f>IFERROR(_xlfn.PERCENTRANK.INC(Table4[Proximity to groceries (PMD)],Table4[[#This Row],[Proximity to groceries (PMD)]]),"")</f>
        <v>0.82799999999999996</v>
      </c>
      <c r="J1951" s="3">
        <f>IFERROR(_xlfn.PERCENTRANK.INC(Table4[Percentage of income from government transfers (Census)],Table4[[#This Row],[Percentage of income from government transfers (Census)]]),"")</f>
        <v>0.20599999999999999</v>
      </c>
      <c r="K1951" s="3">
        <f>IFERROR(_xlfn.PERCENTRANK.INC(Table4[Percentage of households that are renting (Census)],Table4[[#This Row],[Percentage of households that are renting (Census)]]),"")</f>
        <v>0.75700000000000001</v>
      </c>
      <c r="L19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52" spans="2:12" x14ac:dyDescent="0.65">
      <c r="B1952" s="3">
        <v>35212174003</v>
      </c>
      <c r="C1952" s="3">
        <v>35212174</v>
      </c>
      <c r="D1952" s="3">
        <v>99</v>
      </c>
      <c r="E1952" s="3">
        <v>9294</v>
      </c>
      <c r="F1952" s="3">
        <f>_xlfn.LET(
 _xlpm.DataPoint, _xlfn.XLOOKUP(Table4[[#This Row],[DBUID]],PMD[DBUID],PMD[Indexed_Proximity_To_Groceries],"",0),
 IF(_xlpm.DataPoint = "","",VALUE(_xlpm.DataPoint)))</f>
        <v>2.2334465216160601E-2</v>
      </c>
      <c r="G1952" s="4">
        <f>_xlfn.LET(
 _xlpm.DataPoint, _xlfn.XLOOKUP(Table4[[#This Row],[DAUID]],Census[ALT_GEO_CODE],Census[Percent_Of_Income_From_Goverment_Transfers],"",0),
 IF(_xlpm.DataPoint = "","",VALUE(_xlpm.DataPoint)))</f>
        <v>9.5</v>
      </c>
      <c r="H1952" s="4">
        <f>_xlfn.LET(
 _xlpm.DataPoint, _xlfn.XLOOKUP(Table4[[#This Row],[DAUID]],Census[ALT_GEO_CODE],Census[Percent_Renters],"",0),
 IF(_xlpm.DataPoint = "","",VALUE(_xlpm.DataPoint)))</f>
        <v>19.8</v>
      </c>
      <c r="I1952" s="3">
        <f>IFERROR(_xlfn.PERCENTRANK.INC(Table4[Proximity to groceries (PMD)],Table4[[#This Row],[Proximity to groceries (PMD)]]),"")</f>
        <v>0.48699999999999999</v>
      </c>
      <c r="J1952" s="3">
        <f>IFERROR(_xlfn.PERCENTRANK.INC(Table4[Percentage of income from government transfers (Census)],Table4[[#This Row],[Percentage of income from government transfers (Census)]]),"")</f>
        <v>0.20599999999999999</v>
      </c>
      <c r="K1952" s="3">
        <f>IFERROR(_xlfn.PERCENTRANK.INC(Table4[Percentage of households that are renting (Census)],Table4[[#This Row],[Percentage of households that are renting (Census)]]),"")</f>
        <v>0.75700000000000001</v>
      </c>
      <c r="L19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53" spans="2:12" x14ac:dyDescent="0.65">
      <c r="B1953" s="3">
        <v>35212174004</v>
      </c>
      <c r="C1953" s="3">
        <v>35212174</v>
      </c>
      <c r="D1953" s="3">
        <v>153</v>
      </c>
      <c r="E1953" s="3">
        <v>9294</v>
      </c>
      <c r="F1953" s="3">
        <f>_xlfn.LET(
 _xlpm.DataPoint, _xlfn.XLOOKUP(Table4[[#This Row],[DBUID]],PMD[DBUID],PMD[Indexed_Proximity_To_Groceries],"",0),
 IF(_xlpm.DataPoint = "","",VALUE(_xlpm.DataPoint)))</f>
        <v>1.8425328397167699E-2</v>
      </c>
      <c r="G1953" s="4">
        <f>_xlfn.LET(
 _xlpm.DataPoint, _xlfn.XLOOKUP(Table4[[#This Row],[DAUID]],Census[ALT_GEO_CODE],Census[Percent_Of_Income_From_Goverment_Transfers],"",0),
 IF(_xlpm.DataPoint = "","",VALUE(_xlpm.DataPoint)))</f>
        <v>9.5</v>
      </c>
      <c r="H1953" s="4">
        <f>_xlfn.LET(
 _xlpm.DataPoint, _xlfn.XLOOKUP(Table4[[#This Row],[DAUID]],Census[ALT_GEO_CODE],Census[Percent_Renters],"",0),
 IF(_xlpm.DataPoint = "","",VALUE(_xlpm.DataPoint)))</f>
        <v>19.8</v>
      </c>
      <c r="I1953" s="3">
        <f>IFERROR(_xlfn.PERCENTRANK.INC(Table4[Proximity to groceries (PMD)],Table4[[#This Row],[Proximity to groceries (PMD)]]),"")</f>
        <v>0.42099999999999999</v>
      </c>
      <c r="J1953" s="3">
        <f>IFERROR(_xlfn.PERCENTRANK.INC(Table4[Percentage of income from government transfers (Census)],Table4[[#This Row],[Percentage of income from government transfers (Census)]]),"")</f>
        <v>0.20599999999999999</v>
      </c>
      <c r="K1953" s="3">
        <f>IFERROR(_xlfn.PERCENTRANK.INC(Table4[Percentage of households that are renting (Census)],Table4[[#This Row],[Percentage of households that are renting (Census)]]),"")</f>
        <v>0.75700000000000001</v>
      </c>
      <c r="L19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54" spans="2:12" x14ac:dyDescent="0.65">
      <c r="B1954" s="3">
        <v>35212174005</v>
      </c>
      <c r="C1954" s="3">
        <v>35212174</v>
      </c>
      <c r="D1954" s="3">
        <v>155</v>
      </c>
      <c r="E1954" s="3">
        <v>9294</v>
      </c>
      <c r="F1954" s="3">
        <f>_xlfn.LET(
 _xlpm.DataPoint, _xlfn.XLOOKUP(Table4[[#This Row],[DBUID]],PMD[DBUID],PMD[Indexed_Proximity_To_Groceries],"",0),
 IF(_xlpm.DataPoint = "","",VALUE(_xlpm.DataPoint)))</f>
        <v>2.50003520621041E-2</v>
      </c>
      <c r="G1954" s="4">
        <f>_xlfn.LET(
 _xlpm.DataPoint, _xlfn.XLOOKUP(Table4[[#This Row],[DAUID]],Census[ALT_GEO_CODE],Census[Percent_Of_Income_From_Goverment_Transfers],"",0),
 IF(_xlpm.DataPoint = "","",VALUE(_xlpm.DataPoint)))</f>
        <v>9.5</v>
      </c>
      <c r="H1954" s="4">
        <f>_xlfn.LET(
 _xlpm.DataPoint, _xlfn.XLOOKUP(Table4[[#This Row],[DAUID]],Census[ALT_GEO_CODE],Census[Percent_Renters],"",0),
 IF(_xlpm.DataPoint = "","",VALUE(_xlpm.DataPoint)))</f>
        <v>19.8</v>
      </c>
      <c r="I1954" s="3">
        <f>IFERROR(_xlfn.PERCENTRANK.INC(Table4[Proximity to groceries (PMD)],Table4[[#This Row],[Proximity to groceries (PMD)]]),"")</f>
        <v>0.53200000000000003</v>
      </c>
      <c r="J1954" s="3">
        <f>IFERROR(_xlfn.PERCENTRANK.INC(Table4[Percentage of income from government transfers (Census)],Table4[[#This Row],[Percentage of income from government transfers (Census)]]),"")</f>
        <v>0.20599999999999999</v>
      </c>
      <c r="K1954" s="3">
        <f>IFERROR(_xlfn.PERCENTRANK.INC(Table4[Percentage of households that are renting (Census)],Table4[[#This Row],[Percentage of households that are renting (Census)]]),"")</f>
        <v>0.75700000000000001</v>
      </c>
      <c r="L19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55" spans="2:12" x14ac:dyDescent="0.65">
      <c r="B1955" s="3">
        <v>35212174006</v>
      </c>
      <c r="C1955" s="3">
        <v>35212174</v>
      </c>
      <c r="D1955" s="3">
        <v>184</v>
      </c>
      <c r="E1955" s="3">
        <v>9294</v>
      </c>
      <c r="F1955" s="3">
        <f>_xlfn.LET(
 _xlpm.DataPoint, _xlfn.XLOOKUP(Table4[[#This Row],[DBUID]],PMD[DBUID],PMD[Indexed_Proximity_To_Groceries],"",0),
 IF(_xlpm.DataPoint = "","",VALUE(_xlpm.DataPoint)))</f>
        <v>1.75120502600228E-2</v>
      </c>
      <c r="G1955" s="4">
        <f>_xlfn.LET(
 _xlpm.DataPoint, _xlfn.XLOOKUP(Table4[[#This Row],[DAUID]],Census[ALT_GEO_CODE],Census[Percent_Of_Income_From_Goverment_Transfers],"",0),
 IF(_xlpm.DataPoint = "","",VALUE(_xlpm.DataPoint)))</f>
        <v>9.5</v>
      </c>
      <c r="H1955" s="4">
        <f>_xlfn.LET(
 _xlpm.DataPoint, _xlfn.XLOOKUP(Table4[[#This Row],[DAUID]],Census[ALT_GEO_CODE],Census[Percent_Renters],"",0),
 IF(_xlpm.DataPoint = "","",VALUE(_xlpm.DataPoint)))</f>
        <v>19.8</v>
      </c>
      <c r="I1955" s="3">
        <f>IFERROR(_xlfn.PERCENTRANK.INC(Table4[Proximity to groceries (PMD)],Table4[[#This Row],[Proximity to groceries (PMD)]]),"")</f>
        <v>0.40200000000000002</v>
      </c>
      <c r="J1955" s="3">
        <f>IFERROR(_xlfn.PERCENTRANK.INC(Table4[Percentage of income from government transfers (Census)],Table4[[#This Row],[Percentage of income from government transfers (Census)]]),"")</f>
        <v>0.20599999999999999</v>
      </c>
      <c r="K1955" s="3">
        <f>IFERROR(_xlfn.PERCENTRANK.INC(Table4[Percentage of households that are renting (Census)],Table4[[#This Row],[Percentage of households that are renting (Census)]]),"")</f>
        <v>0.75700000000000001</v>
      </c>
      <c r="L19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56" spans="2:12" x14ac:dyDescent="0.65">
      <c r="B1956" s="3">
        <v>35212174007</v>
      </c>
      <c r="C1956" s="3">
        <v>35212174</v>
      </c>
      <c r="D1956" s="3">
        <v>271</v>
      </c>
      <c r="E1956" s="3">
        <v>9294</v>
      </c>
      <c r="F1956" s="3">
        <f>_xlfn.LET(
 _xlpm.DataPoint, _xlfn.XLOOKUP(Table4[[#This Row],[DBUID]],PMD[DBUID],PMD[Indexed_Proximity_To_Groceries],"",0),
 IF(_xlpm.DataPoint = "","",VALUE(_xlpm.DataPoint)))</f>
        <v>1.59118171431719E-2</v>
      </c>
      <c r="G1956" s="4">
        <f>_xlfn.LET(
 _xlpm.DataPoint, _xlfn.XLOOKUP(Table4[[#This Row],[DAUID]],Census[ALT_GEO_CODE],Census[Percent_Of_Income_From_Goverment_Transfers],"",0),
 IF(_xlpm.DataPoint = "","",VALUE(_xlpm.DataPoint)))</f>
        <v>9.5</v>
      </c>
      <c r="H1956" s="4">
        <f>_xlfn.LET(
 _xlpm.DataPoint, _xlfn.XLOOKUP(Table4[[#This Row],[DAUID]],Census[ALT_GEO_CODE],Census[Percent_Renters],"",0),
 IF(_xlpm.DataPoint = "","",VALUE(_xlpm.DataPoint)))</f>
        <v>19.8</v>
      </c>
      <c r="I1956" s="3">
        <f>IFERROR(_xlfn.PERCENTRANK.INC(Table4[Proximity to groceries (PMD)],Table4[[#This Row],[Proximity to groceries (PMD)]]),"")</f>
        <v>0.36499999999999999</v>
      </c>
      <c r="J1956" s="3">
        <f>IFERROR(_xlfn.PERCENTRANK.INC(Table4[Percentage of income from government transfers (Census)],Table4[[#This Row],[Percentage of income from government transfers (Census)]]),"")</f>
        <v>0.20599999999999999</v>
      </c>
      <c r="K1956" s="3">
        <f>IFERROR(_xlfn.PERCENTRANK.INC(Table4[Percentage of households that are renting (Census)],Table4[[#This Row],[Percentage of households that are renting (Census)]]),"")</f>
        <v>0.75700000000000001</v>
      </c>
      <c r="L19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57" spans="2:12" x14ac:dyDescent="0.65">
      <c r="B1957" s="3">
        <v>35212174008</v>
      </c>
      <c r="C1957" s="3">
        <v>35212174</v>
      </c>
      <c r="D1957" s="3">
        <v>123</v>
      </c>
      <c r="E1957" s="3">
        <v>9294</v>
      </c>
      <c r="F1957" s="3">
        <f>_xlfn.LET(
 _xlpm.DataPoint, _xlfn.XLOOKUP(Table4[[#This Row],[DBUID]],PMD[DBUID],PMD[Indexed_Proximity_To_Groceries],"",0),
 IF(_xlpm.DataPoint = "","",VALUE(_xlpm.DataPoint)))</f>
        <v>2.3984954826922499E-2</v>
      </c>
      <c r="G1957" s="4">
        <f>_xlfn.LET(
 _xlpm.DataPoint, _xlfn.XLOOKUP(Table4[[#This Row],[DAUID]],Census[ALT_GEO_CODE],Census[Percent_Of_Income_From_Goverment_Transfers],"",0),
 IF(_xlpm.DataPoint = "","",VALUE(_xlpm.DataPoint)))</f>
        <v>9.5</v>
      </c>
      <c r="H1957" s="4">
        <f>_xlfn.LET(
 _xlpm.DataPoint, _xlfn.XLOOKUP(Table4[[#This Row],[DAUID]],Census[ALT_GEO_CODE],Census[Percent_Renters],"",0),
 IF(_xlpm.DataPoint = "","",VALUE(_xlpm.DataPoint)))</f>
        <v>19.8</v>
      </c>
      <c r="I1957" s="3">
        <f>IFERROR(_xlfn.PERCENTRANK.INC(Table4[Proximity to groceries (PMD)],Table4[[#This Row],[Proximity to groceries (PMD)]]),"")</f>
        <v>0.51500000000000001</v>
      </c>
      <c r="J1957" s="3">
        <f>IFERROR(_xlfn.PERCENTRANK.INC(Table4[Percentage of income from government transfers (Census)],Table4[[#This Row],[Percentage of income from government transfers (Census)]]),"")</f>
        <v>0.20599999999999999</v>
      </c>
      <c r="K1957" s="3">
        <f>IFERROR(_xlfn.PERCENTRANK.INC(Table4[Percentage of households that are renting (Census)],Table4[[#This Row],[Percentage of households that are renting (Census)]]),"")</f>
        <v>0.75700000000000001</v>
      </c>
      <c r="L19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58" spans="2:12" x14ac:dyDescent="0.65">
      <c r="B1958" s="3">
        <v>35212174009</v>
      </c>
      <c r="C1958" s="3">
        <v>35212174</v>
      </c>
      <c r="D1958" s="3">
        <v>204</v>
      </c>
      <c r="E1958" s="3">
        <v>9294</v>
      </c>
      <c r="F1958" s="3">
        <f>_xlfn.LET(
 _xlpm.DataPoint, _xlfn.XLOOKUP(Table4[[#This Row],[DBUID]],PMD[DBUID],PMD[Indexed_Proximity_To_Groceries],"",0),
 IF(_xlpm.DataPoint = "","",VALUE(_xlpm.DataPoint)))</f>
        <v>2.6299240293331898E-2</v>
      </c>
      <c r="G1958" s="4">
        <f>_xlfn.LET(
 _xlpm.DataPoint, _xlfn.XLOOKUP(Table4[[#This Row],[DAUID]],Census[ALT_GEO_CODE],Census[Percent_Of_Income_From_Goverment_Transfers],"",0),
 IF(_xlpm.DataPoint = "","",VALUE(_xlpm.DataPoint)))</f>
        <v>9.5</v>
      </c>
      <c r="H1958" s="4">
        <f>_xlfn.LET(
 _xlpm.DataPoint, _xlfn.XLOOKUP(Table4[[#This Row],[DAUID]],Census[ALT_GEO_CODE],Census[Percent_Renters],"",0),
 IF(_xlpm.DataPoint = "","",VALUE(_xlpm.DataPoint)))</f>
        <v>19.8</v>
      </c>
      <c r="I1958" s="3">
        <f>IFERROR(_xlfn.PERCENTRANK.INC(Table4[Proximity to groceries (PMD)],Table4[[#This Row],[Proximity to groceries (PMD)]]),"")</f>
        <v>0.54800000000000004</v>
      </c>
      <c r="J1958" s="3">
        <f>IFERROR(_xlfn.PERCENTRANK.INC(Table4[Percentage of income from government transfers (Census)],Table4[[#This Row],[Percentage of income from government transfers (Census)]]),"")</f>
        <v>0.20599999999999999</v>
      </c>
      <c r="K1958" s="3">
        <f>IFERROR(_xlfn.PERCENTRANK.INC(Table4[Percentage of households that are renting (Census)],Table4[[#This Row],[Percentage of households that are renting (Census)]]),"")</f>
        <v>0.75700000000000001</v>
      </c>
      <c r="L19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59" spans="2:12" x14ac:dyDescent="0.65">
      <c r="B1959" s="3">
        <v>35212174010</v>
      </c>
      <c r="C1959" s="3">
        <v>35212174</v>
      </c>
      <c r="D1959" s="3">
        <v>181</v>
      </c>
      <c r="E1959" s="3">
        <v>9294</v>
      </c>
      <c r="F1959" s="3">
        <f>_xlfn.LET(
 _xlpm.DataPoint, _xlfn.XLOOKUP(Table4[[#This Row],[DBUID]],PMD[DBUID],PMD[Indexed_Proximity_To_Groceries],"",0),
 IF(_xlpm.DataPoint = "","",VALUE(_xlpm.DataPoint)))</f>
        <v>1.52331360516065E-2</v>
      </c>
      <c r="G1959" s="4">
        <f>_xlfn.LET(
 _xlpm.DataPoint, _xlfn.XLOOKUP(Table4[[#This Row],[DAUID]],Census[ALT_GEO_CODE],Census[Percent_Of_Income_From_Goverment_Transfers],"",0),
 IF(_xlpm.DataPoint = "","",VALUE(_xlpm.DataPoint)))</f>
        <v>9.5</v>
      </c>
      <c r="H1959" s="4">
        <f>_xlfn.LET(
 _xlpm.DataPoint, _xlfn.XLOOKUP(Table4[[#This Row],[DAUID]],Census[ALT_GEO_CODE],Census[Percent_Renters],"",0),
 IF(_xlpm.DataPoint = "","",VALUE(_xlpm.DataPoint)))</f>
        <v>19.8</v>
      </c>
      <c r="I1959" s="3">
        <f>IFERROR(_xlfn.PERCENTRANK.INC(Table4[Proximity to groceries (PMD)],Table4[[#This Row],[Proximity to groceries (PMD)]]),"")</f>
        <v>0.35</v>
      </c>
      <c r="J1959" s="3">
        <f>IFERROR(_xlfn.PERCENTRANK.INC(Table4[Percentage of income from government transfers (Census)],Table4[[#This Row],[Percentage of income from government transfers (Census)]]),"")</f>
        <v>0.20599999999999999</v>
      </c>
      <c r="K1959" s="3">
        <f>IFERROR(_xlfn.PERCENTRANK.INC(Table4[Percentage of households that are renting (Census)],Table4[[#This Row],[Percentage of households that are renting (Census)]]),"")</f>
        <v>0.75700000000000001</v>
      </c>
      <c r="L19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60" spans="2:12" x14ac:dyDescent="0.65">
      <c r="B1960" s="3">
        <v>35212174011</v>
      </c>
      <c r="C1960" s="3">
        <v>35212174</v>
      </c>
      <c r="D1960" s="3">
        <v>225</v>
      </c>
      <c r="E1960" s="3">
        <v>9294</v>
      </c>
      <c r="F1960" s="3">
        <f>_xlfn.LET(
 _xlpm.DataPoint, _xlfn.XLOOKUP(Table4[[#This Row],[DBUID]],PMD[DBUID],PMD[Indexed_Proximity_To_Groceries],"",0),
 IF(_xlpm.DataPoint = "","",VALUE(_xlpm.DataPoint)))</f>
        <v>2.4685722407821801E-2</v>
      </c>
      <c r="G1960" s="4">
        <f>_xlfn.LET(
 _xlpm.DataPoint, _xlfn.XLOOKUP(Table4[[#This Row],[DAUID]],Census[ALT_GEO_CODE],Census[Percent_Of_Income_From_Goverment_Transfers],"",0),
 IF(_xlpm.DataPoint = "","",VALUE(_xlpm.DataPoint)))</f>
        <v>9.5</v>
      </c>
      <c r="H1960" s="4">
        <f>_xlfn.LET(
 _xlpm.DataPoint, _xlfn.XLOOKUP(Table4[[#This Row],[DAUID]],Census[ALT_GEO_CODE],Census[Percent_Renters],"",0),
 IF(_xlpm.DataPoint = "","",VALUE(_xlpm.DataPoint)))</f>
        <v>19.8</v>
      </c>
      <c r="I1960" s="3">
        <f>IFERROR(_xlfn.PERCENTRANK.INC(Table4[Proximity to groceries (PMD)],Table4[[#This Row],[Proximity to groceries (PMD)]]),"")</f>
        <v>0.52600000000000002</v>
      </c>
      <c r="J1960" s="3">
        <f>IFERROR(_xlfn.PERCENTRANK.INC(Table4[Percentage of income from government transfers (Census)],Table4[[#This Row],[Percentage of income from government transfers (Census)]]),"")</f>
        <v>0.20599999999999999</v>
      </c>
      <c r="K1960" s="3">
        <f>IFERROR(_xlfn.PERCENTRANK.INC(Table4[Percentage of households that are renting (Census)],Table4[[#This Row],[Percentage of households that are renting (Census)]]),"")</f>
        <v>0.75700000000000001</v>
      </c>
      <c r="L19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61" spans="2:12" x14ac:dyDescent="0.65">
      <c r="B1961" s="3">
        <v>35212174012</v>
      </c>
      <c r="C1961" s="3">
        <v>35212174</v>
      </c>
      <c r="D1961" s="3">
        <v>373</v>
      </c>
      <c r="E1961" s="3">
        <v>9294</v>
      </c>
      <c r="F1961" s="3">
        <f>_xlfn.LET(
 _xlpm.DataPoint, _xlfn.XLOOKUP(Table4[[#This Row],[DBUID]],PMD[DBUID],PMD[Indexed_Proximity_To_Groceries],"",0),
 IF(_xlpm.DataPoint = "","",VALUE(_xlpm.DataPoint)))</f>
        <v>3.8330642903229101E-2</v>
      </c>
      <c r="G1961" s="4">
        <f>_xlfn.LET(
 _xlpm.DataPoint, _xlfn.XLOOKUP(Table4[[#This Row],[DAUID]],Census[ALT_GEO_CODE],Census[Percent_Of_Income_From_Goverment_Transfers],"",0),
 IF(_xlpm.DataPoint = "","",VALUE(_xlpm.DataPoint)))</f>
        <v>9.5</v>
      </c>
      <c r="H1961" s="4">
        <f>_xlfn.LET(
 _xlpm.DataPoint, _xlfn.XLOOKUP(Table4[[#This Row],[DAUID]],Census[ALT_GEO_CODE],Census[Percent_Renters],"",0),
 IF(_xlpm.DataPoint = "","",VALUE(_xlpm.DataPoint)))</f>
        <v>19.8</v>
      </c>
      <c r="I1961" s="3">
        <f>IFERROR(_xlfn.PERCENTRANK.INC(Table4[Proximity to groceries (PMD)],Table4[[#This Row],[Proximity to groceries (PMD)]]),"")</f>
        <v>0.7</v>
      </c>
      <c r="J1961" s="3">
        <f>IFERROR(_xlfn.PERCENTRANK.INC(Table4[Percentage of income from government transfers (Census)],Table4[[#This Row],[Percentage of income from government transfers (Census)]]),"")</f>
        <v>0.20599999999999999</v>
      </c>
      <c r="K1961" s="3">
        <f>IFERROR(_xlfn.PERCENTRANK.INC(Table4[Percentage of households that are renting (Census)],Table4[[#This Row],[Percentage of households that are renting (Census)]]),"")</f>
        <v>0.75700000000000001</v>
      </c>
      <c r="L196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0.36032532320875515</v>
      </c>
    </row>
    <row r="1962" spans="2:12" x14ac:dyDescent="0.65">
      <c r="B1962" s="3">
        <v>35212174013</v>
      </c>
      <c r="C1962" s="3">
        <v>35212174</v>
      </c>
      <c r="D1962" s="3">
        <v>434</v>
      </c>
      <c r="E1962" s="3">
        <v>9294</v>
      </c>
      <c r="F1962" s="3">
        <f>_xlfn.LET(
 _xlpm.DataPoint, _xlfn.XLOOKUP(Table4[[#This Row],[DBUID]],PMD[DBUID],PMD[Indexed_Proximity_To_Groceries],"",0),
 IF(_xlpm.DataPoint = "","",VALUE(_xlpm.DataPoint)))</f>
        <v>2.3014766118644801E-2</v>
      </c>
      <c r="G1962" s="4">
        <f>_xlfn.LET(
 _xlpm.DataPoint, _xlfn.XLOOKUP(Table4[[#This Row],[DAUID]],Census[ALT_GEO_CODE],Census[Percent_Of_Income_From_Goverment_Transfers],"",0),
 IF(_xlpm.DataPoint = "","",VALUE(_xlpm.DataPoint)))</f>
        <v>9.5</v>
      </c>
      <c r="H1962" s="4">
        <f>_xlfn.LET(
 _xlpm.DataPoint, _xlfn.XLOOKUP(Table4[[#This Row],[DAUID]],Census[ALT_GEO_CODE],Census[Percent_Renters],"",0),
 IF(_xlpm.DataPoint = "","",VALUE(_xlpm.DataPoint)))</f>
        <v>19.8</v>
      </c>
      <c r="I1962" s="3">
        <f>IFERROR(_xlfn.PERCENTRANK.INC(Table4[Proximity to groceries (PMD)],Table4[[#This Row],[Proximity to groceries (PMD)]]),"")</f>
        <v>0.497</v>
      </c>
      <c r="J1962" s="3">
        <f>IFERROR(_xlfn.PERCENTRANK.INC(Table4[Percentage of income from government transfers (Census)],Table4[[#This Row],[Percentage of income from government transfers (Census)]]),"")</f>
        <v>0.20599999999999999</v>
      </c>
      <c r="K1962" s="3">
        <f>IFERROR(_xlfn.PERCENTRANK.INC(Table4[Percentage of households that are renting (Census)],Table4[[#This Row],[Percentage of households that are renting (Census)]]),"")</f>
        <v>0.75700000000000001</v>
      </c>
      <c r="L196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0.42806563249470048</v>
      </c>
    </row>
    <row r="1963" spans="2:12" x14ac:dyDescent="0.65">
      <c r="B1963" s="3">
        <v>35212174014</v>
      </c>
      <c r="C1963" s="3">
        <v>35212174</v>
      </c>
      <c r="D1963" s="3">
        <v>171</v>
      </c>
      <c r="E1963" s="3">
        <v>9294</v>
      </c>
      <c r="F1963" s="3">
        <f>_xlfn.LET(
 _xlpm.DataPoint, _xlfn.XLOOKUP(Table4[[#This Row],[DBUID]],PMD[DBUID],PMD[Indexed_Proximity_To_Groceries],"",0),
 IF(_xlpm.DataPoint = "","",VALUE(_xlpm.DataPoint)))</f>
        <v>2.5808335557908801E-2</v>
      </c>
      <c r="G1963" s="4">
        <f>_xlfn.LET(
 _xlpm.DataPoint, _xlfn.XLOOKUP(Table4[[#This Row],[DAUID]],Census[ALT_GEO_CODE],Census[Percent_Of_Income_From_Goverment_Transfers],"",0),
 IF(_xlpm.DataPoint = "","",VALUE(_xlpm.DataPoint)))</f>
        <v>9.5</v>
      </c>
      <c r="H1963" s="4">
        <f>_xlfn.LET(
 _xlpm.DataPoint, _xlfn.XLOOKUP(Table4[[#This Row],[DAUID]],Census[ALT_GEO_CODE],Census[Percent_Renters],"",0),
 IF(_xlpm.DataPoint = "","",VALUE(_xlpm.DataPoint)))</f>
        <v>19.8</v>
      </c>
      <c r="I1963" s="3">
        <f>IFERROR(_xlfn.PERCENTRANK.INC(Table4[Proximity to groceries (PMD)],Table4[[#This Row],[Proximity to groceries (PMD)]]),"")</f>
        <v>0.54100000000000004</v>
      </c>
      <c r="J1963" s="3">
        <f>IFERROR(_xlfn.PERCENTRANK.INC(Table4[Percentage of income from government transfers (Census)],Table4[[#This Row],[Percentage of income from government transfers (Census)]]),"")</f>
        <v>0.20599999999999999</v>
      </c>
      <c r="K1963" s="3">
        <f>IFERROR(_xlfn.PERCENTRANK.INC(Table4[Percentage of households that are renting (Census)],Table4[[#This Row],[Percentage of households that are renting (Census)]]),"")</f>
        <v>0.75700000000000001</v>
      </c>
      <c r="L19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64" spans="2:12" x14ac:dyDescent="0.65">
      <c r="B1964" s="3">
        <v>35212174015</v>
      </c>
      <c r="C1964" s="3">
        <v>35212174</v>
      </c>
      <c r="D1964" s="3">
        <v>116</v>
      </c>
      <c r="E1964" s="3">
        <v>9294</v>
      </c>
      <c r="F1964" s="3">
        <f>_xlfn.LET(
 _xlpm.DataPoint, _xlfn.XLOOKUP(Table4[[#This Row],[DBUID]],PMD[DBUID],PMD[Indexed_Proximity_To_Groceries],"",0),
 IF(_xlpm.DataPoint = "","",VALUE(_xlpm.DataPoint)))</f>
        <v>3.2429014406588001E-3</v>
      </c>
      <c r="G1964" s="4">
        <f>_xlfn.LET(
 _xlpm.DataPoint, _xlfn.XLOOKUP(Table4[[#This Row],[DAUID]],Census[ALT_GEO_CODE],Census[Percent_Of_Income_From_Goverment_Transfers],"",0),
 IF(_xlpm.DataPoint = "","",VALUE(_xlpm.DataPoint)))</f>
        <v>9.5</v>
      </c>
      <c r="H1964" s="4">
        <f>_xlfn.LET(
 _xlpm.DataPoint, _xlfn.XLOOKUP(Table4[[#This Row],[DAUID]],Census[ALT_GEO_CODE],Census[Percent_Renters],"",0),
 IF(_xlpm.DataPoint = "","",VALUE(_xlpm.DataPoint)))</f>
        <v>19.8</v>
      </c>
      <c r="I1964" s="3">
        <f>IFERROR(_xlfn.PERCENTRANK.INC(Table4[Proximity to groceries (PMD)],Table4[[#This Row],[Proximity to groceries (PMD)]]),"")</f>
        <v>5.1999999999999998E-2</v>
      </c>
      <c r="J1964" s="3">
        <f>IFERROR(_xlfn.PERCENTRANK.INC(Table4[Percentage of income from government transfers (Census)],Table4[[#This Row],[Percentage of income from government transfers (Census)]]),"")</f>
        <v>0.20599999999999999</v>
      </c>
      <c r="K1964" s="3">
        <f>IFERROR(_xlfn.PERCENTRANK.INC(Table4[Percentage of households that are renting (Census)],Table4[[#This Row],[Percentage of households that are renting (Census)]]),"")</f>
        <v>0.75700000000000001</v>
      </c>
      <c r="L19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65" spans="2:12" x14ac:dyDescent="0.65">
      <c r="B1965" s="3">
        <v>35212174017</v>
      </c>
      <c r="C1965" s="3">
        <v>35212174</v>
      </c>
      <c r="D1965" s="3">
        <v>128</v>
      </c>
      <c r="E1965" s="3">
        <v>9294</v>
      </c>
      <c r="F1965" s="3">
        <f>_xlfn.LET(
 _xlpm.DataPoint, _xlfn.XLOOKUP(Table4[[#This Row],[DBUID]],PMD[DBUID],PMD[Indexed_Proximity_To_Groceries],"",0),
 IF(_xlpm.DataPoint = "","",VALUE(_xlpm.DataPoint)))</f>
        <v>9.2164296244416008E-3</v>
      </c>
      <c r="G1965" s="4">
        <f>_xlfn.LET(
 _xlpm.DataPoint, _xlfn.XLOOKUP(Table4[[#This Row],[DAUID]],Census[ALT_GEO_CODE],Census[Percent_Of_Income_From_Goverment_Transfers],"",0),
 IF(_xlpm.DataPoint = "","",VALUE(_xlpm.DataPoint)))</f>
        <v>9.5</v>
      </c>
      <c r="H1965" s="4">
        <f>_xlfn.LET(
 _xlpm.DataPoint, _xlfn.XLOOKUP(Table4[[#This Row],[DAUID]],Census[ALT_GEO_CODE],Census[Percent_Renters],"",0),
 IF(_xlpm.DataPoint = "","",VALUE(_xlpm.DataPoint)))</f>
        <v>19.8</v>
      </c>
      <c r="I1965" s="3">
        <f>IFERROR(_xlfn.PERCENTRANK.INC(Table4[Proximity to groceries (PMD)],Table4[[#This Row],[Proximity to groceries (PMD)]]),"")</f>
        <v>0.218</v>
      </c>
      <c r="J1965" s="3">
        <f>IFERROR(_xlfn.PERCENTRANK.INC(Table4[Percentage of income from government transfers (Census)],Table4[[#This Row],[Percentage of income from government transfers (Census)]]),"")</f>
        <v>0.20599999999999999</v>
      </c>
      <c r="K1965" s="3">
        <f>IFERROR(_xlfn.PERCENTRANK.INC(Table4[Percentage of households that are renting (Census)],Table4[[#This Row],[Percentage of households that are renting (Census)]]),"")</f>
        <v>0.75700000000000001</v>
      </c>
      <c r="L19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66" spans="2:12" x14ac:dyDescent="0.65">
      <c r="B1966" s="3">
        <v>35212174018</v>
      </c>
      <c r="C1966" s="3">
        <v>35212174</v>
      </c>
      <c r="D1966" s="3">
        <v>187</v>
      </c>
      <c r="E1966" s="3">
        <v>9294</v>
      </c>
      <c r="F1966" s="3">
        <f>_xlfn.LET(
 _xlpm.DataPoint, _xlfn.XLOOKUP(Table4[[#This Row],[DBUID]],PMD[DBUID],PMD[Indexed_Proximity_To_Groceries],"",0),
 IF(_xlpm.DataPoint = "","",VALUE(_xlpm.DataPoint)))</f>
        <v>1.46088637360155E-2</v>
      </c>
      <c r="G1966" s="4">
        <f>_xlfn.LET(
 _xlpm.DataPoint, _xlfn.XLOOKUP(Table4[[#This Row],[DAUID]],Census[ALT_GEO_CODE],Census[Percent_Of_Income_From_Goverment_Transfers],"",0),
 IF(_xlpm.DataPoint = "","",VALUE(_xlpm.DataPoint)))</f>
        <v>9.5</v>
      </c>
      <c r="H1966" s="4">
        <f>_xlfn.LET(
 _xlpm.DataPoint, _xlfn.XLOOKUP(Table4[[#This Row],[DAUID]],Census[ALT_GEO_CODE],Census[Percent_Renters],"",0),
 IF(_xlpm.DataPoint = "","",VALUE(_xlpm.DataPoint)))</f>
        <v>19.8</v>
      </c>
      <c r="I1966" s="3">
        <f>IFERROR(_xlfn.PERCENTRANK.INC(Table4[Proximity to groceries (PMD)],Table4[[#This Row],[Proximity to groceries (PMD)]]),"")</f>
        <v>0.33100000000000002</v>
      </c>
      <c r="J1966" s="3">
        <f>IFERROR(_xlfn.PERCENTRANK.INC(Table4[Percentage of income from government transfers (Census)],Table4[[#This Row],[Percentage of income from government transfers (Census)]]),"")</f>
        <v>0.20599999999999999</v>
      </c>
      <c r="K1966" s="3">
        <f>IFERROR(_xlfn.PERCENTRANK.INC(Table4[Percentage of households that are renting (Census)],Table4[[#This Row],[Percentage of households that are renting (Census)]]),"")</f>
        <v>0.75700000000000001</v>
      </c>
      <c r="L19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67" spans="2:12" x14ac:dyDescent="0.65">
      <c r="B1967" s="3">
        <v>35212174019</v>
      </c>
      <c r="C1967" s="3">
        <v>35212174</v>
      </c>
      <c r="D1967" s="3">
        <v>201</v>
      </c>
      <c r="E1967" s="3">
        <v>9294</v>
      </c>
      <c r="F1967" s="3">
        <f>_xlfn.LET(
 _xlpm.DataPoint, _xlfn.XLOOKUP(Table4[[#This Row],[DBUID]],PMD[DBUID],PMD[Indexed_Proximity_To_Groceries],"",0),
 IF(_xlpm.DataPoint = "","",VALUE(_xlpm.DataPoint)))</f>
        <v>5.3867255150724996E-3</v>
      </c>
      <c r="G1967" s="4">
        <f>_xlfn.LET(
 _xlpm.DataPoint, _xlfn.XLOOKUP(Table4[[#This Row],[DAUID]],Census[ALT_GEO_CODE],Census[Percent_Of_Income_From_Goverment_Transfers],"",0),
 IF(_xlpm.DataPoint = "","",VALUE(_xlpm.DataPoint)))</f>
        <v>9.5</v>
      </c>
      <c r="H1967" s="4">
        <f>_xlfn.LET(
 _xlpm.DataPoint, _xlfn.XLOOKUP(Table4[[#This Row],[DAUID]],Census[ALT_GEO_CODE],Census[Percent_Renters],"",0),
 IF(_xlpm.DataPoint = "","",VALUE(_xlpm.DataPoint)))</f>
        <v>19.8</v>
      </c>
      <c r="I1967" s="3">
        <f>IFERROR(_xlfn.PERCENTRANK.INC(Table4[Proximity to groceries (PMD)],Table4[[#This Row],[Proximity to groceries (PMD)]]),"")</f>
        <v>0.109</v>
      </c>
      <c r="J1967" s="3">
        <f>IFERROR(_xlfn.PERCENTRANK.INC(Table4[Percentage of income from government transfers (Census)],Table4[[#This Row],[Percentage of income from government transfers (Census)]]),"")</f>
        <v>0.20599999999999999</v>
      </c>
      <c r="K1967" s="3">
        <f>IFERROR(_xlfn.PERCENTRANK.INC(Table4[Percentage of households that are renting (Census)],Table4[[#This Row],[Percentage of households that are renting (Census)]]),"")</f>
        <v>0.75700000000000001</v>
      </c>
      <c r="L19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68" spans="2:12" x14ac:dyDescent="0.65">
      <c r="B1968" s="3">
        <v>35212174020</v>
      </c>
      <c r="C1968" s="3">
        <v>35212174</v>
      </c>
      <c r="D1968" s="3">
        <v>201</v>
      </c>
      <c r="E1968" s="3">
        <v>9294</v>
      </c>
      <c r="F1968" s="3">
        <f>_xlfn.LET(
 _xlpm.DataPoint, _xlfn.XLOOKUP(Table4[[#This Row],[DBUID]],PMD[DBUID],PMD[Indexed_Proximity_To_Groceries],"",0),
 IF(_xlpm.DataPoint = "","",VALUE(_xlpm.DataPoint)))</f>
        <v>4.2493699689753004E-3</v>
      </c>
      <c r="G1968" s="4">
        <f>_xlfn.LET(
 _xlpm.DataPoint, _xlfn.XLOOKUP(Table4[[#This Row],[DAUID]],Census[ALT_GEO_CODE],Census[Percent_Of_Income_From_Goverment_Transfers],"",0),
 IF(_xlpm.DataPoint = "","",VALUE(_xlpm.DataPoint)))</f>
        <v>9.5</v>
      </c>
      <c r="H1968" s="4">
        <f>_xlfn.LET(
 _xlpm.DataPoint, _xlfn.XLOOKUP(Table4[[#This Row],[DAUID]],Census[ALT_GEO_CODE],Census[Percent_Renters],"",0),
 IF(_xlpm.DataPoint = "","",VALUE(_xlpm.DataPoint)))</f>
        <v>19.8</v>
      </c>
      <c r="I1968" s="3">
        <f>IFERROR(_xlfn.PERCENTRANK.INC(Table4[Proximity to groceries (PMD)],Table4[[#This Row],[Proximity to groceries (PMD)]]),"")</f>
        <v>7.6999999999999999E-2</v>
      </c>
      <c r="J1968" s="3">
        <f>IFERROR(_xlfn.PERCENTRANK.INC(Table4[Percentage of income from government transfers (Census)],Table4[[#This Row],[Percentage of income from government transfers (Census)]]),"")</f>
        <v>0.20599999999999999</v>
      </c>
      <c r="K1968" s="3">
        <f>IFERROR(_xlfn.PERCENTRANK.INC(Table4[Percentage of households that are renting (Census)],Table4[[#This Row],[Percentage of households that are renting (Census)]]),"")</f>
        <v>0.75700000000000001</v>
      </c>
      <c r="L19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69" spans="2:12" x14ac:dyDescent="0.65">
      <c r="B1969" s="3">
        <v>35212174021</v>
      </c>
      <c r="C1969" s="3">
        <v>35212174</v>
      </c>
      <c r="D1969" s="3">
        <v>168</v>
      </c>
      <c r="E1969" s="3">
        <v>9294</v>
      </c>
      <c r="F1969" s="3">
        <f>_xlfn.LET(
 _xlpm.DataPoint, _xlfn.XLOOKUP(Table4[[#This Row],[DBUID]],PMD[DBUID],PMD[Indexed_Proximity_To_Groceries],"",0),
 IF(_xlpm.DataPoint = "","",VALUE(_xlpm.DataPoint)))</f>
        <v>6.0672133431553003E-3</v>
      </c>
      <c r="G1969" s="4">
        <f>_xlfn.LET(
 _xlpm.DataPoint, _xlfn.XLOOKUP(Table4[[#This Row],[DAUID]],Census[ALT_GEO_CODE],Census[Percent_Of_Income_From_Goverment_Transfers],"",0),
 IF(_xlpm.DataPoint = "","",VALUE(_xlpm.DataPoint)))</f>
        <v>9.5</v>
      </c>
      <c r="H1969" s="4">
        <f>_xlfn.LET(
 _xlpm.DataPoint, _xlfn.XLOOKUP(Table4[[#This Row],[DAUID]],Census[ALT_GEO_CODE],Census[Percent_Renters],"",0),
 IF(_xlpm.DataPoint = "","",VALUE(_xlpm.DataPoint)))</f>
        <v>19.8</v>
      </c>
      <c r="I1969" s="3">
        <f>IFERROR(_xlfn.PERCENTRANK.INC(Table4[Proximity to groceries (PMD)],Table4[[#This Row],[Proximity to groceries (PMD)]]),"")</f>
        <v>0.126</v>
      </c>
      <c r="J1969" s="3">
        <f>IFERROR(_xlfn.PERCENTRANK.INC(Table4[Percentage of income from government transfers (Census)],Table4[[#This Row],[Percentage of income from government transfers (Census)]]),"")</f>
        <v>0.20599999999999999</v>
      </c>
      <c r="K1969" s="3">
        <f>IFERROR(_xlfn.PERCENTRANK.INC(Table4[Percentage of households that are renting (Census)],Table4[[#This Row],[Percentage of households that are renting (Census)]]),"")</f>
        <v>0.75700000000000001</v>
      </c>
      <c r="L19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70" spans="2:12" x14ac:dyDescent="0.65">
      <c r="B1970" s="3">
        <v>35212174022</v>
      </c>
      <c r="C1970" s="3">
        <v>35212174</v>
      </c>
      <c r="D1970" s="3">
        <v>90</v>
      </c>
      <c r="E1970" s="3">
        <v>9294</v>
      </c>
      <c r="F1970" s="3">
        <f>_xlfn.LET(
 _xlpm.DataPoint, _xlfn.XLOOKUP(Table4[[#This Row],[DBUID]],PMD[DBUID],PMD[Indexed_Proximity_To_Groceries],"",0),
 IF(_xlpm.DataPoint = "","",VALUE(_xlpm.DataPoint)))</f>
        <v>3.2008176871744002E-3</v>
      </c>
      <c r="G1970" s="4">
        <f>_xlfn.LET(
 _xlpm.DataPoint, _xlfn.XLOOKUP(Table4[[#This Row],[DAUID]],Census[ALT_GEO_CODE],Census[Percent_Of_Income_From_Goverment_Transfers],"",0),
 IF(_xlpm.DataPoint = "","",VALUE(_xlpm.DataPoint)))</f>
        <v>9.5</v>
      </c>
      <c r="H1970" s="4">
        <f>_xlfn.LET(
 _xlpm.DataPoint, _xlfn.XLOOKUP(Table4[[#This Row],[DAUID]],Census[ALT_GEO_CODE],Census[Percent_Renters],"",0),
 IF(_xlpm.DataPoint = "","",VALUE(_xlpm.DataPoint)))</f>
        <v>19.8</v>
      </c>
      <c r="I1970" s="3">
        <f>IFERROR(_xlfn.PERCENTRANK.INC(Table4[Proximity to groceries (PMD)],Table4[[#This Row],[Proximity to groceries (PMD)]]),"")</f>
        <v>4.9000000000000002E-2</v>
      </c>
      <c r="J1970" s="3">
        <f>IFERROR(_xlfn.PERCENTRANK.INC(Table4[Percentage of income from government transfers (Census)],Table4[[#This Row],[Percentage of income from government transfers (Census)]]),"")</f>
        <v>0.20599999999999999</v>
      </c>
      <c r="K1970" s="3">
        <f>IFERROR(_xlfn.PERCENTRANK.INC(Table4[Percentage of households that are renting (Census)],Table4[[#This Row],[Percentage of households that are renting (Census)]]),"")</f>
        <v>0.75700000000000001</v>
      </c>
      <c r="L19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71" spans="2:12" x14ac:dyDescent="0.65">
      <c r="B1971" s="3">
        <v>35212174023</v>
      </c>
      <c r="C1971" s="3">
        <v>35212174</v>
      </c>
      <c r="D1971" s="3">
        <v>159</v>
      </c>
      <c r="E1971" s="3">
        <v>9294</v>
      </c>
      <c r="F1971" s="3">
        <f>_xlfn.LET(
 _xlpm.DataPoint, _xlfn.XLOOKUP(Table4[[#This Row],[DBUID]],PMD[DBUID],PMD[Indexed_Proximity_To_Groceries],"",0),
 IF(_xlpm.DataPoint = "","",VALUE(_xlpm.DataPoint)))</f>
        <v>3.7609098894479998E-3</v>
      </c>
      <c r="G1971" s="4">
        <f>_xlfn.LET(
 _xlpm.DataPoint, _xlfn.XLOOKUP(Table4[[#This Row],[DAUID]],Census[ALT_GEO_CODE],Census[Percent_Of_Income_From_Goverment_Transfers],"",0),
 IF(_xlpm.DataPoint = "","",VALUE(_xlpm.DataPoint)))</f>
        <v>9.5</v>
      </c>
      <c r="H1971" s="4">
        <f>_xlfn.LET(
 _xlpm.DataPoint, _xlfn.XLOOKUP(Table4[[#This Row],[DAUID]],Census[ALT_GEO_CODE],Census[Percent_Renters],"",0),
 IF(_xlpm.DataPoint = "","",VALUE(_xlpm.DataPoint)))</f>
        <v>19.8</v>
      </c>
      <c r="I1971" s="3">
        <f>IFERROR(_xlfn.PERCENTRANK.INC(Table4[Proximity to groceries (PMD)],Table4[[#This Row],[Proximity to groceries (PMD)]]),"")</f>
        <v>6.4000000000000001E-2</v>
      </c>
      <c r="J1971" s="3">
        <f>IFERROR(_xlfn.PERCENTRANK.INC(Table4[Percentage of income from government transfers (Census)],Table4[[#This Row],[Percentage of income from government transfers (Census)]]),"")</f>
        <v>0.20599999999999999</v>
      </c>
      <c r="K1971" s="3">
        <f>IFERROR(_xlfn.PERCENTRANK.INC(Table4[Percentage of households that are renting (Census)],Table4[[#This Row],[Percentage of households that are renting (Census)]]),"")</f>
        <v>0.75700000000000001</v>
      </c>
      <c r="L19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72" spans="2:12" x14ac:dyDescent="0.65">
      <c r="B1972" s="3">
        <v>35212174024</v>
      </c>
      <c r="C1972" s="3">
        <v>35212174</v>
      </c>
      <c r="D1972" s="3">
        <v>100</v>
      </c>
      <c r="E1972" s="3">
        <v>9294</v>
      </c>
      <c r="F1972" s="3">
        <f>_xlfn.LET(
 _xlpm.DataPoint, _xlfn.XLOOKUP(Table4[[#This Row],[DBUID]],PMD[DBUID],PMD[Indexed_Proximity_To_Groceries],"",0),
 IF(_xlpm.DataPoint = "","",VALUE(_xlpm.DataPoint)))</f>
        <v>4.4857478632154002E-3</v>
      </c>
      <c r="G1972" s="4">
        <f>_xlfn.LET(
 _xlpm.DataPoint, _xlfn.XLOOKUP(Table4[[#This Row],[DAUID]],Census[ALT_GEO_CODE],Census[Percent_Of_Income_From_Goverment_Transfers],"",0),
 IF(_xlpm.DataPoint = "","",VALUE(_xlpm.DataPoint)))</f>
        <v>9.5</v>
      </c>
      <c r="H1972" s="4">
        <f>_xlfn.LET(
 _xlpm.DataPoint, _xlfn.XLOOKUP(Table4[[#This Row],[DAUID]],Census[ALT_GEO_CODE],Census[Percent_Renters],"",0),
 IF(_xlpm.DataPoint = "","",VALUE(_xlpm.DataPoint)))</f>
        <v>19.8</v>
      </c>
      <c r="I1972" s="3">
        <f>IFERROR(_xlfn.PERCENTRANK.INC(Table4[Proximity to groceries (PMD)],Table4[[#This Row],[Proximity to groceries (PMD)]]),"")</f>
        <v>8.1000000000000003E-2</v>
      </c>
      <c r="J1972" s="3">
        <f>IFERROR(_xlfn.PERCENTRANK.INC(Table4[Percentage of income from government transfers (Census)],Table4[[#This Row],[Percentage of income from government transfers (Census)]]),"")</f>
        <v>0.20599999999999999</v>
      </c>
      <c r="K1972" s="3">
        <f>IFERROR(_xlfn.PERCENTRANK.INC(Table4[Percentage of households that are renting (Census)],Table4[[#This Row],[Percentage of households that are renting (Census)]]),"")</f>
        <v>0.75700000000000001</v>
      </c>
      <c r="L19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73" spans="2:12" x14ac:dyDescent="0.65">
      <c r="B1973" s="3">
        <v>35212174025</v>
      </c>
      <c r="C1973" s="3">
        <v>35212174</v>
      </c>
      <c r="D1973" s="3">
        <v>127</v>
      </c>
      <c r="E1973" s="3">
        <v>9294</v>
      </c>
      <c r="F1973" s="3">
        <f>_xlfn.LET(
 _xlpm.DataPoint, _xlfn.XLOOKUP(Table4[[#This Row],[DBUID]],PMD[DBUID],PMD[Indexed_Proximity_To_Groceries],"",0),
 IF(_xlpm.DataPoint = "","",VALUE(_xlpm.DataPoint)))</f>
        <v>7.5059387931676004E-3</v>
      </c>
      <c r="G1973" s="4">
        <f>_xlfn.LET(
 _xlpm.DataPoint, _xlfn.XLOOKUP(Table4[[#This Row],[DAUID]],Census[ALT_GEO_CODE],Census[Percent_Of_Income_From_Goverment_Transfers],"",0),
 IF(_xlpm.DataPoint = "","",VALUE(_xlpm.DataPoint)))</f>
        <v>9.5</v>
      </c>
      <c r="H1973" s="4">
        <f>_xlfn.LET(
 _xlpm.DataPoint, _xlfn.XLOOKUP(Table4[[#This Row],[DAUID]],Census[ALT_GEO_CODE],Census[Percent_Renters],"",0),
 IF(_xlpm.DataPoint = "","",VALUE(_xlpm.DataPoint)))</f>
        <v>19.8</v>
      </c>
      <c r="I1973" s="3">
        <f>IFERROR(_xlfn.PERCENTRANK.INC(Table4[Proximity to groceries (PMD)],Table4[[#This Row],[Proximity to groceries (PMD)]]),"")</f>
        <v>0.16600000000000001</v>
      </c>
      <c r="J1973" s="3">
        <f>IFERROR(_xlfn.PERCENTRANK.INC(Table4[Percentage of income from government transfers (Census)],Table4[[#This Row],[Percentage of income from government transfers (Census)]]),"")</f>
        <v>0.20599999999999999</v>
      </c>
      <c r="K1973" s="3">
        <f>IFERROR(_xlfn.PERCENTRANK.INC(Table4[Percentage of households that are renting (Census)],Table4[[#This Row],[Percentage of households that are renting (Census)]]),"")</f>
        <v>0.75700000000000001</v>
      </c>
      <c r="L19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74" spans="2:12" x14ac:dyDescent="0.65">
      <c r="B1974" s="3">
        <v>35212174026</v>
      </c>
      <c r="C1974" s="3">
        <v>35212174</v>
      </c>
      <c r="D1974" s="3">
        <v>237</v>
      </c>
      <c r="E1974" s="3">
        <v>9294</v>
      </c>
      <c r="F1974" s="3">
        <f>_xlfn.LET(
 _xlpm.DataPoint, _xlfn.XLOOKUP(Table4[[#This Row],[DBUID]],PMD[DBUID],PMD[Indexed_Proximity_To_Groceries],"",0),
 IF(_xlpm.DataPoint = "","",VALUE(_xlpm.DataPoint)))</f>
        <v>5.5001400747138E-3</v>
      </c>
      <c r="G1974" s="4">
        <f>_xlfn.LET(
 _xlpm.DataPoint, _xlfn.XLOOKUP(Table4[[#This Row],[DAUID]],Census[ALT_GEO_CODE],Census[Percent_Of_Income_From_Goverment_Transfers],"",0),
 IF(_xlpm.DataPoint = "","",VALUE(_xlpm.DataPoint)))</f>
        <v>9.5</v>
      </c>
      <c r="H1974" s="4">
        <f>_xlfn.LET(
 _xlpm.DataPoint, _xlfn.XLOOKUP(Table4[[#This Row],[DAUID]],Census[ALT_GEO_CODE],Census[Percent_Renters],"",0),
 IF(_xlpm.DataPoint = "","",VALUE(_xlpm.DataPoint)))</f>
        <v>19.8</v>
      </c>
      <c r="I1974" s="3">
        <f>IFERROR(_xlfn.PERCENTRANK.INC(Table4[Proximity to groceries (PMD)],Table4[[#This Row],[Proximity to groceries (PMD)]]),"")</f>
        <v>0.111</v>
      </c>
      <c r="J1974" s="3">
        <f>IFERROR(_xlfn.PERCENTRANK.INC(Table4[Percentage of income from government transfers (Census)],Table4[[#This Row],[Percentage of income from government transfers (Census)]]),"")</f>
        <v>0.20599999999999999</v>
      </c>
      <c r="K1974" s="3">
        <f>IFERROR(_xlfn.PERCENTRANK.INC(Table4[Percentage of households that are renting (Census)],Table4[[#This Row],[Percentage of households that are renting (Census)]]),"")</f>
        <v>0.75700000000000001</v>
      </c>
      <c r="L19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75" spans="2:12" x14ac:dyDescent="0.65">
      <c r="B1975" s="3">
        <v>35212174027</v>
      </c>
      <c r="C1975" s="3">
        <v>35212174</v>
      </c>
      <c r="D1975" s="3">
        <v>117</v>
      </c>
      <c r="E1975" s="3">
        <v>9294</v>
      </c>
      <c r="F1975" s="3">
        <f>_xlfn.LET(
 _xlpm.DataPoint, _xlfn.XLOOKUP(Table4[[#This Row],[DBUID]],PMD[DBUID],PMD[Indexed_Proximity_To_Groceries],"",0),
 IF(_xlpm.DataPoint = "","",VALUE(_xlpm.DataPoint)))</f>
        <v>3.8188728120175999E-3</v>
      </c>
      <c r="G1975" s="4">
        <f>_xlfn.LET(
 _xlpm.DataPoint, _xlfn.XLOOKUP(Table4[[#This Row],[DAUID]],Census[ALT_GEO_CODE],Census[Percent_Of_Income_From_Goverment_Transfers],"",0),
 IF(_xlpm.DataPoint = "","",VALUE(_xlpm.DataPoint)))</f>
        <v>9.5</v>
      </c>
      <c r="H1975" s="4">
        <f>_xlfn.LET(
 _xlpm.DataPoint, _xlfn.XLOOKUP(Table4[[#This Row],[DAUID]],Census[ALT_GEO_CODE],Census[Percent_Renters],"",0),
 IF(_xlpm.DataPoint = "","",VALUE(_xlpm.DataPoint)))</f>
        <v>19.8</v>
      </c>
      <c r="I1975" s="3">
        <f>IFERROR(_xlfn.PERCENTRANK.INC(Table4[Proximity to groceries (PMD)],Table4[[#This Row],[Proximity to groceries (PMD)]]),"")</f>
        <v>6.6000000000000003E-2</v>
      </c>
      <c r="J1975" s="3">
        <f>IFERROR(_xlfn.PERCENTRANK.INC(Table4[Percentage of income from government transfers (Census)],Table4[[#This Row],[Percentage of income from government transfers (Census)]]),"")</f>
        <v>0.20599999999999999</v>
      </c>
      <c r="K1975" s="3">
        <f>IFERROR(_xlfn.PERCENTRANK.INC(Table4[Percentage of households that are renting (Census)],Table4[[#This Row],[Percentage of households that are renting (Census)]]),"")</f>
        <v>0.75700000000000001</v>
      </c>
      <c r="L19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76" spans="2:12" x14ac:dyDescent="0.65">
      <c r="B1976" s="3">
        <v>35212174028</v>
      </c>
      <c r="C1976" s="3">
        <v>35212174</v>
      </c>
      <c r="D1976" s="3">
        <v>111</v>
      </c>
      <c r="E1976" s="3">
        <v>9294</v>
      </c>
      <c r="F1976" s="3">
        <f>_xlfn.LET(
 _xlpm.DataPoint, _xlfn.XLOOKUP(Table4[[#This Row],[DBUID]],PMD[DBUID],PMD[Indexed_Proximity_To_Groceries],"",0),
 IF(_xlpm.DataPoint = "","",VALUE(_xlpm.DataPoint)))</f>
        <v>5.5001400747138E-3</v>
      </c>
      <c r="G1976" s="4">
        <f>_xlfn.LET(
 _xlpm.DataPoint, _xlfn.XLOOKUP(Table4[[#This Row],[DAUID]],Census[ALT_GEO_CODE],Census[Percent_Of_Income_From_Goverment_Transfers],"",0),
 IF(_xlpm.DataPoint = "","",VALUE(_xlpm.DataPoint)))</f>
        <v>9.5</v>
      </c>
      <c r="H1976" s="4">
        <f>_xlfn.LET(
 _xlpm.DataPoint, _xlfn.XLOOKUP(Table4[[#This Row],[DAUID]],Census[ALT_GEO_CODE],Census[Percent_Renters],"",0),
 IF(_xlpm.DataPoint = "","",VALUE(_xlpm.DataPoint)))</f>
        <v>19.8</v>
      </c>
      <c r="I1976" s="3">
        <f>IFERROR(_xlfn.PERCENTRANK.INC(Table4[Proximity to groceries (PMD)],Table4[[#This Row],[Proximity to groceries (PMD)]]),"")</f>
        <v>0.111</v>
      </c>
      <c r="J1976" s="3">
        <f>IFERROR(_xlfn.PERCENTRANK.INC(Table4[Percentage of income from government transfers (Census)],Table4[[#This Row],[Percentage of income from government transfers (Census)]]),"")</f>
        <v>0.20599999999999999</v>
      </c>
      <c r="K1976" s="3">
        <f>IFERROR(_xlfn.PERCENTRANK.INC(Table4[Percentage of households that are renting (Census)],Table4[[#This Row],[Percentage of households that are renting (Census)]]),"")</f>
        <v>0.75700000000000001</v>
      </c>
      <c r="L19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77" spans="2:12" x14ac:dyDescent="0.65">
      <c r="B1977" s="3">
        <v>35212174029</v>
      </c>
      <c r="C1977" s="3">
        <v>35212174</v>
      </c>
      <c r="D1977" s="3">
        <v>111</v>
      </c>
      <c r="E1977" s="3">
        <v>9294</v>
      </c>
      <c r="F1977" s="3">
        <f>_xlfn.LET(
 _xlpm.DataPoint, _xlfn.XLOOKUP(Table4[[#This Row],[DBUID]],PMD[DBUID],PMD[Indexed_Proximity_To_Groceries],"",0),
 IF(_xlpm.DataPoint = "","",VALUE(_xlpm.DataPoint)))</f>
        <v>5.7924386761733001E-3</v>
      </c>
      <c r="G1977" s="4">
        <f>_xlfn.LET(
 _xlpm.DataPoint, _xlfn.XLOOKUP(Table4[[#This Row],[DAUID]],Census[ALT_GEO_CODE],Census[Percent_Of_Income_From_Goverment_Transfers],"",0),
 IF(_xlpm.DataPoint = "","",VALUE(_xlpm.DataPoint)))</f>
        <v>9.5</v>
      </c>
      <c r="H1977" s="4">
        <f>_xlfn.LET(
 _xlpm.DataPoint, _xlfn.XLOOKUP(Table4[[#This Row],[DAUID]],Census[ALT_GEO_CODE],Census[Percent_Renters],"",0),
 IF(_xlpm.DataPoint = "","",VALUE(_xlpm.DataPoint)))</f>
        <v>19.8</v>
      </c>
      <c r="I1977" s="3">
        <f>IFERROR(_xlfn.PERCENTRANK.INC(Table4[Proximity to groceries (PMD)],Table4[[#This Row],[Proximity to groceries (PMD)]]),"")</f>
        <v>0.11799999999999999</v>
      </c>
      <c r="J1977" s="3">
        <f>IFERROR(_xlfn.PERCENTRANK.INC(Table4[Percentage of income from government transfers (Census)],Table4[[#This Row],[Percentage of income from government transfers (Census)]]),"")</f>
        <v>0.20599999999999999</v>
      </c>
      <c r="K1977" s="3">
        <f>IFERROR(_xlfn.PERCENTRANK.INC(Table4[Percentage of households that are renting (Census)],Table4[[#This Row],[Percentage of households that are renting (Census)]]),"")</f>
        <v>0.75700000000000001</v>
      </c>
      <c r="L19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78" spans="2:12" x14ac:dyDescent="0.65">
      <c r="B1978" s="3">
        <v>35212174031</v>
      </c>
      <c r="C1978" s="3">
        <v>35212174</v>
      </c>
      <c r="D1978" s="3">
        <v>96</v>
      </c>
      <c r="E1978" s="3">
        <v>9294</v>
      </c>
      <c r="F1978" s="3">
        <f>_xlfn.LET(
 _xlpm.DataPoint, _xlfn.XLOOKUP(Table4[[#This Row],[DBUID]],PMD[DBUID],PMD[Indexed_Proximity_To_Groceries],"",0),
 IF(_xlpm.DataPoint = "","",VALUE(_xlpm.DataPoint)))</f>
        <v>9.9576655643309996E-3</v>
      </c>
      <c r="G1978" s="4">
        <f>_xlfn.LET(
 _xlpm.DataPoint, _xlfn.XLOOKUP(Table4[[#This Row],[DAUID]],Census[ALT_GEO_CODE],Census[Percent_Of_Income_From_Goverment_Transfers],"",0),
 IF(_xlpm.DataPoint = "","",VALUE(_xlpm.DataPoint)))</f>
        <v>9.5</v>
      </c>
      <c r="H1978" s="4">
        <f>_xlfn.LET(
 _xlpm.DataPoint, _xlfn.XLOOKUP(Table4[[#This Row],[DAUID]],Census[ALT_GEO_CODE],Census[Percent_Renters],"",0),
 IF(_xlpm.DataPoint = "","",VALUE(_xlpm.DataPoint)))</f>
        <v>19.8</v>
      </c>
      <c r="I1978" s="3">
        <f>IFERROR(_xlfn.PERCENTRANK.INC(Table4[Proximity to groceries (PMD)],Table4[[#This Row],[Proximity to groceries (PMD)]]),"")</f>
        <v>0.23200000000000001</v>
      </c>
      <c r="J1978" s="3">
        <f>IFERROR(_xlfn.PERCENTRANK.INC(Table4[Percentage of income from government transfers (Census)],Table4[[#This Row],[Percentage of income from government transfers (Census)]]),"")</f>
        <v>0.20599999999999999</v>
      </c>
      <c r="K1978" s="3">
        <f>IFERROR(_xlfn.PERCENTRANK.INC(Table4[Percentage of households that are renting (Census)],Table4[[#This Row],[Percentage of households that are renting (Census)]]),"")</f>
        <v>0.75700000000000001</v>
      </c>
      <c r="L19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79" spans="2:12" x14ac:dyDescent="0.65">
      <c r="B1979" s="3">
        <v>35212174032</v>
      </c>
      <c r="C1979" s="3">
        <v>35212174</v>
      </c>
      <c r="D1979" s="3">
        <v>0</v>
      </c>
      <c r="E1979" s="3">
        <v>9294</v>
      </c>
      <c r="F1979" s="3">
        <f>_xlfn.LET(
 _xlpm.DataPoint, _xlfn.XLOOKUP(Table4[[#This Row],[DBUID]],PMD[DBUID],PMD[Indexed_Proximity_To_Groceries],"",0),
 IF(_xlpm.DataPoint = "","",VALUE(_xlpm.DataPoint)))</f>
        <v>1.0712012296956199E-2</v>
      </c>
      <c r="G1979" s="4">
        <f>_xlfn.LET(
 _xlpm.DataPoint, _xlfn.XLOOKUP(Table4[[#This Row],[DAUID]],Census[ALT_GEO_CODE],Census[Percent_Of_Income_From_Goverment_Transfers],"",0),
 IF(_xlpm.DataPoint = "","",VALUE(_xlpm.DataPoint)))</f>
        <v>9.5</v>
      </c>
      <c r="H1979" s="4">
        <f>_xlfn.LET(
 _xlpm.DataPoint, _xlfn.XLOOKUP(Table4[[#This Row],[DAUID]],Census[ALT_GEO_CODE],Census[Percent_Renters],"",0),
 IF(_xlpm.DataPoint = "","",VALUE(_xlpm.DataPoint)))</f>
        <v>19.8</v>
      </c>
      <c r="I1979" s="3">
        <f>IFERROR(_xlfn.PERCENTRANK.INC(Table4[Proximity to groceries (PMD)],Table4[[#This Row],[Proximity to groceries (PMD)]]),"")</f>
        <v>0.248</v>
      </c>
      <c r="J1979" s="3">
        <f>IFERROR(_xlfn.PERCENTRANK.INC(Table4[Percentage of income from government transfers (Census)],Table4[[#This Row],[Percentage of income from government transfers (Census)]]),"")</f>
        <v>0.20599999999999999</v>
      </c>
      <c r="K1979" s="3">
        <f>IFERROR(_xlfn.PERCENTRANK.INC(Table4[Percentage of households that are renting (Census)],Table4[[#This Row],[Percentage of households that are renting (Census)]]),"")</f>
        <v>0.75700000000000001</v>
      </c>
      <c r="L19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80" spans="2:12" x14ac:dyDescent="0.65">
      <c r="B1980" s="3">
        <v>35212174036</v>
      </c>
      <c r="C1980" s="3">
        <v>35212174</v>
      </c>
      <c r="D1980" s="3">
        <v>165</v>
      </c>
      <c r="E1980" s="3">
        <v>9294</v>
      </c>
      <c r="F1980" s="3">
        <f>_xlfn.LET(
 _xlpm.DataPoint, _xlfn.XLOOKUP(Table4[[#This Row],[DBUID]],PMD[DBUID],PMD[Indexed_Proximity_To_Groceries],"",0),
 IF(_xlpm.DataPoint = "","",VALUE(_xlpm.DataPoint)))</f>
        <v>1.4999883004180099E-2</v>
      </c>
      <c r="G1980" s="4">
        <f>_xlfn.LET(
 _xlpm.DataPoint, _xlfn.XLOOKUP(Table4[[#This Row],[DAUID]],Census[ALT_GEO_CODE],Census[Percent_Of_Income_From_Goverment_Transfers],"",0),
 IF(_xlpm.DataPoint = "","",VALUE(_xlpm.DataPoint)))</f>
        <v>9.5</v>
      </c>
      <c r="H1980" s="4">
        <f>_xlfn.LET(
 _xlpm.DataPoint, _xlfn.XLOOKUP(Table4[[#This Row],[DAUID]],Census[ALT_GEO_CODE],Census[Percent_Renters],"",0),
 IF(_xlpm.DataPoint = "","",VALUE(_xlpm.DataPoint)))</f>
        <v>19.8</v>
      </c>
      <c r="I1980" s="3">
        <f>IFERROR(_xlfn.PERCENTRANK.INC(Table4[Proximity to groceries (PMD)],Table4[[#This Row],[Proximity to groceries (PMD)]]),"")</f>
        <v>0.34100000000000003</v>
      </c>
      <c r="J1980" s="3">
        <f>IFERROR(_xlfn.PERCENTRANK.INC(Table4[Percentage of income from government transfers (Census)],Table4[[#This Row],[Percentage of income from government transfers (Census)]]),"")</f>
        <v>0.20599999999999999</v>
      </c>
      <c r="K1980" s="3">
        <f>IFERROR(_xlfn.PERCENTRANK.INC(Table4[Percentage of households that are renting (Census)],Table4[[#This Row],[Percentage of households that are renting (Census)]]),"")</f>
        <v>0.75700000000000001</v>
      </c>
      <c r="L19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81" spans="2:12" x14ac:dyDescent="0.65">
      <c r="B1981" s="3">
        <v>35212174037</v>
      </c>
      <c r="C1981" s="3">
        <v>35212174</v>
      </c>
      <c r="D1981" s="3">
        <v>35</v>
      </c>
      <c r="E1981" s="3">
        <v>9294</v>
      </c>
      <c r="F1981" s="3">
        <f>_xlfn.LET(
 _xlpm.DataPoint, _xlfn.XLOOKUP(Table4[[#This Row],[DBUID]],PMD[DBUID],PMD[Indexed_Proximity_To_Groceries],"",0),
 IF(_xlpm.DataPoint = "","",VALUE(_xlpm.DataPoint)))</f>
        <v>5.1361453009397999E-3</v>
      </c>
      <c r="G1981" s="4">
        <f>_xlfn.LET(
 _xlpm.DataPoint, _xlfn.XLOOKUP(Table4[[#This Row],[DAUID]],Census[ALT_GEO_CODE],Census[Percent_Of_Income_From_Goverment_Transfers],"",0),
 IF(_xlpm.DataPoint = "","",VALUE(_xlpm.DataPoint)))</f>
        <v>9.5</v>
      </c>
      <c r="H1981" s="4">
        <f>_xlfn.LET(
 _xlpm.DataPoint, _xlfn.XLOOKUP(Table4[[#This Row],[DAUID]],Census[ALT_GEO_CODE],Census[Percent_Renters],"",0),
 IF(_xlpm.DataPoint = "","",VALUE(_xlpm.DataPoint)))</f>
        <v>19.8</v>
      </c>
      <c r="I1981" s="3">
        <f>IFERROR(_xlfn.PERCENTRANK.INC(Table4[Proximity to groceries (PMD)],Table4[[#This Row],[Proximity to groceries (PMD)]]),"")</f>
        <v>0.10100000000000001</v>
      </c>
      <c r="J1981" s="3">
        <f>IFERROR(_xlfn.PERCENTRANK.INC(Table4[Percentage of income from government transfers (Census)],Table4[[#This Row],[Percentage of income from government transfers (Census)]]),"")</f>
        <v>0.20599999999999999</v>
      </c>
      <c r="K1981" s="3">
        <f>IFERROR(_xlfn.PERCENTRANK.INC(Table4[Percentage of households that are renting (Census)],Table4[[#This Row],[Percentage of households that are renting (Census)]]),"")</f>
        <v>0.75700000000000001</v>
      </c>
      <c r="L19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82" spans="2:12" x14ac:dyDescent="0.65">
      <c r="B1982" s="3">
        <v>35212174038</v>
      </c>
      <c r="C1982" s="3">
        <v>35212174</v>
      </c>
      <c r="D1982" s="3">
        <v>48</v>
      </c>
      <c r="E1982" s="3">
        <v>9294</v>
      </c>
      <c r="F1982" s="3">
        <f>_xlfn.LET(
 _xlpm.DataPoint, _xlfn.XLOOKUP(Table4[[#This Row],[DBUID]],PMD[DBUID],PMD[Indexed_Proximity_To_Groceries],"",0),
 IF(_xlpm.DataPoint = "","",VALUE(_xlpm.DataPoint)))</f>
        <v>1.06485095319526E-2</v>
      </c>
      <c r="G1982" s="4">
        <f>_xlfn.LET(
 _xlpm.DataPoint, _xlfn.XLOOKUP(Table4[[#This Row],[DAUID]],Census[ALT_GEO_CODE],Census[Percent_Of_Income_From_Goverment_Transfers],"",0),
 IF(_xlpm.DataPoint = "","",VALUE(_xlpm.DataPoint)))</f>
        <v>9.5</v>
      </c>
      <c r="H1982" s="4">
        <f>_xlfn.LET(
 _xlpm.DataPoint, _xlfn.XLOOKUP(Table4[[#This Row],[DAUID]],Census[ALT_GEO_CODE],Census[Percent_Renters],"",0),
 IF(_xlpm.DataPoint = "","",VALUE(_xlpm.DataPoint)))</f>
        <v>19.8</v>
      </c>
      <c r="I1982" s="3">
        <f>IFERROR(_xlfn.PERCENTRANK.INC(Table4[Proximity to groceries (PMD)],Table4[[#This Row],[Proximity to groceries (PMD)]]),"")</f>
        <v>0.246</v>
      </c>
      <c r="J1982" s="3">
        <f>IFERROR(_xlfn.PERCENTRANK.INC(Table4[Percentage of income from government transfers (Census)],Table4[[#This Row],[Percentage of income from government transfers (Census)]]),"")</f>
        <v>0.20599999999999999</v>
      </c>
      <c r="K1982" s="3">
        <f>IFERROR(_xlfn.PERCENTRANK.INC(Table4[Percentage of households that are renting (Census)],Table4[[#This Row],[Percentage of households that are renting (Census)]]),"")</f>
        <v>0.75700000000000001</v>
      </c>
      <c r="L19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83" spans="2:12" x14ac:dyDescent="0.65">
      <c r="B1983" s="3">
        <v>35212174039</v>
      </c>
      <c r="C1983" s="3">
        <v>35212174</v>
      </c>
      <c r="D1983" s="3">
        <v>0</v>
      </c>
      <c r="E1983" s="3">
        <v>9294</v>
      </c>
      <c r="F1983" s="3" t="str">
        <f>_xlfn.LET(
 _xlpm.DataPoint, _xlfn.XLOOKUP(Table4[[#This Row],[DBUID]],PMD[DBUID],PMD[Indexed_Proximity_To_Groceries],"",0),
 IF(_xlpm.DataPoint = "","",VALUE(_xlpm.DataPoint)))</f>
        <v/>
      </c>
      <c r="G1983" s="4">
        <f>_xlfn.LET(
 _xlpm.DataPoint, _xlfn.XLOOKUP(Table4[[#This Row],[DAUID]],Census[ALT_GEO_CODE],Census[Percent_Of_Income_From_Goverment_Transfers],"",0),
 IF(_xlpm.DataPoint = "","",VALUE(_xlpm.DataPoint)))</f>
        <v>9.5</v>
      </c>
      <c r="H1983" s="4">
        <f>_xlfn.LET(
 _xlpm.DataPoint, _xlfn.XLOOKUP(Table4[[#This Row],[DAUID]],Census[ALT_GEO_CODE],Census[Percent_Renters],"",0),
 IF(_xlpm.DataPoint = "","",VALUE(_xlpm.DataPoint)))</f>
        <v>19.8</v>
      </c>
      <c r="I1983" s="3" t="str">
        <f>IFERROR(_xlfn.PERCENTRANK.INC(Table4[Proximity to groceries (PMD)],Table4[[#This Row],[Proximity to groceries (PMD)]]),"")</f>
        <v/>
      </c>
      <c r="J1983" s="3">
        <f>IFERROR(_xlfn.PERCENTRANK.INC(Table4[Percentage of income from government transfers (Census)],Table4[[#This Row],[Percentage of income from government transfers (Census)]]),"")</f>
        <v>0.20599999999999999</v>
      </c>
      <c r="K1983" s="3">
        <f>IFERROR(_xlfn.PERCENTRANK.INC(Table4[Percentage of households that are renting (Census)],Table4[[#This Row],[Percentage of households that are renting (Census)]]),"")</f>
        <v>0.75700000000000001</v>
      </c>
      <c r="L19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84" spans="2:12" x14ac:dyDescent="0.65">
      <c r="B1984" s="3">
        <v>35212174040</v>
      </c>
      <c r="C1984" s="3">
        <v>35212174</v>
      </c>
      <c r="D1984" s="3">
        <v>161</v>
      </c>
      <c r="E1984" s="3">
        <v>9294</v>
      </c>
      <c r="F1984" s="3" t="str">
        <f>_xlfn.LET(
 _xlpm.DataPoint, _xlfn.XLOOKUP(Table4[[#This Row],[DBUID]],PMD[DBUID],PMD[Indexed_Proximity_To_Groceries],"",0),
 IF(_xlpm.DataPoint = "","",VALUE(_xlpm.DataPoint)))</f>
        <v/>
      </c>
      <c r="G1984" s="4">
        <f>_xlfn.LET(
 _xlpm.DataPoint, _xlfn.XLOOKUP(Table4[[#This Row],[DAUID]],Census[ALT_GEO_CODE],Census[Percent_Of_Income_From_Goverment_Transfers],"",0),
 IF(_xlpm.DataPoint = "","",VALUE(_xlpm.DataPoint)))</f>
        <v>9.5</v>
      </c>
      <c r="H1984" s="4">
        <f>_xlfn.LET(
 _xlpm.DataPoint, _xlfn.XLOOKUP(Table4[[#This Row],[DAUID]],Census[ALT_GEO_CODE],Census[Percent_Renters],"",0),
 IF(_xlpm.DataPoint = "","",VALUE(_xlpm.DataPoint)))</f>
        <v>19.8</v>
      </c>
      <c r="I1984" s="3" t="str">
        <f>IFERROR(_xlfn.PERCENTRANK.INC(Table4[Proximity to groceries (PMD)],Table4[[#This Row],[Proximity to groceries (PMD)]]),"")</f>
        <v/>
      </c>
      <c r="J1984" s="3">
        <f>IFERROR(_xlfn.PERCENTRANK.INC(Table4[Percentage of income from government transfers (Census)],Table4[[#This Row],[Percentage of income from government transfers (Census)]]),"")</f>
        <v>0.20599999999999999</v>
      </c>
      <c r="K1984" s="3">
        <f>IFERROR(_xlfn.PERCENTRANK.INC(Table4[Percentage of households that are renting (Census)],Table4[[#This Row],[Percentage of households that are renting (Census)]]),"")</f>
        <v>0.75700000000000001</v>
      </c>
      <c r="L19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85" spans="2:12" x14ac:dyDescent="0.65">
      <c r="B1985" s="3">
        <v>35212174041</v>
      </c>
      <c r="C1985" s="3">
        <v>35212174</v>
      </c>
      <c r="D1985" s="3">
        <v>169</v>
      </c>
      <c r="E1985" s="3">
        <v>9294</v>
      </c>
      <c r="F1985" s="3" t="str">
        <f>_xlfn.LET(
 _xlpm.DataPoint, _xlfn.XLOOKUP(Table4[[#This Row],[DBUID]],PMD[DBUID],PMD[Indexed_Proximity_To_Groceries],"",0),
 IF(_xlpm.DataPoint = "","",VALUE(_xlpm.DataPoint)))</f>
        <v/>
      </c>
      <c r="G1985" s="4">
        <f>_xlfn.LET(
 _xlpm.DataPoint, _xlfn.XLOOKUP(Table4[[#This Row],[DAUID]],Census[ALT_GEO_CODE],Census[Percent_Of_Income_From_Goverment_Transfers],"",0),
 IF(_xlpm.DataPoint = "","",VALUE(_xlpm.DataPoint)))</f>
        <v>9.5</v>
      </c>
      <c r="H1985" s="4">
        <f>_xlfn.LET(
 _xlpm.DataPoint, _xlfn.XLOOKUP(Table4[[#This Row],[DAUID]],Census[ALT_GEO_CODE],Census[Percent_Renters],"",0),
 IF(_xlpm.DataPoint = "","",VALUE(_xlpm.DataPoint)))</f>
        <v>19.8</v>
      </c>
      <c r="I1985" s="3" t="str">
        <f>IFERROR(_xlfn.PERCENTRANK.INC(Table4[Proximity to groceries (PMD)],Table4[[#This Row],[Proximity to groceries (PMD)]]),"")</f>
        <v/>
      </c>
      <c r="J1985" s="3">
        <f>IFERROR(_xlfn.PERCENTRANK.INC(Table4[Percentage of income from government transfers (Census)],Table4[[#This Row],[Percentage of income from government transfers (Census)]]),"")</f>
        <v>0.20599999999999999</v>
      </c>
      <c r="K1985" s="3">
        <f>IFERROR(_xlfn.PERCENTRANK.INC(Table4[Percentage of households that are renting (Census)],Table4[[#This Row],[Percentage of households that are renting (Census)]]),"")</f>
        <v>0.75700000000000001</v>
      </c>
      <c r="L19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86" spans="2:12" x14ac:dyDescent="0.65">
      <c r="B1986" s="3">
        <v>35212174042</v>
      </c>
      <c r="C1986" s="3">
        <v>35212174</v>
      </c>
      <c r="D1986" s="3">
        <v>90</v>
      </c>
      <c r="E1986" s="3">
        <v>9294</v>
      </c>
      <c r="F1986" s="3" t="str">
        <f>_xlfn.LET(
 _xlpm.DataPoint, _xlfn.XLOOKUP(Table4[[#This Row],[DBUID]],PMD[DBUID],PMD[Indexed_Proximity_To_Groceries],"",0),
 IF(_xlpm.DataPoint = "","",VALUE(_xlpm.DataPoint)))</f>
        <v/>
      </c>
      <c r="G1986" s="4">
        <f>_xlfn.LET(
 _xlpm.DataPoint, _xlfn.XLOOKUP(Table4[[#This Row],[DAUID]],Census[ALT_GEO_CODE],Census[Percent_Of_Income_From_Goverment_Transfers],"",0),
 IF(_xlpm.DataPoint = "","",VALUE(_xlpm.DataPoint)))</f>
        <v>9.5</v>
      </c>
      <c r="H1986" s="4">
        <f>_xlfn.LET(
 _xlpm.DataPoint, _xlfn.XLOOKUP(Table4[[#This Row],[DAUID]],Census[ALT_GEO_CODE],Census[Percent_Renters],"",0),
 IF(_xlpm.DataPoint = "","",VALUE(_xlpm.DataPoint)))</f>
        <v>19.8</v>
      </c>
      <c r="I1986" s="3" t="str">
        <f>IFERROR(_xlfn.PERCENTRANK.INC(Table4[Proximity to groceries (PMD)],Table4[[#This Row],[Proximity to groceries (PMD)]]),"")</f>
        <v/>
      </c>
      <c r="J1986" s="3">
        <f>IFERROR(_xlfn.PERCENTRANK.INC(Table4[Percentage of income from government transfers (Census)],Table4[[#This Row],[Percentage of income from government transfers (Census)]]),"")</f>
        <v>0.20599999999999999</v>
      </c>
      <c r="K1986" s="3">
        <f>IFERROR(_xlfn.PERCENTRANK.INC(Table4[Percentage of households that are renting (Census)],Table4[[#This Row],[Percentage of households that are renting (Census)]]),"")</f>
        <v>0.75700000000000001</v>
      </c>
      <c r="L19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87" spans="2:12" x14ac:dyDescent="0.65">
      <c r="B1987" s="3">
        <v>35212174043</v>
      </c>
      <c r="C1987" s="3">
        <v>35212174</v>
      </c>
      <c r="D1987" s="3">
        <v>451</v>
      </c>
      <c r="E1987" s="3">
        <v>9294</v>
      </c>
      <c r="F1987" s="3" t="str">
        <f>_xlfn.LET(
 _xlpm.DataPoint, _xlfn.XLOOKUP(Table4[[#This Row],[DBUID]],PMD[DBUID],PMD[Indexed_Proximity_To_Groceries],"",0),
 IF(_xlpm.DataPoint = "","",VALUE(_xlpm.DataPoint)))</f>
        <v/>
      </c>
      <c r="G1987" s="4">
        <f>_xlfn.LET(
 _xlpm.DataPoint, _xlfn.XLOOKUP(Table4[[#This Row],[DAUID]],Census[ALT_GEO_CODE],Census[Percent_Of_Income_From_Goverment_Transfers],"",0),
 IF(_xlpm.DataPoint = "","",VALUE(_xlpm.DataPoint)))</f>
        <v>9.5</v>
      </c>
      <c r="H1987" s="4">
        <f>_xlfn.LET(
 _xlpm.DataPoint, _xlfn.XLOOKUP(Table4[[#This Row],[DAUID]],Census[ALT_GEO_CODE],Census[Percent_Renters],"",0),
 IF(_xlpm.DataPoint = "","",VALUE(_xlpm.DataPoint)))</f>
        <v>19.8</v>
      </c>
      <c r="I1987" s="3" t="str">
        <f>IFERROR(_xlfn.PERCENTRANK.INC(Table4[Proximity to groceries (PMD)],Table4[[#This Row],[Proximity to groceries (PMD)]]),"")</f>
        <v/>
      </c>
      <c r="J1987" s="3">
        <f>IFERROR(_xlfn.PERCENTRANK.INC(Table4[Percentage of income from government transfers (Census)],Table4[[#This Row],[Percentage of income from government transfers (Census)]]),"")</f>
        <v>0.20599999999999999</v>
      </c>
      <c r="K1987" s="3">
        <f>IFERROR(_xlfn.PERCENTRANK.INC(Table4[Percentage of households that are renting (Census)],Table4[[#This Row],[Percentage of households that are renting (Census)]]),"")</f>
        <v>0.75700000000000001</v>
      </c>
      <c r="L19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88" spans="2:12" x14ac:dyDescent="0.65">
      <c r="B1988" s="3">
        <v>35212174044</v>
      </c>
      <c r="C1988" s="3">
        <v>35212174</v>
      </c>
      <c r="D1988" s="3">
        <v>104</v>
      </c>
      <c r="E1988" s="3">
        <v>9294</v>
      </c>
      <c r="F1988" s="3">
        <f>_xlfn.LET(
 _xlpm.DataPoint, _xlfn.XLOOKUP(Table4[[#This Row],[DBUID]],PMD[DBUID],PMD[Indexed_Proximity_To_Groceries],"",0),
 IF(_xlpm.DataPoint = "","",VALUE(_xlpm.DataPoint)))</f>
        <v>2.3323140795464301E-2</v>
      </c>
      <c r="G1988" s="4">
        <f>_xlfn.LET(
 _xlpm.DataPoint, _xlfn.XLOOKUP(Table4[[#This Row],[DAUID]],Census[ALT_GEO_CODE],Census[Percent_Of_Income_From_Goverment_Transfers],"",0),
 IF(_xlpm.DataPoint = "","",VALUE(_xlpm.DataPoint)))</f>
        <v>9.5</v>
      </c>
      <c r="H1988" s="4">
        <f>_xlfn.LET(
 _xlpm.DataPoint, _xlfn.XLOOKUP(Table4[[#This Row],[DAUID]],Census[ALT_GEO_CODE],Census[Percent_Renters],"",0),
 IF(_xlpm.DataPoint = "","",VALUE(_xlpm.DataPoint)))</f>
        <v>19.8</v>
      </c>
      <c r="I1988" s="3">
        <f>IFERROR(_xlfn.PERCENTRANK.INC(Table4[Proximity to groceries (PMD)],Table4[[#This Row],[Proximity to groceries (PMD)]]),"")</f>
        <v>0.504</v>
      </c>
      <c r="J1988" s="3">
        <f>IFERROR(_xlfn.PERCENTRANK.INC(Table4[Percentage of income from government transfers (Census)],Table4[[#This Row],[Percentage of income from government transfers (Census)]]),"")</f>
        <v>0.20599999999999999</v>
      </c>
      <c r="K1988" s="3">
        <f>IFERROR(_xlfn.PERCENTRANK.INC(Table4[Percentage of households that are renting (Census)],Table4[[#This Row],[Percentage of households that are renting (Census)]]),"")</f>
        <v>0.75700000000000001</v>
      </c>
      <c r="L19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89" spans="2:12" x14ac:dyDescent="0.65">
      <c r="B1989" s="3">
        <v>35212174045</v>
      </c>
      <c r="C1989" s="3">
        <v>35212174</v>
      </c>
      <c r="D1989" s="3">
        <v>547</v>
      </c>
      <c r="E1989" s="3">
        <v>9294</v>
      </c>
      <c r="F1989" s="3">
        <f>_xlfn.LET(
 _xlpm.DataPoint, _xlfn.XLOOKUP(Table4[[#This Row],[DBUID]],PMD[DBUID],PMD[Indexed_Proximity_To_Groceries],"",0),
 IF(_xlpm.DataPoint = "","",VALUE(_xlpm.DataPoint)))</f>
        <v>4.7953410468770004E-3</v>
      </c>
      <c r="G1989" s="4">
        <f>_xlfn.LET(
 _xlpm.DataPoint, _xlfn.XLOOKUP(Table4[[#This Row],[DAUID]],Census[ALT_GEO_CODE],Census[Percent_Of_Income_From_Goverment_Transfers],"",0),
 IF(_xlpm.DataPoint = "","",VALUE(_xlpm.DataPoint)))</f>
        <v>9.5</v>
      </c>
      <c r="H1989" s="4">
        <f>_xlfn.LET(
 _xlpm.DataPoint, _xlfn.XLOOKUP(Table4[[#This Row],[DAUID]],Census[ALT_GEO_CODE],Census[Percent_Renters],"",0),
 IF(_xlpm.DataPoint = "","",VALUE(_xlpm.DataPoint)))</f>
        <v>19.8</v>
      </c>
      <c r="I1989" s="3">
        <f>IFERROR(_xlfn.PERCENTRANK.INC(Table4[Proximity to groceries (PMD)],Table4[[#This Row],[Proximity to groceries (PMD)]]),"")</f>
        <v>8.8999999999999996E-2</v>
      </c>
      <c r="J1989" s="3">
        <f>IFERROR(_xlfn.PERCENTRANK.INC(Table4[Percentage of income from government transfers (Census)],Table4[[#This Row],[Percentage of income from government transfers (Census)]]),"")</f>
        <v>0.20599999999999999</v>
      </c>
      <c r="K1989" s="3">
        <f>IFERROR(_xlfn.PERCENTRANK.INC(Table4[Percentage of households that are renting (Census)],Table4[[#This Row],[Percentage of households that are renting (Census)]]),"")</f>
        <v>0.75700000000000001</v>
      </c>
      <c r="L198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0.52178768590517621</v>
      </c>
    </row>
    <row r="1990" spans="2:12" x14ac:dyDescent="0.65">
      <c r="B1990" s="3">
        <v>35212174046</v>
      </c>
      <c r="C1990" s="3">
        <v>35212174</v>
      </c>
      <c r="D1990" s="3">
        <v>98</v>
      </c>
      <c r="E1990" s="3">
        <v>9294</v>
      </c>
      <c r="F1990" s="3">
        <f>_xlfn.LET(
 _xlpm.DataPoint, _xlfn.XLOOKUP(Table4[[#This Row],[DBUID]],PMD[DBUID],PMD[Indexed_Proximity_To_Groceries],"",0),
 IF(_xlpm.DataPoint = "","",VALUE(_xlpm.DataPoint)))</f>
        <v>3.24612805842249E-2</v>
      </c>
      <c r="G1990" s="4">
        <f>_xlfn.LET(
 _xlpm.DataPoint, _xlfn.XLOOKUP(Table4[[#This Row],[DAUID]],Census[ALT_GEO_CODE],Census[Percent_Of_Income_From_Goverment_Transfers],"",0),
 IF(_xlpm.DataPoint = "","",VALUE(_xlpm.DataPoint)))</f>
        <v>9.5</v>
      </c>
      <c r="H1990" s="4">
        <f>_xlfn.LET(
 _xlpm.DataPoint, _xlfn.XLOOKUP(Table4[[#This Row],[DAUID]],Census[ALT_GEO_CODE],Census[Percent_Renters],"",0),
 IF(_xlpm.DataPoint = "","",VALUE(_xlpm.DataPoint)))</f>
        <v>19.8</v>
      </c>
      <c r="I1990" s="3">
        <f>IFERROR(_xlfn.PERCENTRANK.INC(Table4[Proximity to groceries (PMD)],Table4[[#This Row],[Proximity to groceries (PMD)]]),"")</f>
        <v>0.63</v>
      </c>
      <c r="J1990" s="3">
        <f>IFERROR(_xlfn.PERCENTRANK.INC(Table4[Percentage of income from government transfers (Census)],Table4[[#This Row],[Percentage of income from government transfers (Census)]]),"")</f>
        <v>0.20599999999999999</v>
      </c>
      <c r="K1990" s="3">
        <f>IFERROR(_xlfn.PERCENTRANK.INC(Table4[Percentage of households that are renting (Census)],Table4[[#This Row],[Percentage of households that are renting (Census)]]),"")</f>
        <v>0.75700000000000001</v>
      </c>
      <c r="L19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91" spans="2:12" x14ac:dyDescent="0.65">
      <c r="B1991" s="3">
        <v>35212174047</v>
      </c>
      <c r="C1991" s="3">
        <v>35212174</v>
      </c>
      <c r="D1991" s="3">
        <v>252</v>
      </c>
      <c r="E1991" s="3">
        <v>9294</v>
      </c>
      <c r="F1991" s="3">
        <f>_xlfn.LET(
 _xlpm.DataPoint, _xlfn.XLOOKUP(Table4[[#This Row],[DBUID]],PMD[DBUID],PMD[Indexed_Proximity_To_Groceries],"",0),
 IF(_xlpm.DataPoint = "","",VALUE(_xlpm.DataPoint)))</f>
        <v>3.7350540881453502E-2</v>
      </c>
      <c r="G1991" s="4">
        <f>_xlfn.LET(
 _xlpm.DataPoint, _xlfn.XLOOKUP(Table4[[#This Row],[DAUID]],Census[ALT_GEO_CODE],Census[Percent_Of_Income_From_Goverment_Transfers],"",0),
 IF(_xlpm.DataPoint = "","",VALUE(_xlpm.DataPoint)))</f>
        <v>9.5</v>
      </c>
      <c r="H1991" s="4">
        <f>_xlfn.LET(
 _xlpm.DataPoint, _xlfn.XLOOKUP(Table4[[#This Row],[DAUID]],Census[ALT_GEO_CODE],Census[Percent_Renters],"",0),
 IF(_xlpm.DataPoint = "","",VALUE(_xlpm.DataPoint)))</f>
        <v>19.8</v>
      </c>
      <c r="I1991" s="3">
        <f>IFERROR(_xlfn.PERCENTRANK.INC(Table4[Proximity to groceries (PMD)],Table4[[#This Row],[Proximity to groceries (PMD)]]),"")</f>
        <v>0.68600000000000005</v>
      </c>
      <c r="J1991" s="3">
        <f>IFERROR(_xlfn.PERCENTRANK.INC(Table4[Percentage of income from government transfers (Census)],Table4[[#This Row],[Percentage of income from government transfers (Census)]]),"")</f>
        <v>0.20599999999999999</v>
      </c>
      <c r="K1991" s="3">
        <f>IFERROR(_xlfn.PERCENTRANK.INC(Table4[Percentage of households that are renting (Census)],Table4[[#This Row],[Percentage of households that are renting (Census)]]),"")</f>
        <v>0.75700000000000001</v>
      </c>
      <c r="L19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92" spans="2:12" x14ac:dyDescent="0.65">
      <c r="B1992" s="3">
        <v>35212174048</v>
      </c>
      <c r="C1992" s="3">
        <v>35212174</v>
      </c>
      <c r="D1992" s="3">
        <v>132</v>
      </c>
      <c r="E1992" s="3">
        <v>9294</v>
      </c>
      <c r="F1992" s="3">
        <f>_xlfn.LET(
 _xlpm.DataPoint, _xlfn.XLOOKUP(Table4[[#This Row],[DBUID]],PMD[DBUID],PMD[Indexed_Proximity_To_Groceries],"",0),
 IF(_xlpm.DataPoint = "","",VALUE(_xlpm.DataPoint)))</f>
        <v>2.1148553824976999E-3</v>
      </c>
      <c r="G1992" s="4">
        <f>_xlfn.LET(
 _xlpm.DataPoint, _xlfn.XLOOKUP(Table4[[#This Row],[DAUID]],Census[ALT_GEO_CODE],Census[Percent_Of_Income_From_Goverment_Transfers],"",0),
 IF(_xlpm.DataPoint = "","",VALUE(_xlpm.DataPoint)))</f>
        <v>9.5</v>
      </c>
      <c r="H1992" s="4">
        <f>_xlfn.LET(
 _xlpm.DataPoint, _xlfn.XLOOKUP(Table4[[#This Row],[DAUID]],Census[ALT_GEO_CODE],Census[Percent_Renters],"",0),
 IF(_xlpm.DataPoint = "","",VALUE(_xlpm.DataPoint)))</f>
        <v>19.8</v>
      </c>
      <c r="I1992" s="3">
        <f>IFERROR(_xlfn.PERCENTRANK.INC(Table4[Proximity to groceries (PMD)],Table4[[#This Row],[Proximity to groceries (PMD)]]),"")</f>
        <v>0.03</v>
      </c>
      <c r="J1992" s="3">
        <f>IFERROR(_xlfn.PERCENTRANK.INC(Table4[Percentage of income from government transfers (Census)],Table4[[#This Row],[Percentage of income from government transfers (Census)]]),"")</f>
        <v>0.20599999999999999</v>
      </c>
      <c r="K1992" s="3">
        <f>IFERROR(_xlfn.PERCENTRANK.INC(Table4[Percentage of households that are renting (Census)],Table4[[#This Row],[Percentage of households that are renting (Census)]]),"")</f>
        <v>0.75700000000000001</v>
      </c>
      <c r="L19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93" spans="2:12" x14ac:dyDescent="0.65">
      <c r="B1993" s="3">
        <v>35212174049</v>
      </c>
      <c r="C1993" s="3">
        <v>35212174</v>
      </c>
      <c r="D1993" s="3">
        <v>204</v>
      </c>
      <c r="E1993" s="3">
        <v>9294</v>
      </c>
      <c r="F1993" s="3">
        <f>_xlfn.LET(
 _xlpm.DataPoint, _xlfn.XLOOKUP(Table4[[#This Row],[DBUID]],PMD[DBUID],PMD[Indexed_Proximity_To_Groceries],"",0),
 IF(_xlpm.DataPoint = "","",VALUE(_xlpm.DataPoint)))</f>
        <v>5.8735066119701999E-3</v>
      </c>
      <c r="G1993" s="4">
        <f>_xlfn.LET(
 _xlpm.DataPoint, _xlfn.XLOOKUP(Table4[[#This Row],[DAUID]],Census[ALT_GEO_CODE],Census[Percent_Of_Income_From_Goverment_Transfers],"",0),
 IF(_xlpm.DataPoint = "","",VALUE(_xlpm.DataPoint)))</f>
        <v>9.5</v>
      </c>
      <c r="H1993" s="4">
        <f>_xlfn.LET(
 _xlpm.DataPoint, _xlfn.XLOOKUP(Table4[[#This Row],[DAUID]],Census[ALT_GEO_CODE],Census[Percent_Renters],"",0),
 IF(_xlpm.DataPoint = "","",VALUE(_xlpm.DataPoint)))</f>
        <v>19.8</v>
      </c>
      <c r="I1993" s="3">
        <f>IFERROR(_xlfn.PERCENTRANK.INC(Table4[Proximity to groceries (PMD)],Table4[[#This Row],[Proximity to groceries (PMD)]]),"")</f>
        <v>0.12</v>
      </c>
      <c r="J1993" s="3">
        <f>IFERROR(_xlfn.PERCENTRANK.INC(Table4[Percentage of income from government transfers (Census)],Table4[[#This Row],[Percentage of income from government transfers (Census)]]),"")</f>
        <v>0.20599999999999999</v>
      </c>
      <c r="K1993" s="3">
        <f>IFERROR(_xlfn.PERCENTRANK.INC(Table4[Percentage of households that are renting (Census)],Table4[[#This Row],[Percentage of households that are renting (Census)]]),"")</f>
        <v>0.75700000000000001</v>
      </c>
      <c r="L19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94" spans="2:12" x14ac:dyDescent="0.65">
      <c r="B1994" s="3">
        <v>35212174050</v>
      </c>
      <c r="C1994" s="3">
        <v>35212174</v>
      </c>
      <c r="D1994" s="3">
        <v>202</v>
      </c>
      <c r="E1994" s="3">
        <v>9294</v>
      </c>
      <c r="F1994" s="3">
        <f>_xlfn.LET(
 _xlpm.DataPoint, _xlfn.XLOOKUP(Table4[[#This Row],[DBUID]],PMD[DBUID],PMD[Indexed_Proximity_To_Groceries],"",0),
 IF(_xlpm.DataPoint = "","",VALUE(_xlpm.DataPoint)))</f>
        <v>1.9500596605907101E-2</v>
      </c>
      <c r="G1994" s="4">
        <f>_xlfn.LET(
 _xlpm.DataPoint, _xlfn.XLOOKUP(Table4[[#This Row],[DAUID]],Census[ALT_GEO_CODE],Census[Percent_Of_Income_From_Goverment_Transfers],"",0),
 IF(_xlpm.DataPoint = "","",VALUE(_xlpm.DataPoint)))</f>
        <v>9.5</v>
      </c>
      <c r="H1994" s="4">
        <f>_xlfn.LET(
 _xlpm.DataPoint, _xlfn.XLOOKUP(Table4[[#This Row],[DAUID]],Census[ALT_GEO_CODE],Census[Percent_Renters],"",0),
 IF(_xlpm.DataPoint = "","",VALUE(_xlpm.DataPoint)))</f>
        <v>19.8</v>
      </c>
      <c r="I1994" s="3">
        <f>IFERROR(_xlfn.PERCENTRANK.INC(Table4[Proximity to groceries (PMD)],Table4[[#This Row],[Proximity to groceries (PMD)]]),"")</f>
        <v>0.439</v>
      </c>
      <c r="J1994" s="3">
        <f>IFERROR(_xlfn.PERCENTRANK.INC(Table4[Percentage of income from government transfers (Census)],Table4[[#This Row],[Percentage of income from government transfers (Census)]]),"")</f>
        <v>0.20599999999999999</v>
      </c>
      <c r="K1994" s="3">
        <f>IFERROR(_xlfn.PERCENTRANK.INC(Table4[Percentage of households that are renting (Census)],Table4[[#This Row],[Percentage of households that are renting (Census)]]),"")</f>
        <v>0.75700000000000001</v>
      </c>
      <c r="L19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95" spans="2:12" x14ac:dyDescent="0.65">
      <c r="B1995" s="3">
        <v>35212174051</v>
      </c>
      <c r="C1995" s="3">
        <v>35212174</v>
      </c>
      <c r="D1995" s="3">
        <v>740</v>
      </c>
      <c r="E1995" s="3">
        <v>9294</v>
      </c>
      <c r="F1995" s="3">
        <f>_xlfn.LET(
 _xlpm.DataPoint, _xlfn.XLOOKUP(Table4[[#This Row],[DBUID]],PMD[DBUID],PMD[Indexed_Proximity_To_Groceries],"",0),
 IF(_xlpm.DataPoint = "","",VALUE(_xlpm.DataPoint)))</f>
        <v>8.7395888472181996E-3</v>
      </c>
      <c r="G1995" s="4">
        <f>_xlfn.LET(
 _xlpm.DataPoint, _xlfn.XLOOKUP(Table4[[#This Row],[DAUID]],Census[ALT_GEO_CODE],Census[Percent_Of_Income_From_Goverment_Transfers],"",0),
 IF(_xlpm.DataPoint = "","",VALUE(_xlpm.DataPoint)))</f>
        <v>9.5</v>
      </c>
      <c r="H1995" s="4">
        <f>_xlfn.LET(
 _xlpm.DataPoint, _xlfn.XLOOKUP(Table4[[#This Row],[DAUID]],Census[ALT_GEO_CODE],Census[Percent_Renters],"",0),
 IF(_xlpm.DataPoint = "","",VALUE(_xlpm.DataPoint)))</f>
        <v>19.8</v>
      </c>
      <c r="I1995" s="3">
        <f>IFERROR(_xlfn.PERCENTRANK.INC(Table4[Proximity to groceries (PMD)],Table4[[#This Row],[Proximity to groceries (PMD)]]),"")</f>
        <v>0.20699999999999999</v>
      </c>
      <c r="J1995" s="3">
        <f>IFERROR(_xlfn.PERCENTRANK.INC(Table4[Percentage of income from government transfers (Census)],Table4[[#This Row],[Percentage of income from government transfers (Census)]]),"")</f>
        <v>0.20599999999999999</v>
      </c>
      <c r="K1995" s="3">
        <f>IFERROR(_xlfn.PERCENTRANK.INC(Table4[Percentage of households that are renting (Census)],Table4[[#This Row],[Percentage of households that are renting (Census)]]),"")</f>
        <v>0.75700000000000001</v>
      </c>
      <c r="L199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0.49820960462096059</v>
      </c>
    </row>
    <row r="1996" spans="2:12" x14ac:dyDescent="0.65">
      <c r="B1996" s="3">
        <v>35212174052</v>
      </c>
      <c r="C1996" s="3">
        <v>35212174</v>
      </c>
      <c r="D1996" s="3">
        <v>0</v>
      </c>
      <c r="E1996" s="3">
        <v>9294</v>
      </c>
      <c r="F1996" s="3">
        <f>_xlfn.LET(
 _xlpm.DataPoint, _xlfn.XLOOKUP(Table4[[#This Row],[DBUID]],PMD[DBUID],PMD[Indexed_Proximity_To_Groceries],"",0),
 IF(_xlpm.DataPoint = "","",VALUE(_xlpm.DataPoint)))</f>
        <v>8.5853141302879004E-3</v>
      </c>
      <c r="G1996" s="4">
        <f>_xlfn.LET(
 _xlpm.DataPoint, _xlfn.XLOOKUP(Table4[[#This Row],[DAUID]],Census[ALT_GEO_CODE],Census[Percent_Of_Income_From_Goverment_Transfers],"",0),
 IF(_xlpm.DataPoint = "","",VALUE(_xlpm.DataPoint)))</f>
        <v>9.5</v>
      </c>
      <c r="H1996" s="4">
        <f>_xlfn.LET(
 _xlpm.DataPoint, _xlfn.XLOOKUP(Table4[[#This Row],[DAUID]],Census[ALT_GEO_CODE],Census[Percent_Renters],"",0),
 IF(_xlpm.DataPoint = "","",VALUE(_xlpm.DataPoint)))</f>
        <v>19.8</v>
      </c>
      <c r="I1996" s="3">
        <f>IFERROR(_xlfn.PERCENTRANK.INC(Table4[Proximity to groceries (PMD)],Table4[[#This Row],[Proximity to groceries (PMD)]]),"")</f>
        <v>0.20200000000000001</v>
      </c>
      <c r="J1996" s="3">
        <f>IFERROR(_xlfn.PERCENTRANK.INC(Table4[Percentage of income from government transfers (Census)],Table4[[#This Row],[Percentage of income from government transfers (Census)]]),"")</f>
        <v>0.20599999999999999</v>
      </c>
      <c r="K1996" s="3">
        <f>IFERROR(_xlfn.PERCENTRANK.INC(Table4[Percentage of households that are renting (Census)],Table4[[#This Row],[Percentage of households that are renting (Census)]]),"")</f>
        <v>0.75700000000000001</v>
      </c>
      <c r="L19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97" spans="2:12" x14ac:dyDescent="0.65">
      <c r="B1997" s="3">
        <v>35212174053</v>
      </c>
      <c r="C1997" s="3">
        <v>35212174</v>
      </c>
      <c r="D1997" s="3">
        <v>241</v>
      </c>
      <c r="E1997" s="3">
        <v>9294</v>
      </c>
      <c r="F1997" s="3">
        <f>_xlfn.LET(
 _xlpm.DataPoint, _xlfn.XLOOKUP(Table4[[#This Row],[DBUID]],PMD[DBUID],PMD[Indexed_Proximity_To_Groceries],"",0),
 IF(_xlpm.DataPoint = "","",VALUE(_xlpm.DataPoint)))</f>
        <v>4.3739938019746001E-3</v>
      </c>
      <c r="G1997" s="4">
        <f>_xlfn.LET(
 _xlpm.DataPoint, _xlfn.XLOOKUP(Table4[[#This Row],[DAUID]],Census[ALT_GEO_CODE],Census[Percent_Of_Income_From_Goverment_Transfers],"",0),
 IF(_xlpm.DataPoint = "","",VALUE(_xlpm.DataPoint)))</f>
        <v>9.5</v>
      </c>
      <c r="H1997" s="4">
        <f>_xlfn.LET(
 _xlpm.DataPoint, _xlfn.XLOOKUP(Table4[[#This Row],[DAUID]],Census[ALT_GEO_CODE],Census[Percent_Renters],"",0),
 IF(_xlpm.DataPoint = "","",VALUE(_xlpm.DataPoint)))</f>
        <v>19.8</v>
      </c>
      <c r="I1997" s="3">
        <f>IFERROR(_xlfn.PERCENTRANK.INC(Table4[Proximity to groceries (PMD)],Table4[[#This Row],[Proximity to groceries (PMD)]]),"")</f>
        <v>8.1000000000000003E-2</v>
      </c>
      <c r="J1997" s="3">
        <f>IFERROR(_xlfn.PERCENTRANK.INC(Table4[Percentage of income from government transfers (Census)],Table4[[#This Row],[Percentage of income from government transfers (Census)]]),"")</f>
        <v>0.20599999999999999</v>
      </c>
      <c r="K1997" s="3">
        <f>IFERROR(_xlfn.PERCENTRANK.INC(Table4[Percentage of households that are renting (Census)],Table4[[#This Row],[Percentage of households that are renting (Census)]]),"")</f>
        <v>0.75700000000000001</v>
      </c>
      <c r="L19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98" spans="2:12" x14ac:dyDescent="0.65">
      <c r="B1998" s="3">
        <v>35212174054</v>
      </c>
      <c r="C1998" s="3">
        <v>35212174</v>
      </c>
      <c r="D1998" s="3">
        <v>222</v>
      </c>
      <c r="E1998" s="3">
        <v>9294</v>
      </c>
      <c r="F1998" s="3">
        <f>_xlfn.LET(
 _xlpm.DataPoint, _xlfn.XLOOKUP(Table4[[#This Row],[DBUID]],PMD[DBUID],PMD[Indexed_Proximity_To_Groceries],"",0),
 IF(_xlpm.DataPoint = "","",VALUE(_xlpm.DataPoint)))</f>
        <v>1.6929594453947702E-2</v>
      </c>
      <c r="G1998" s="4">
        <f>_xlfn.LET(
 _xlpm.DataPoint, _xlfn.XLOOKUP(Table4[[#This Row],[DAUID]],Census[ALT_GEO_CODE],Census[Percent_Of_Income_From_Goverment_Transfers],"",0),
 IF(_xlpm.DataPoint = "","",VALUE(_xlpm.DataPoint)))</f>
        <v>9.5</v>
      </c>
      <c r="H1998" s="4">
        <f>_xlfn.LET(
 _xlpm.DataPoint, _xlfn.XLOOKUP(Table4[[#This Row],[DAUID]],Census[ALT_GEO_CODE],Census[Percent_Renters],"",0),
 IF(_xlpm.DataPoint = "","",VALUE(_xlpm.DataPoint)))</f>
        <v>19.8</v>
      </c>
      <c r="I1998" s="3">
        <f>IFERROR(_xlfn.PERCENTRANK.INC(Table4[Proximity to groceries (PMD)],Table4[[#This Row],[Proximity to groceries (PMD)]]),"")</f>
        <v>0.38500000000000001</v>
      </c>
      <c r="J1998" s="3">
        <f>IFERROR(_xlfn.PERCENTRANK.INC(Table4[Percentage of income from government transfers (Census)],Table4[[#This Row],[Percentage of income from government transfers (Census)]]),"")</f>
        <v>0.20599999999999999</v>
      </c>
      <c r="K1998" s="3">
        <f>IFERROR(_xlfn.PERCENTRANK.INC(Table4[Percentage of households that are renting (Census)],Table4[[#This Row],[Percentage of households that are renting (Census)]]),"")</f>
        <v>0.75700000000000001</v>
      </c>
      <c r="L19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1999" spans="2:12" x14ac:dyDescent="0.65">
      <c r="B1999" s="3">
        <v>35212174055</v>
      </c>
      <c r="C1999" s="3">
        <v>35212174</v>
      </c>
      <c r="D1999" s="3">
        <v>381</v>
      </c>
      <c r="E1999" s="3">
        <v>9294</v>
      </c>
      <c r="F1999" s="3">
        <f>_xlfn.LET(
 _xlpm.DataPoint, _xlfn.XLOOKUP(Table4[[#This Row],[DBUID]],PMD[DBUID],PMD[Indexed_Proximity_To_Groceries],"",0),
 IF(_xlpm.DataPoint = "","",VALUE(_xlpm.DataPoint)))</f>
        <v>1.0970838248623299E-2</v>
      </c>
      <c r="G1999" s="4">
        <f>_xlfn.LET(
 _xlpm.DataPoint, _xlfn.XLOOKUP(Table4[[#This Row],[DAUID]],Census[ALT_GEO_CODE],Census[Percent_Of_Income_From_Goverment_Transfers],"",0),
 IF(_xlpm.DataPoint = "","",VALUE(_xlpm.DataPoint)))</f>
        <v>9.5</v>
      </c>
      <c r="H1999" s="4">
        <f>_xlfn.LET(
 _xlpm.DataPoint, _xlfn.XLOOKUP(Table4[[#This Row],[DAUID]],Census[ALT_GEO_CODE],Census[Percent_Renters],"",0),
 IF(_xlpm.DataPoint = "","",VALUE(_xlpm.DataPoint)))</f>
        <v>19.8</v>
      </c>
      <c r="I1999" s="3">
        <f>IFERROR(_xlfn.PERCENTRANK.INC(Table4[Proximity to groceries (PMD)],Table4[[#This Row],[Proximity to groceries (PMD)]]),"")</f>
        <v>0.254</v>
      </c>
      <c r="J1999" s="3">
        <f>IFERROR(_xlfn.PERCENTRANK.INC(Table4[Percentage of income from government transfers (Census)],Table4[[#This Row],[Percentage of income from government transfers (Census)]]),"")</f>
        <v>0.20599999999999999</v>
      </c>
      <c r="K1999" s="3">
        <f>IFERROR(_xlfn.PERCENTRANK.INC(Table4[Percentage of households that are renting (Census)],Table4[[#This Row],[Percentage of households that are renting (Census)]]),"")</f>
        <v>0.75700000000000001</v>
      </c>
      <c r="L199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0.48816575373593202</v>
      </c>
    </row>
    <row r="2000" spans="2:12" x14ac:dyDescent="0.65">
      <c r="B2000" s="3">
        <v>35212175001</v>
      </c>
      <c r="C2000" s="3">
        <v>35212175</v>
      </c>
      <c r="D2000" s="3">
        <v>91</v>
      </c>
      <c r="E2000" s="3">
        <v>3270</v>
      </c>
      <c r="F2000" s="3">
        <f>_xlfn.LET(
 _xlpm.DataPoint, _xlfn.XLOOKUP(Table4[[#This Row],[DBUID]],PMD[DBUID],PMD[Indexed_Proximity_To_Groceries],"",0),
 IF(_xlpm.DataPoint = "","",VALUE(_xlpm.DataPoint)))</f>
        <v>2.40189039539686E-2</v>
      </c>
      <c r="G2000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00" s="4">
        <f>_xlfn.LET(
 _xlpm.DataPoint, _xlfn.XLOOKUP(Table4[[#This Row],[DAUID]],Census[ALT_GEO_CODE],Census[Percent_Renters],"",0),
 IF(_xlpm.DataPoint = "","",VALUE(_xlpm.DataPoint)))</f>
        <v>14.3</v>
      </c>
      <c r="I2000" s="3">
        <f>IFERROR(_xlfn.PERCENTRANK.INC(Table4[Proximity to groceries (PMD)],Table4[[#This Row],[Proximity to groceries (PMD)]]),"")</f>
        <v>0.51500000000000001</v>
      </c>
      <c r="J2000" s="3">
        <f>IFERROR(_xlfn.PERCENTRANK.INC(Table4[Percentage of income from government transfers (Census)],Table4[[#This Row],[Percentage of income from government transfers (Census)]]),"")</f>
        <v>0.16700000000000001</v>
      </c>
      <c r="K2000" s="3">
        <f>IFERROR(_xlfn.PERCENTRANK.INC(Table4[Percentage of households that are renting (Census)],Table4[[#This Row],[Percentage of households that are renting (Census)]]),"")</f>
        <v>0.48799999999999999</v>
      </c>
      <c r="L20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01" spans="2:12" x14ac:dyDescent="0.65">
      <c r="B2001" s="3">
        <v>35212175002</v>
      </c>
      <c r="C2001" s="3">
        <v>35212175</v>
      </c>
      <c r="D2001" s="3">
        <v>265</v>
      </c>
      <c r="E2001" s="3">
        <v>3270</v>
      </c>
      <c r="F2001" s="3">
        <f>_xlfn.LET(
 _xlpm.DataPoint, _xlfn.XLOOKUP(Table4[[#This Row],[DBUID]],PMD[DBUID],PMD[Indexed_Proximity_To_Groceries],"",0),
 IF(_xlpm.DataPoint = "","",VALUE(_xlpm.DataPoint)))</f>
        <v>1.98067953378416E-2</v>
      </c>
      <c r="G2001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01" s="4">
        <f>_xlfn.LET(
 _xlpm.DataPoint, _xlfn.XLOOKUP(Table4[[#This Row],[DAUID]],Census[ALT_GEO_CODE],Census[Percent_Renters],"",0),
 IF(_xlpm.DataPoint = "","",VALUE(_xlpm.DataPoint)))</f>
        <v>14.3</v>
      </c>
      <c r="I2001" s="3">
        <f>IFERROR(_xlfn.PERCENTRANK.INC(Table4[Proximity to groceries (PMD)],Table4[[#This Row],[Proximity to groceries (PMD)]]),"")</f>
        <v>0.44500000000000001</v>
      </c>
      <c r="J2001" s="3">
        <f>IFERROR(_xlfn.PERCENTRANK.INC(Table4[Percentage of income from government transfers (Census)],Table4[[#This Row],[Percentage of income from government transfers (Census)]]),"")</f>
        <v>0.16700000000000001</v>
      </c>
      <c r="K2001" s="3">
        <f>IFERROR(_xlfn.PERCENTRANK.INC(Table4[Percentage of households that are renting (Census)],Table4[[#This Row],[Percentage of households that are renting (Census)]]),"")</f>
        <v>0.48799999999999999</v>
      </c>
      <c r="L20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02" spans="2:12" x14ac:dyDescent="0.65">
      <c r="B2002" s="3">
        <v>35212175003</v>
      </c>
      <c r="C2002" s="3">
        <v>35212175</v>
      </c>
      <c r="D2002" s="3">
        <v>74</v>
      </c>
      <c r="E2002" s="3">
        <v>3270</v>
      </c>
      <c r="F2002" s="3">
        <f>_xlfn.LET(
 _xlpm.DataPoint, _xlfn.XLOOKUP(Table4[[#This Row],[DBUID]],PMD[DBUID],PMD[Indexed_Proximity_To_Groceries],"",0),
 IF(_xlpm.DataPoint = "","",VALUE(_xlpm.DataPoint)))</f>
        <v>2.14248139264662E-2</v>
      </c>
      <c r="G2002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02" s="4">
        <f>_xlfn.LET(
 _xlpm.DataPoint, _xlfn.XLOOKUP(Table4[[#This Row],[DAUID]],Census[ALT_GEO_CODE],Census[Percent_Renters],"",0),
 IF(_xlpm.DataPoint = "","",VALUE(_xlpm.DataPoint)))</f>
        <v>14.3</v>
      </c>
      <c r="I2002" s="3">
        <f>IFERROR(_xlfn.PERCENTRANK.INC(Table4[Proximity to groceries (PMD)],Table4[[#This Row],[Proximity to groceries (PMD)]]),"")</f>
        <v>0.47</v>
      </c>
      <c r="J2002" s="3">
        <f>IFERROR(_xlfn.PERCENTRANK.INC(Table4[Percentage of income from government transfers (Census)],Table4[[#This Row],[Percentage of income from government transfers (Census)]]),"")</f>
        <v>0.16700000000000001</v>
      </c>
      <c r="K2002" s="3">
        <f>IFERROR(_xlfn.PERCENTRANK.INC(Table4[Percentage of households that are renting (Census)],Table4[[#This Row],[Percentage of households that are renting (Census)]]),"")</f>
        <v>0.48799999999999999</v>
      </c>
      <c r="L20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03" spans="2:12" x14ac:dyDescent="0.65">
      <c r="B2003" s="3">
        <v>35212175004</v>
      </c>
      <c r="C2003" s="3">
        <v>35212175</v>
      </c>
      <c r="D2003" s="3">
        <v>258</v>
      </c>
      <c r="E2003" s="3">
        <v>3270</v>
      </c>
      <c r="F2003" s="3">
        <f>_xlfn.LET(
 _xlpm.DataPoint, _xlfn.XLOOKUP(Table4[[#This Row],[DBUID]],PMD[DBUID],PMD[Indexed_Proximity_To_Groceries],"",0),
 IF(_xlpm.DataPoint = "","",VALUE(_xlpm.DataPoint)))</f>
        <v>1.52131516770895E-2</v>
      </c>
      <c r="G2003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03" s="4">
        <f>_xlfn.LET(
 _xlpm.DataPoint, _xlfn.XLOOKUP(Table4[[#This Row],[DAUID]],Census[ALT_GEO_CODE],Census[Percent_Renters],"",0),
 IF(_xlpm.DataPoint = "","",VALUE(_xlpm.DataPoint)))</f>
        <v>14.3</v>
      </c>
      <c r="I2003" s="3">
        <f>IFERROR(_xlfn.PERCENTRANK.INC(Table4[Proximity to groceries (PMD)],Table4[[#This Row],[Proximity to groceries (PMD)]]),"")</f>
        <v>0.34499999999999997</v>
      </c>
      <c r="J2003" s="3">
        <f>IFERROR(_xlfn.PERCENTRANK.INC(Table4[Percentage of income from government transfers (Census)],Table4[[#This Row],[Percentage of income from government transfers (Census)]]),"")</f>
        <v>0.16700000000000001</v>
      </c>
      <c r="K2003" s="3">
        <f>IFERROR(_xlfn.PERCENTRANK.INC(Table4[Percentage of households that are renting (Census)],Table4[[#This Row],[Percentage of households that are renting (Census)]]),"")</f>
        <v>0.48799999999999999</v>
      </c>
      <c r="L20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04" spans="2:12" x14ac:dyDescent="0.65">
      <c r="B2004" s="3">
        <v>35212175005</v>
      </c>
      <c r="C2004" s="3">
        <v>35212175</v>
      </c>
      <c r="D2004" s="3">
        <v>122</v>
      </c>
      <c r="E2004" s="3">
        <v>3270</v>
      </c>
      <c r="F2004" s="3">
        <f>_xlfn.LET(
 _xlpm.DataPoint, _xlfn.XLOOKUP(Table4[[#This Row],[DBUID]],PMD[DBUID],PMD[Indexed_Proximity_To_Groceries],"",0),
 IF(_xlpm.DataPoint = "","",VALUE(_xlpm.DataPoint)))</f>
        <v>1.52131516770895E-2</v>
      </c>
      <c r="G2004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04" s="4">
        <f>_xlfn.LET(
 _xlpm.DataPoint, _xlfn.XLOOKUP(Table4[[#This Row],[DAUID]],Census[ALT_GEO_CODE],Census[Percent_Renters],"",0),
 IF(_xlpm.DataPoint = "","",VALUE(_xlpm.DataPoint)))</f>
        <v>14.3</v>
      </c>
      <c r="I2004" s="3">
        <f>IFERROR(_xlfn.PERCENTRANK.INC(Table4[Proximity to groceries (PMD)],Table4[[#This Row],[Proximity to groceries (PMD)]]),"")</f>
        <v>0.34499999999999997</v>
      </c>
      <c r="J2004" s="3">
        <f>IFERROR(_xlfn.PERCENTRANK.INC(Table4[Percentage of income from government transfers (Census)],Table4[[#This Row],[Percentage of income from government transfers (Census)]]),"")</f>
        <v>0.16700000000000001</v>
      </c>
      <c r="K2004" s="3">
        <f>IFERROR(_xlfn.PERCENTRANK.INC(Table4[Percentage of households that are renting (Census)],Table4[[#This Row],[Percentage of households that are renting (Census)]]),"")</f>
        <v>0.48799999999999999</v>
      </c>
      <c r="L20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05" spans="2:12" x14ac:dyDescent="0.65">
      <c r="B2005" s="3">
        <v>35212175006</v>
      </c>
      <c r="C2005" s="3">
        <v>35212175</v>
      </c>
      <c r="D2005" s="3">
        <v>466</v>
      </c>
      <c r="E2005" s="3">
        <v>3270</v>
      </c>
      <c r="F2005" s="3">
        <f>_xlfn.LET(
 _xlpm.DataPoint, _xlfn.XLOOKUP(Table4[[#This Row],[DBUID]],PMD[DBUID],PMD[Indexed_Proximity_To_Groceries],"",0),
 IF(_xlpm.DataPoint = "","",VALUE(_xlpm.DataPoint)))</f>
        <v>1.57202873889488E-2</v>
      </c>
      <c r="G2005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05" s="4">
        <f>_xlfn.LET(
 _xlpm.DataPoint, _xlfn.XLOOKUP(Table4[[#This Row],[DAUID]],Census[ALT_GEO_CODE],Census[Percent_Renters],"",0),
 IF(_xlpm.DataPoint = "","",VALUE(_xlpm.DataPoint)))</f>
        <v>14.3</v>
      </c>
      <c r="I2005" s="3">
        <f>IFERROR(_xlfn.PERCENTRANK.INC(Table4[Proximity to groceries (PMD)],Table4[[#This Row],[Proximity to groceries (PMD)]]),"")</f>
        <v>0.36</v>
      </c>
      <c r="J2005" s="3">
        <f>IFERROR(_xlfn.PERCENTRANK.INC(Table4[Percentage of income from government transfers (Census)],Table4[[#This Row],[Percentage of income from government transfers (Census)]]),"")</f>
        <v>0.16700000000000001</v>
      </c>
      <c r="K2005" s="3">
        <f>IFERROR(_xlfn.PERCENTRANK.INC(Table4[Percentage of households that are renting (Census)],Table4[[#This Row],[Percentage of households that are renting (Census)]]),"")</f>
        <v>0.48799999999999999</v>
      </c>
      <c r="L200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0.37362743265679521</v>
      </c>
    </row>
    <row r="2006" spans="2:12" x14ac:dyDescent="0.65">
      <c r="B2006" s="3">
        <v>35212175007</v>
      </c>
      <c r="C2006" s="3">
        <v>35212175</v>
      </c>
      <c r="D2006" s="3">
        <v>97</v>
      </c>
      <c r="E2006" s="3">
        <v>3270</v>
      </c>
      <c r="F2006" s="3">
        <f>_xlfn.LET(
 _xlpm.DataPoint, _xlfn.XLOOKUP(Table4[[#This Row],[DBUID]],PMD[DBUID],PMD[Indexed_Proximity_To_Groceries],"",0),
 IF(_xlpm.DataPoint = "","",VALUE(_xlpm.DataPoint)))</f>
        <v>2.4035870721361499E-2</v>
      </c>
      <c r="G2006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06" s="4">
        <f>_xlfn.LET(
 _xlpm.DataPoint, _xlfn.XLOOKUP(Table4[[#This Row],[DAUID]],Census[ALT_GEO_CODE],Census[Percent_Renters],"",0),
 IF(_xlpm.DataPoint = "","",VALUE(_xlpm.DataPoint)))</f>
        <v>14.3</v>
      </c>
      <c r="I2006" s="3">
        <f>IFERROR(_xlfn.PERCENTRANK.INC(Table4[Proximity to groceries (PMD)],Table4[[#This Row],[Proximity to groceries (PMD)]]),"")</f>
        <v>0.51600000000000001</v>
      </c>
      <c r="J2006" s="3">
        <f>IFERROR(_xlfn.PERCENTRANK.INC(Table4[Percentage of income from government transfers (Census)],Table4[[#This Row],[Percentage of income from government transfers (Census)]]),"")</f>
        <v>0.16700000000000001</v>
      </c>
      <c r="K2006" s="3">
        <f>IFERROR(_xlfn.PERCENTRANK.INC(Table4[Percentage of households that are renting (Census)],Table4[[#This Row],[Percentage of households that are renting (Census)]]),"")</f>
        <v>0.48799999999999999</v>
      </c>
      <c r="L20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07" spans="2:12" x14ac:dyDescent="0.65">
      <c r="B2007" s="3">
        <v>35212175008</v>
      </c>
      <c r="C2007" s="3">
        <v>35212175</v>
      </c>
      <c r="D2007" s="3">
        <v>0</v>
      </c>
      <c r="E2007" s="3">
        <v>3270</v>
      </c>
      <c r="F2007" s="3">
        <f>_xlfn.LET(
 _xlpm.DataPoint, _xlfn.XLOOKUP(Table4[[#This Row],[DBUID]],PMD[DBUID],PMD[Indexed_Proximity_To_Groceries],"",0),
 IF(_xlpm.DataPoint = "","",VALUE(_xlpm.DataPoint)))</f>
        <v>1.67040985456588E-2</v>
      </c>
      <c r="G2007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07" s="4">
        <f>_xlfn.LET(
 _xlpm.DataPoint, _xlfn.XLOOKUP(Table4[[#This Row],[DAUID]],Census[ALT_GEO_CODE],Census[Percent_Renters],"",0),
 IF(_xlpm.DataPoint = "","",VALUE(_xlpm.DataPoint)))</f>
        <v>14.3</v>
      </c>
      <c r="I2007" s="3">
        <f>IFERROR(_xlfn.PERCENTRANK.INC(Table4[Proximity to groceries (PMD)],Table4[[#This Row],[Proximity to groceries (PMD)]]),"")</f>
        <v>0.38100000000000001</v>
      </c>
      <c r="J2007" s="3">
        <f>IFERROR(_xlfn.PERCENTRANK.INC(Table4[Percentage of income from government transfers (Census)],Table4[[#This Row],[Percentage of income from government transfers (Census)]]),"")</f>
        <v>0.16700000000000001</v>
      </c>
      <c r="K2007" s="3">
        <f>IFERROR(_xlfn.PERCENTRANK.INC(Table4[Percentage of households that are renting (Census)],Table4[[#This Row],[Percentage of households that are renting (Census)]]),"")</f>
        <v>0.48799999999999999</v>
      </c>
      <c r="L20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08" spans="2:12" x14ac:dyDescent="0.65">
      <c r="B2008" s="3">
        <v>35212175009</v>
      </c>
      <c r="C2008" s="3">
        <v>35212175</v>
      </c>
      <c r="D2008" s="3">
        <v>82</v>
      </c>
      <c r="E2008" s="3">
        <v>3270</v>
      </c>
      <c r="F2008" s="3">
        <f>_xlfn.LET(
 _xlpm.DataPoint, _xlfn.XLOOKUP(Table4[[#This Row],[DBUID]],PMD[DBUID],PMD[Indexed_Proximity_To_Groceries],"",0),
 IF(_xlpm.DataPoint = "","",VALUE(_xlpm.DataPoint)))</f>
        <v>1.7813536349995801E-2</v>
      </c>
      <c r="G2008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08" s="4">
        <f>_xlfn.LET(
 _xlpm.DataPoint, _xlfn.XLOOKUP(Table4[[#This Row],[DAUID]],Census[ALT_GEO_CODE],Census[Percent_Renters],"",0),
 IF(_xlpm.DataPoint = "","",VALUE(_xlpm.DataPoint)))</f>
        <v>14.3</v>
      </c>
      <c r="I2008" s="3">
        <f>IFERROR(_xlfn.PERCENTRANK.INC(Table4[Proximity to groceries (PMD)],Table4[[#This Row],[Proximity to groceries (PMD)]]),"")</f>
        <v>0.41099999999999998</v>
      </c>
      <c r="J2008" s="3">
        <f>IFERROR(_xlfn.PERCENTRANK.INC(Table4[Percentage of income from government transfers (Census)],Table4[[#This Row],[Percentage of income from government transfers (Census)]]),"")</f>
        <v>0.16700000000000001</v>
      </c>
      <c r="K2008" s="3">
        <f>IFERROR(_xlfn.PERCENTRANK.INC(Table4[Percentage of households that are renting (Census)],Table4[[#This Row],[Percentage of households that are renting (Census)]]),"")</f>
        <v>0.48799999999999999</v>
      </c>
      <c r="L20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09" spans="2:12" x14ac:dyDescent="0.65">
      <c r="B2009" s="3">
        <v>35212175010</v>
      </c>
      <c r="C2009" s="3">
        <v>35212175</v>
      </c>
      <c r="D2009" s="3">
        <v>233</v>
      </c>
      <c r="E2009" s="3">
        <v>3270</v>
      </c>
      <c r="F2009" s="3">
        <f>_xlfn.LET(
 _xlpm.DataPoint, _xlfn.XLOOKUP(Table4[[#This Row],[DBUID]],PMD[DBUID],PMD[Indexed_Proximity_To_Groceries],"",0),
 IF(_xlpm.DataPoint = "","",VALUE(_xlpm.DataPoint)))</f>
        <v>1.5234784650456501E-2</v>
      </c>
      <c r="G2009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09" s="4">
        <f>_xlfn.LET(
 _xlpm.DataPoint, _xlfn.XLOOKUP(Table4[[#This Row],[DAUID]],Census[ALT_GEO_CODE],Census[Percent_Renters],"",0),
 IF(_xlpm.DataPoint = "","",VALUE(_xlpm.DataPoint)))</f>
        <v>14.3</v>
      </c>
      <c r="I2009" s="3">
        <f>IFERROR(_xlfn.PERCENTRANK.INC(Table4[Proximity to groceries (PMD)],Table4[[#This Row],[Proximity to groceries (PMD)]]),"")</f>
        <v>0.35</v>
      </c>
      <c r="J2009" s="3">
        <f>IFERROR(_xlfn.PERCENTRANK.INC(Table4[Percentage of income from government transfers (Census)],Table4[[#This Row],[Percentage of income from government transfers (Census)]]),"")</f>
        <v>0.16700000000000001</v>
      </c>
      <c r="K2009" s="3">
        <f>IFERROR(_xlfn.PERCENTRANK.INC(Table4[Percentage of households that are renting (Census)],Table4[[#This Row],[Percentage of households that are renting (Census)]]),"")</f>
        <v>0.48799999999999999</v>
      </c>
      <c r="L20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10" spans="2:12" x14ac:dyDescent="0.65">
      <c r="B2010" s="3">
        <v>35212175011</v>
      </c>
      <c r="C2010" s="3">
        <v>35212175</v>
      </c>
      <c r="D2010" s="3">
        <v>90</v>
      </c>
      <c r="E2010" s="3">
        <v>3270</v>
      </c>
      <c r="F2010" s="3">
        <f>_xlfn.LET(
 _xlpm.DataPoint, _xlfn.XLOOKUP(Table4[[#This Row],[DBUID]],PMD[DBUID],PMD[Indexed_Proximity_To_Groceries],"",0),
 IF(_xlpm.DataPoint = "","",VALUE(_xlpm.DataPoint)))</f>
        <v>2.1116489783307699E-2</v>
      </c>
      <c r="G2010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10" s="4">
        <f>_xlfn.LET(
 _xlpm.DataPoint, _xlfn.XLOOKUP(Table4[[#This Row],[DAUID]],Census[ALT_GEO_CODE],Census[Percent_Renters],"",0),
 IF(_xlpm.DataPoint = "","",VALUE(_xlpm.DataPoint)))</f>
        <v>14.3</v>
      </c>
      <c r="I2010" s="3">
        <f>IFERROR(_xlfn.PERCENTRANK.INC(Table4[Proximity to groceries (PMD)],Table4[[#This Row],[Proximity to groceries (PMD)]]),"")</f>
        <v>0.46500000000000002</v>
      </c>
      <c r="J2010" s="3">
        <f>IFERROR(_xlfn.PERCENTRANK.INC(Table4[Percentage of income from government transfers (Census)],Table4[[#This Row],[Percentage of income from government transfers (Census)]]),"")</f>
        <v>0.16700000000000001</v>
      </c>
      <c r="K2010" s="3">
        <f>IFERROR(_xlfn.PERCENTRANK.INC(Table4[Percentage of households that are renting (Census)],Table4[[#This Row],[Percentage of households that are renting (Census)]]),"")</f>
        <v>0.48799999999999999</v>
      </c>
      <c r="L20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11" spans="2:12" x14ac:dyDescent="0.65">
      <c r="B2011" s="3">
        <v>35212175012</v>
      </c>
      <c r="C2011" s="3">
        <v>35212175</v>
      </c>
      <c r="D2011" s="3">
        <v>234</v>
      </c>
      <c r="E2011" s="3">
        <v>3270</v>
      </c>
      <c r="F2011" s="3">
        <f>_xlfn.LET(
 _xlpm.DataPoint, _xlfn.XLOOKUP(Table4[[#This Row],[DBUID]],PMD[DBUID],PMD[Indexed_Proximity_To_Groceries],"",0),
 IF(_xlpm.DataPoint = "","",VALUE(_xlpm.DataPoint)))</f>
        <v>1.7561558898589E-3</v>
      </c>
      <c r="G2011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11" s="4">
        <f>_xlfn.LET(
 _xlpm.DataPoint, _xlfn.XLOOKUP(Table4[[#This Row],[DAUID]],Census[ALT_GEO_CODE],Census[Percent_Renters],"",0),
 IF(_xlpm.DataPoint = "","",VALUE(_xlpm.DataPoint)))</f>
        <v>14.3</v>
      </c>
      <c r="I2011" s="3">
        <f>IFERROR(_xlfn.PERCENTRANK.INC(Table4[Proximity to groceries (PMD)],Table4[[#This Row],[Proximity to groceries (PMD)]]),"")</f>
        <v>1.7000000000000001E-2</v>
      </c>
      <c r="J2011" s="3">
        <f>IFERROR(_xlfn.PERCENTRANK.INC(Table4[Percentage of income from government transfers (Census)],Table4[[#This Row],[Percentage of income from government transfers (Census)]]),"")</f>
        <v>0.16700000000000001</v>
      </c>
      <c r="K2011" s="3">
        <f>IFERROR(_xlfn.PERCENTRANK.INC(Table4[Percentage of households that are renting (Census)],Table4[[#This Row],[Percentage of households that are renting (Census)]]),"")</f>
        <v>0.48799999999999999</v>
      </c>
      <c r="L20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12" spans="2:12" x14ac:dyDescent="0.65">
      <c r="B2012" s="3">
        <v>35212175013</v>
      </c>
      <c r="C2012" s="3">
        <v>35212175</v>
      </c>
      <c r="D2012" s="3">
        <v>152</v>
      </c>
      <c r="E2012" s="3">
        <v>3270</v>
      </c>
      <c r="F2012" s="3">
        <f>_xlfn.LET(
 _xlpm.DataPoint, _xlfn.XLOOKUP(Table4[[#This Row],[DBUID]],PMD[DBUID],PMD[Indexed_Proximity_To_Groceries],"",0),
 IF(_xlpm.DataPoint = "","",VALUE(_xlpm.DataPoint)))</f>
        <v>5.1713314691525002E-3</v>
      </c>
      <c r="G2012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12" s="4">
        <f>_xlfn.LET(
 _xlpm.DataPoint, _xlfn.XLOOKUP(Table4[[#This Row],[DAUID]],Census[ALT_GEO_CODE],Census[Percent_Renters],"",0),
 IF(_xlpm.DataPoint = "","",VALUE(_xlpm.DataPoint)))</f>
        <v>14.3</v>
      </c>
      <c r="I2012" s="3">
        <f>IFERROR(_xlfn.PERCENTRANK.INC(Table4[Proximity to groceries (PMD)],Table4[[#This Row],[Proximity to groceries (PMD)]]),"")</f>
        <v>0.10199999999999999</v>
      </c>
      <c r="J2012" s="3">
        <f>IFERROR(_xlfn.PERCENTRANK.INC(Table4[Percentage of income from government transfers (Census)],Table4[[#This Row],[Percentage of income from government transfers (Census)]]),"")</f>
        <v>0.16700000000000001</v>
      </c>
      <c r="K2012" s="3">
        <f>IFERROR(_xlfn.PERCENTRANK.INC(Table4[Percentage of households that are renting (Census)],Table4[[#This Row],[Percentage of households that are renting (Census)]]),"")</f>
        <v>0.48799999999999999</v>
      </c>
      <c r="L20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13" spans="2:12" x14ac:dyDescent="0.65">
      <c r="B2013" s="3">
        <v>35212175014</v>
      </c>
      <c r="C2013" s="3">
        <v>35212175</v>
      </c>
      <c r="D2013" s="3">
        <v>99</v>
      </c>
      <c r="E2013" s="3">
        <v>3270</v>
      </c>
      <c r="F2013" s="3">
        <f>_xlfn.LET(
 _xlpm.DataPoint, _xlfn.XLOOKUP(Table4[[#This Row],[DBUID]],PMD[DBUID],PMD[Indexed_Proximity_To_Groceries],"",0),
 IF(_xlpm.DataPoint = "","",VALUE(_xlpm.DataPoint)))</f>
        <v>5.0167430721035997E-3</v>
      </c>
      <c r="G2013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13" s="4">
        <f>_xlfn.LET(
 _xlpm.DataPoint, _xlfn.XLOOKUP(Table4[[#This Row],[DAUID]],Census[ALT_GEO_CODE],Census[Percent_Renters],"",0),
 IF(_xlpm.DataPoint = "","",VALUE(_xlpm.DataPoint)))</f>
        <v>14.3</v>
      </c>
      <c r="I2013" s="3">
        <f>IFERROR(_xlfn.PERCENTRANK.INC(Table4[Proximity to groceries (PMD)],Table4[[#This Row],[Proximity to groceries (PMD)]]),"")</f>
        <v>9.6000000000000002E-2</v>
      </c>
      <c r="J2013" s="3">
        <f>IFERROR(_xlfn.PERCENTRANK.INC(Table4[Percentage of income from government transfers (Census)],Table4[[#This Row],[Percentage of income from government transfers (Census)]]),"")</f>
        <v>0.16700000000000001</v>
      </c>
      <c r="K2013" s="3">
        <f>IFERROR(_xlfn.PERCENTRANK.INC(Table4[Percentage of households that are renting (Census)],Table4[[#This Row],[Percentage of households that are renting (Census)]]),"")</f>
        <v>0.48799999999999999</v>
      </c>
      <c r="L20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14" spans="2:12" x14ac:dyDescent="0.65">
      <c r="B2014" s="3">
        <v>35212175015</v>
      </c>
      <c r="C2014" s="3">
        <v>35212175</v>
      </c>
      <c r="D2014" s="3">
        <v>103</v>
      </c>
      <c r="E2014" s="3">
        <v>3270</v>
      </c>
      <c r="F2014" s="3">
        <f>_xlfn.LET(
 _xlpm.DataPoint, _xlfn.XLOOKUP(Table4[[#This Row],[DBUID]],PMD[DBUID],PMD[Indexed_Proximity_To_Groceries],"",0),
 IF(_xlpm.DataPoint = "","",VALUE(_xlpm.DataPoint)))</f>
        <v>8.5634998009734998E-3</v>
      </c>
      <c r="G2014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14" s="4">
        <f>_xlfn.LET(
 _xlpm.DataPoint, _xlfn.XLOOKUP(Table4[[#This Row],[DAUID]],Census[ALT_GEO_CODE],Census[Percent_Renters],"",0),
 IF(_xlpm.DataPoint = "","",VALUE(_xlpm.DataPoint)))</f>
        <v>14.3</v>
      </c>
      <c r="I2014" s="3">
        <f>IFERROR(_xlfn.PERCENTRANK.INC(Table4[Proximity to groceries (PMD)],Table4[[#This Row],[Proximity to groceries (PMD)]]),"")</f>
        <v>0.20100000000000001</v>
      </c>
      <c r="J2014" s="3">
        <f>IFERROR(_xlfn.PERCENTRANK.INC(Table4[Percentage of income from government transfers (Census)],Table4[[#This Row],[Percentage of income from government transfers (Census)]]),"")</f>
        <v>0.16700000000000001</v>
      </c>
      <c r="K2014" s="3">
        <f>IFERROR(_xlfn.PERCENTRANK.INC(Table4[Percentage of households that are renting (Census)],Table4[[#This Row],[Percentage of households that are renting (Census)]]),"")</f>
        <v>0.48799999999999999</v>
      </c>
      <c r="L20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15" spans="2:12" x14ac:dyDescent="0.65">
      <c r="B2015" s="3">
        <v>35212175016</v>
      </c>
      <c r="C2015" s="3">
        <v>35212175</v>
      </c>
      <c r="D2015" s="3">
        <v>152</v>
      </c>
      <c r="E2015" s="3">
        <v>3270</v>
      </c>
      <c r="F2015" s="3">
        <f>_xlfn.LET(
 _xlpm.DataPoint, _xlfn.XLOOKUP(Table4[[#This Row],[DBUID]],PMD[DBUID],PMD[Indexed_Proximity_To_Groceries],"",0),
 IF(_xlpm.DataPoint = "","",VALUE(_xlpm.DataPoint)))</f>
        <v>1.9974981387562499E-2</v>
      </c>
      <c r="G2015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15" s="4">
        <f>_xlfn.LET(
 _xlpm.DataPoint, _xlfn.XLOOKUP(Table4[[#This Row],[DAUID]],Census[ALT_GEO_CODE],Census[Percent_Renters],"",0),
 IF(_xlpm.DataPoint = "","",VALUE(_xlpm.DataPoint)))</f>
        <v>14.3</v>
      </c>
      <c r="I2015" s="3">
        <f>IFERROR(_xlfn.PERCENTRANK.INC(Table4[Proximity to groceries (PMD)],Table4[[#This Row],[Proximity to groceries (PMD)]]),"")</f>
        <v>0.44700000000000001</v>
      </c>
      <c r="J2015" s="3">
        <f>IFERROR(_xlfn.PERCENTRANK.INC(Table4[Percentage of income from government transfers (Census)],Table4[[#This Row],[Percentage of income from government transfers (Census)]]),"")</f>
        <v>0.16700000000000001</v>
      </c>
      <c r="K2015" s="3">
        <f>IFERROR(_xlfn.PERCENTRANK.INC(Table4[Percentage of households that are renting (Census)],Table4[[#This Row],[Percentage of households that are renting (Census)]]),"")</f>
        <v>0.48799999999999999</v>
      </c>
      <c r="L20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16" spans="2:12" x14ac:dyDescent="0.65">
      <c r="B2016" s="3">
        <v>35212175017</v>
      </c>
      <c r="C2016" s="3">
        <v>35212175</v>
      </c>
      <c r="D2016" s="3">
        <v>81</v>
      </c>
      <c r="E2016" s="3">
        <v>3270</v>
      </c>
      <c r="F2016" s="3">
        <f>_xlfn.LET(
 _xlpm.DataPoint, _xlfn.XLOOKUP(Table4[[#This Row],[DBUID]],PMD[DBUID],PMD[Indexed_Proximity_To_Groceries],"",0),
 IF(_xlpm.DataPoint = "","",VALUE(_xlpm.DataPoint)))</f>
        <v>2.1803935675938298E-2</v>
      </c>
      <c r="G2016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16" s="4">
        <f>_xlfn.LET(
 _xlpm.DataPoint, _xlfn.XLOOKUP(Table4[[#This Row],[DAUID]],Census[ALT_GEO_CODE],Census[Percent_Renters],"",0),
 IF(_xlpm.DataPoint = "","",VALUE(_xlpm.DataPoint)))</f>
        <v>14.3</v>
      </c>
      <c r="I2016" s="3">
        <f>IFERROR(_xlfn.PERCENTRANK.INC(Table4[Proximity to groceries (PMD)],Table4[[#This Row],[Proximity to groceries (PMD)]]),"")</f>
        <v>0.47799999999999998</v>
      </c>
      <c r="J2016" s="3">
        <f>IFERROR(_xlfn.PERCENTRANK.INC(Table4[Percentage of income from government transfers (Census)],Table4[[#This Row],[Percentage of income from government transfers (Census)]]),"")</f>
        <v>0.16700000000000001</v>
      </c>
      <c r="K2016" s="3">
        <f>IFERROR(_xlfn.PERCENTRANK.INC(Table4[Percentage of households that are renting (Census)],Table4[[#This Row],[Percentage of households that are renting (Census)]]),"")</f>
        <v>0.48799999999999999</v>
      </c>
      <c r="L20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17" spans="2:12" x14ac:dyDescent="0.65">
      <c r="B2017" s="3">
        <v>35212175018</v>
      </c>
      <c r="C2017" s="3">
        <v>35212175</v>
      </c>
      <c r="D2017" s="3">
        <v>57</v>
      </c>
      <c r="E2017" s="3">
        <v>3270</v>
      </c>
      <c r="F2017" s="3">
        <f>_xlfn.LET(
 _xlpm.DataPoint, _xlfn.XLOOKUP(Table4[[#This Row],[DBUID]],PMD[DBUID],PMD[Indexed_Proximity_To_Groceries],"",0),
 IF(_xlpm.DataPoint = "","",VALUE(_xlpm.DataPoint)))</f>
        <v>1.4312585266979899E-2</v>
      </c>
      <c r="G2017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17" s="4">
        <f>_xlfn.LET(
 _xlpm.DataPoint, _xlfn.XLOOKUP(Table4[[#This Row],[DAUID]],Census[ALT_GEO_CODE],Census[Percent_Renters],"",0),
 IF(_xlpm.DataPoint = "","",VALUE(_xlpm.DataPoint)))</f>
        <v>14.3</v>
      </c>
      <c r="I2017" s="3">
        <f>IFERROR(_xlfn.PERCENTRANK.INC(Table4[Proximity to groceries (PMD)],Table4[[#This Row],[Proximity to groceries (PMD)]]),"")</f>
        <v>0.32500000000000001</v>
      </c>
      <c r="J2017" s="3">
        <f>IFERROR(_xlfn.PERCENTRANK.INC(Table4[Percentage of income from government transfers (Census)],Table4[[#This Row],[Percentage of income from government transfers (Census)]]),"")</f>
        <v>0.16700000000000001</v>
      </c>
      <c r="K2017" s="3">
        <f>IFERROR(_xlfn.PERCENTRANK.INC(Table4[Percentage of households that are renting (Census)],Table4[[#This Row],[Percentage of households that are renting (Census)]]),"")</f>
        <v>0.48799999999999999</v>
      </c>
      <c r="L20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18" spans="2:12" x14ac:dyDescent="0.65">
      <c r="B2018" s="3">
        <v>35212175019</v>
      </c>
      <c r="C2018" s="3">
        <v>35212175</v>
      </c>
      <c r="D2018" s="3">
        <v>341</v>
      </c>
      <c r="E2018" s="3">
        <v>3270</v>
      </c>
      <c r="F2018" s="3">
        <f>_xlfn.LET(
 _xlpm.DataPoint, _xlfn.XLOOKUP(Table4[[#This Row],[DBUID]],PMD[DBUID],PMD[Indexed_Proximity_To_Groceries],"",0),
 IF(_xlpm.DataPoint = "","",VALUE(_xlpm.DataPoint)))</f>
        <v>2.0434622901125899E-2</v>
      </c>
      <c r="G2018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18" s="4">
        <f>_xlfn.LET(
 _xlpm.DataPoint, _xlfn.XLOOKUP(Table4[[#This Row],[DAUID]],Census[ALT_GEO_CODE],Census[Percent_Renters],"",0),
 IF(_xlpm.DataPoint = "","",VALUE(_xlpm.DataPoint)))</f>
        <v>14.3</v>
      </c>
      <c r="I2018" s="3">
        <f>IFERROR(_xlfn.PERCENTRANK.INC(Table4[Proximity to groceries (PMD)],Table4[[#This Row],[Proximity to groceries (PMD)]]),"")</f>
        <v>0.45300000000000001</v>
      </c>
      <c r="J2018" s="3">
        <f>IFERROR(_xlfn.PERCENTRANK.INC(Table4[Percentage of income from government transfers (Census)],Table4[[#This Row],[Percentage of income from government transfers (Census)]]),"")</f>
        <v>0.16700000000000001</v>
      </c>
      <c r="K2018" s="3">
        <f>IFERROR(_xlfn.PERCENTRANK.INC(Table4[Percentage of households that are renting (Census)],Table4[[#This Row],[Percentage of households that are renting (Census)]]),"")</f>
        <v>0.48799999999999999</v>
      </c>
      <c r="L201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0.35457480535609182</v>
      </c>
    </row>
    <row r="2019" spans="2:12" x14ac:dyDescent="0.65">
      <c r="B2019" s="3">
        <v>35212175020</v>
      </c>
      <c r="C2019" s="3">
        <v>35212175</v>
      </c>
      <c r="D2019" s="3">
        <v>273</v>
      </c>
      <c r="E2019" s="3">
        <v>3270</v>
      </c>
      <c r="F2019" s="3">
        <f>_xlfn.LET(
 _xlpm.DataPoint, _xlfn.XLOOKUP(Table4[[#This Row],[DBUID]],PMD[DBUID],PMD[Indexed_Proximity_To_Groceries],"",0),
 IF(_xlpm.DataPoint = "","",VALUE(_xlpm.DataPoint)))</f>
        <v>4.8680665918361003E-2</v>
      </c>
      <c r="G2019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2019" s="4">
        <f>_xlfn.LET(
 _xlpm.DataPoint, _xlfn.XLOOKUP(Table4[[#This Row],[DAUID]],Census[ALT_GEO_CODE],Census[Percent_Renters],"",0),
 IF(_xlpm.DataPoint = "","",VALUE(_xlpm.DataPoint)))</f>
        <v>14.3</v>
      </c>
      <c r="I2019" s="3">
        <f>IFERROR(_xlfn.PERCENTRANK.INC(Table4[Proximity to groceries (PMD)],Table4[[#This Row],[Proximity to groceries (PMD)]]),"")</f>
        <v>0.79100000000000004</v>
      </c>
      <c r="J2019" s="3">
        <f>IFERROR(_xlfn.PERCENTRANK.INC(Table4[Percentage of income from government transfers (Census)],Table4[[#This Row],[Percentage of income from government transfers (Census)]]),"")</f>
        <v>0.16700000000000001</v>
      </c>
      <c r="K2019" s="3">
        <f>IFERROR(_xlfn.PERCENTRANK.INC(Table4[Percentage of households that are renting (Census)],Table4[[#This Row],[Percentage of households that are renting (Census)]]),"")</f>
        <v>0.48799999999999999</v>
      </c>
      <c r="L20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20" spans="2:12" x14ac:dyDescent="0.65">
      <c r="B2020" s="3">
        <v>35212177001</v>
      </c>
      <c r="C2020" s="3">
        <v>35212177</v>
      </c>
      <c r="D2020" s="3">
        <v>127</v>
      </c>
      <c r="E2020" s="3">
        <v>6712</v>
      </c>
      <c r="F2020" s="3">
        <f>_xlfn.LET(
 _xlpm.DataPoint, _xlfn.XLOOKUP(Table4[[#This Row],[DBUID]],PMD[DBUID],PMD[Indexed_Proximity_To_Groceries],"",0),
 IF(_xlpm.DataPoint = "","",VALUE(_xlpm.DataPoint)))</f>
        <v>9.1525395590312905E-2</v>
      </c>
      <c r="G2020" s="4">
        <f>_xlfn.LET(
 _xlpm.DataPoint, _xlfn.XLOOKUP(Table4[[#This Row],[DAUID]],Census[ALT_GEO_CODE],Census[Percent_Of_Income_From_Goverment_Transfers],"",0),
 IF(_xlpm.DataPoint = "","",VALUE(_xlpm.DataPoint)))</f>
        <v>7</v>
      </c>
      <c r="H2020" s="4">
        <f>_xlfn.LET(
 _xlpm.DataPoint, _xlfn.XLOOKUP(Table4[[#This Row],[DAUID]],Census[ALT_GEO_CODE],Census[Percent_Renters],"",0),
 IF(_xlpm.DataPoint = "","",VALUE(_xlpm.DataPoint)))</f>
        <v>6</v>
      </c>
      <c r="I2020" s="3">
        <f>IFERROR(_xlfn.PERCENTRANK.INC(Table4[Proximity to groceries (PMD)],Table4[[#This Row],[Proximity to groceries (PMD)]]),"")</f>
        <v>0.95199999999999996</v>
      </c>
      <c r="J2020" s="3">
        <f>IFERROR(_xlfn.PERCENTRANK.INC(Table4[Percentage of income from government transfers (Census)],Table4[[#This Row],[Percentage of income from government transfers (Census)]]),"")</f>
        <v>2.4E-2</v>
      </c>
      <c r="K2020" s="3">
        <f>IFERROR(_xlfn.PERCENTRANK.INC(Table4[Percentage of households that are renting (Census)],Table4[[#This Row],[Percentage of households that are renting (Census)]]),"")</f>
        <v>0.121</v>
      </c>
      <c r="L20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21" spans="2:12" x14ac:dyDescent="0.65">
      <c r="B2021" s="3">
        <v>35212177002</v>
      </c>
      <c r="C2021" s="3">
        <v>35212177</v>
      </c>
      <c r="D2021" s="3">
        <v>90</v>
      </c>
      <c r="E2021" s="3">
        <v>6712</v>
      </c>
      <c r="F2021" s="3">
        <f>_xlfn.LET(
 _xlpm.DataPoint, _xlfn.XLOOKUP(Table4[[#This Row],[DBUID]],PMD[DBUID],PMD[Indexed_Proximity_To_Groceries],"",0),
 IF(_xlpm.DataPoint = "","",VALUE(_xlpm.DataPoint)))</f>
        <v>5.8996982467519797E-2</v>
      </c>
      <c r="G2021" s="4">
        <f>_xlfn.LET(
 _xlpm.DataPoint, _xlfn.XLOOKUP(Table4[[#This Row],[DAUID]],Census[ALT_GEO_CODE],Census[Percent_Of_Income_From_Goverment_Transfers],"",0),
 IF(_xlpm.DataPoint = "","",VALUE(_xlpm.DataPoint)))</f>
        <v>7</v>
      </c>
      <c r="H2021" s="4">
        <f>_xlfn.LET(
 _xlpm.DataPoint, _xlfn.XLOOKUP(Table4[[#This Row],[DAUID]],Census[ALT_GEO_CODE],Census[Percent_Renters],"",0),
 IF(_xlpm.DataPoint = "","",VALUE(_xlpm.DataPoint)))</f>
        <v>6</v>
      </c>
      <c r="I2021" s="3">
        <f>IFERROR(_xlfn.PERCENTRANK.INC(Table4[Proximity to groceries (PMD)],Table4[[#This Row],[Proximity to groceries (PMD)]]),"")</f>
        <v>0.85799999999999998</v>
      </c>
      <c r="J2021" s="3">
        <f>IFERROR(_xlfn.PERCENTRANK.INC(Table4[Percentage of income from government transfers (Census)],Table4[[#This Row],[Percentage of income from government transfers (Census)]]),"")</f>
        <v>2.4E-2</v>
      </c>
      <c r="K2021" s="3">
        <f>IFERROR(_xlfn.PERCENTRANK.INC(Table4[Percentage of households that are renting (Census)],Table4[[#This Row],[Percentage of households that are renting (Census)]]),"")</f>
        <v>0.121</v>
      </c>
      <c r="L20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22" spans="2:12" x14ac:dyDescent="0.65">
      <c r="B2022" s="3">
        <v>35212177004</v>
      </c>
      <c r="C2022" s="3">
        <v>35212177</v>
      </c>
      <c r="D2022" s="3">
        <v>103</v>
      </c>
      <c r="E2022" s="3">
        <v>6712</v>
      </c>
      <c r="F2022" s="3">
        <f>_xlfn.LET(
 _xlpm.DataPoint, _xlfn.XLOOKUP(Table4[[#This Row],[DBUID]],PMD[DBUID],PMD[Indexed_Proximity_To_Groceries],"",0),
 IF(_xlpm.DataPoint = "","",VALUE(_xlpm.DataPoint)))</f>
        <v>0.12934811494646051</v>
      </c>
      <c r="G2022" s="4">
        <f>_xlfn.LET(
 _xlpm.DataPoint, _xlfn.XLOOKUP(Table4[[#This Row],[DAUID]],Census[ALT_GEO_CODE],Census[Percent_Of_Income_From_Goverment_Transfers],"",0),
 IF(_xlpm.DataPoint = "","",VALUE(_xlpm.DataPoint)))</f>
        <v>7</v>
      </c>
      <c r="H2022" s="4">
        <f>_xlfn.LET(
 _xlpm.DataPoint, _xlfn.XLOOKUP(Table4[[#This Row],[DAUID]],Census[ALT_GEO_CODE],Census[Percent_Renters],"",0),
 IF(_xlpm.DataPoint = "","",VALUE(_xlpm.DataPoint)))</f>
        <v>6</v>
      </c>
      <c r="I2022" s="3">
        <f>IFERROR(_xlfn.PERCENTRANK.INC(Table4[Proximity to groceries (PMD)],Table4[[#This Row],[Proximity to groceries (PMD)]]),"")</f>
        <v>0.98499999999999999</v>
      </c>
      <c r="J2022" s="3">
        <f>IFERROR(_xlfn.PERCENTRANK.INC(Table4[Percentage of income from government transfers (Census)],Table4[[#This Row],[Percentage of income from government transfers (Census)]]),"")</f>
        <v>2.4E-2</v>
      </c>
      <c r="K2022" s="3">
        <f>IFERROR(_xlfn.PERCENTRANK.INC(Table4[Percentage of households that are renting (Census)],Table4[[#This Row],[Percentage of households that are renting (Census)]]),"")</f>
        <v>0.121</v>
      </c>
      <c r="L20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23" spans="2:12" x14ac:dyDescent="0.65">
      <c r="B2023" s="3">
        <v>35212177005</v>
      </c>
      <c r="C2023" s="3">
        <v>35212177</v>
      </c>
      <c r="D2023" s="3">
        <v>73</v>
      </c>
      <c r="E2023" s="3">
        <v>6712</v>
      </c>
      <c r="F2023" s="3">
        <f>_xlfn.LET(
 _xlpm.DataPoint, _xlfn.XLOOKUP(Table4[[#This Row],[DBUID]],PMD[DBUID],PMD[Indexed_Proximity_To_Groceries],"",0),
 IF(_xlpm.DataPoint = "","",VALUE(_xlpm.DataPoint)))</f>
        <v>7.3123803164487203E-2</v>
      </c>
      <c r="G2023" s="4">
        <f>_xlfn.LET(
 _xlpm.DataPoint, _xlfn.XLOOKUP(Table4[[#This Row],[DAUID]],Census[ALT_GEO_CODE],Census[Percent_Of_Income_From_Goverment_Transfers],"",0),
 IF(_xlpm.DataPoint = "","",VALUE(_xlpm.DataPoint)))</f>
        <v>7</v>
      </c>
      <c r="H2023" s="4">
        <f>_xlfn.LET(
 _xlpm.DataPoint, _xlfn.XLOOKUP(Table4[[#This Row],[DAUID]],Census[ALT_GEO_CODE],Census[Percent_Renters],"",0),
 IF(_xlpm.DataPoint = "","",VALUE(_xlpm.DataPoint)))</f>
        <v>6</v>
      </c>
      <c r="I2023" s="3">
        <f>IFERROR(_xlfn.PERCENTRANK.INC(Table4[Proximity to groceries (PMD)],Table4[[#This Row],[Proximity to groceries (PMD)]]),"")</f>
        <v>0.91700000000000004</v>
      </c>
      <c r="J2023" s="3">
        <f>IFERROR(_xlfn.PERCENTRANK.INC(Table4[Percentage of income from government transfers (Census)],Table4[[#This Row],[Percentage of income from government transfers (Census)]]),"")</f>
        <v>2.4E-2</v>
      </c>
      <c r="K2023" s="3">
        <f>IFERROR(_xlfn.PERCENTRANK.INC(Table4[Percentage of households that are renting (Census)],Table4[[#This Row],[Percentage of households that are renting (Census)]]),"")</f>
        <v>0.121</v>
      </c>
      <c r="L20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24" spans="2:12" x14ac:dyDescent="0.65">
      <c r="B2024" s="3">
        <v>35212177006</v>
      </c>
      <c r="C2024" s="3">
        <v>35212177</v>
      </c>
      <c r="D2024" s="3">
        <v>52</v>
      </c>
      <c r="E2024" s="3">
        <v>6712</v>
      </c>
      <c r="F2024" s="3">
        <f>_xlfn.LET(
 _xlpm.DataPoint, _xlfn.XLOOKUP(Table4[[#This Row],[DBUID]],PMD[DBUID],PMD[Indexed_Proximity_To_Groceries],"",0),
 IF(_xlpm.DataPoint = "","",VALUE(_xlpm.DataPoint)))</f>
        <v>2.29857716309682E-2</v>
      </c>
      <c r="G2024" s="4">
        <f>_xlfn.LET(
 _xlpm.DataPoint, _xlfn.XLOOKUP(Table4[[#This Row],[DAUID]],Census[ALT_GEO_CODE],Census[Percent_Of_Income_From_Goverment_Transfers],"",0),
 IF(_xlpm.DataPoint = "","",VALUE(_xlpm.DataPoint)))</f>
        <v>7</v>
      </c>
      <c r="H2024" s="4">
        <f>_xlfn.LET(
 _xlpm.DataPoint, _xlfn.XLOOKUP(Table4[[#This Row],[DAUID]],Census[ALT_GEO_CODE],Census[Percent_Renters],"",0),
 IF(_xlpm.DataPoint = "","",VALUE(_xlpm.DataPoint)))</f>
        <v>6</v>
      </c>
      <c r="I2024" s="3">
        <f>IFERROR(_xlfn.PERCENTRANK.INC(Table4[Proximity to groceries (PMD)],Table4[[#This Row],[Proximity to groceries (PMD)]]),"")</f>
        <v>0.497</v>
      </c>
      <c r="J2024" s="3">
        <f>IFERROR(_xlfn.PERCENTRANK.INC(Table4[Percentage of income from government transfers (Census)],Table4[[#This Row],[Percentage of income from government transfers (Census)]]),"")</f>
        <v>2.4E-2</v>
      </c>
      <c r="K2024" s="3">
        <f>IFERROR(_xlfn.PERCENTRANK.INC(Table4[Percentage of households that are renting (Census)],Table4[[#This Row],[Percentage of households that are renting (Census)]]),"")</f>
        <v>0.121</v>
      </c>
      <c r="L20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25" spans="2:12" x14ac:dyDescent="0.65">
      <c r="B2025" s="3">
        <v>35212177007</v>
      </c>
      <c r="C2025" s="3">
        <v>35212177</v>
      </c>
      <c r="D2025" s="3">
        <v>101</v>
      </c>
      <c r="E2025" s="3">
        <v>6712</v>
      </c>
      <c r="F2025" s="3">
        <f>_xlfn.LET(
 _xlpm.DataPoint, _xlfn.XLOOKUP(Table4[[#This Row],[DBUID]],PMD[DBUID],PMD[Indexed_Proximity_To_Groceries],"",0),
 IF(_xlpm.DataPoint = "","",VALUE(_xlpm.DataPoint)))</f>
        <v>4.4022915540930199E-2</v>
      </c>
      <c r="G2025" s="4">
        <f>_xlfn.LET(
 _xlpm.DataPoint, _xlfn.XLOOKUP(Table4[[#This Row],[DAUID]],Census[ALT_GEO_CODE],Census[Percent_Of_Income_From_Goverment_Transfers],"",0),
 IF(_xlpm.DataPoint = "","",VALUE(_xlpm.DataPoint)))</f>
        <v>7</v>
      </c>
      <c r="H2025" s="4">
        <f>_xlfn.LET(
 _xlpm.DataPoint, _xlfn.XLOOKUP(Table4[[#This Row],[DAUID]],Census[ALT_GEO_CODE],Census[Percent_Renters],"",0),
 IF(_xlpm.DataPoint = "","",VALUE(_xlpm.DataPoint)))</f>
        <v>6</v>
      </c>
      <c r="I2025" s="3">
        <f>IFERROR(_xlfn.PERCENTRANK.INC(Table4[Proximity to groceries (PMD)],Table4[[#This Row],[Proximity to groceries (PMD)]]),"")</f>
        <v>0.751</v>
      </c>
      <c r="J2025" s="3">
        <f>IFERROR(_xlfn.PERCENTRANK.INC(Table4[Percentage of income from government transfers (Census)],Table4[[#This Row],[Percentage of income from government transfers (Census)]]),"")</f>
        <v>2.4E-2</v>
      </c>
      <c r="K2025" s="3">
        <f>IFERROR(_xlfn.PERCENTRANK.INC(Table4[Percentage of households that are renting (Census)],Table4[[#This Row],[Percentage of households that are renting (Census)]]),"")</f>
        <v>0.121</v>
      </c>
      <c r="L20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26" spans="2:12" x14ac:dyDescent="0.65">
      <c r="B2026" s="3">
        <v>35212177008</v>
      </c>
      <c r="C2026" s="3">
        <v>35212177</v>
      </c>
      <c r="D2026" s="3">
        <v>0</v>
      </c>
      <c r="E2026" s="3">
        <v>6712</v>
      </c>
      <c r="F2026" s="3">
        <f>_xlfn.LET(
 _xlpm.DataPoint, _xlfn.XLOOKUP(Table4[[#This Row],[DBUID]],PMD[DBUID],PMD[Indexed_Proximity_To_Groceries],"",0),
 IF(_xlpm.DataPoint = "","",VALUE(_xlpm.DataPoint)))</f>
        <v>7.3119117607132203E-2</v>
      </c>
      <c r="G2026" s="4">
        <f>_xlfn.LET(
 _xlpm.DataPoint, _xlfn.XLOOKUP(Table4[[#This Row],[DAUID]],Census[ALT_GEO_CODE],Census[Percent_Of_Income_From_Goverment_Transfers],"",0),
 IF(_xlpm.DataPoint = "","",VALUE(_xlpm.DataPoint)))</f>
        <v>7</v>
      </c>
      <c r="H2026" s="4">
        <f>_xlfn.LET(
 _xlpm.DataPoint, _xlfn.XLOOKUP(Table4[[#This Row],[DAUID]],Census[ALT_GEO_CODE],Census[Percent_Renters],"",0),
 IF(_xlpm.DataPoint = "","",VALUE(_xlpm.DataPoint)))</f>
        <v>6</v>
      </c>
      <c r="I2026" s="3">
        <f>IFERROR(_xlfn.PERCENTRANK.INC(Table4[Proximity to groceries (PMD)],Table4[[#This Row],[Proximity to groceries (PMD)]]),"")</f>
        <v>0.91700000000000004</v>
      </c>
      <c r="J2026" s="3">
        <f>IFERROR(_xlfn.PERCENTRANK.INC(Table4[Percentage of income from government transfers (Census)],Table4[[#This Row],[Percentage of income from government transfers (Census)]]),"")</f>
        <v>2.4E-2</v>
      </c>
      <c r="K2026" s="3">
        <f>IFERROR(_xlfn.PERCENTRANK.INC(Table4[Percentage of households that are renting (Census)],Table4[[#This Row],[Percentage of households that are renting (Census)]]),"")</f>
        <v>0.121</v>
      </c>
      <c r="L20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27" spans="2:12" x14ac:dyDescent="0.65">
      <c r="B2027" s="3">
        <v>35212177009</v>
      </c>
      <c r="C2027" s="3">
        <v>35212177</v>
      </c>
      <c r="D2027" s="3">
        <v>85</v>
      </c>
      <c r="E2027" s="3">
        <v>6712</v>
      </c>
      <c r="F2027" s="3">
        <f>_xlfn.LET(
 _xlpm.DataPoint, _xlfn.XLOOKUP(Table4[[#This Row],[DBUID]],PMD[DBUID],PMD[Indexed_Proximity_To_Groceries],"",0),
 IF(_xlpm.DataPoint = "","",VALUE(_xlpm.DataPoint)))</f>
        <v>2.5768151753318799E-2</v>
      </c>
      <c r="G2027" s="4">
        <f>_xlfn.LET(
 _xlpm.DataPoint, _xlfn.XLOOKUP(Table4[[#This Row],[DAUID]],Census[ALT_GEO_CODE],Census[Percent_Of_Income_From_Goverment_Transfers],"",0),
 IF(_xlpm.DataPoint = "","",VALUE(_xlpm.DataPoint)))</f>
        <v>7</v>
      </c>
      <c r="H2027" s="4">
        <f>_xlfn.LET(
 _xlpm.DataPoint, _xlfn.XLOOKUP(Table4[[#This Row],[DAUID]],Census[ALT_GEO_CODE],Census[Percent_Renters],"",0),
 IF(_xlpm.DataPoint = "","",VALUE(_xlpm.DataPoint)))</f>
        <v>6</v>
      </c>
      <c r="I2027" s="3">
        <f>IFERROR(_xlfn.PERCENTRANK.INC(Table4[Proximity to groceries (PMD)],Table4[[#This Row],[Proximity to groceries (PMD)]]),"")</f>
        <v>0.54100000000000004</v>
      </c>
      <c r="J2027" s="3">
        <f>IFERROR(_xlfn.PERCENTRANK.INC(Table4[Percentage of income from government transfers (Census)],Table4[[#This Row],[Percentage of income from government transfers (Census)]]),"")</f>
        <v>2.4E-2</v>
      </c>
      <c r="K2027" s="3">
        <f>IFERROR(_xlfn.PERCENTRANK.INC(Table4[Percentage of households that are renting (Census)],Table4[[#This Row],[Percentage of households that are renting (Census)]]),"")</f>
        <v>0.121</v>
      </c>
      <c r="L20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28" spans="2:12" x14ac:dyDescent="0.65">
      <c r="B2028" s="3">
        <v>35212177011</v>
      </c>
      <c r="C2028" s="3">
        <v>35212177</v>
      </c>
      <c r="D2028" s="3">
        <v>136</v>
      </c>
      <c r="E2028" s="3">
        <v>6712</v>
      </c>
      <c r="F2028" s="3">
        <f>_xlfn.LET(
 _xlpm.DataPoint, _xlfn.XLOOKUP(Table4[[#This Row],[DBUID]],PMD[DBUID],PMD[Indexed_Proximity_To_Groceries],"",0),
 IF(_xlpm.DataPoint = "","",VALUE(_xlpm.DataPoint)))</f>
        <v>5.25958885290587E-2</v>
      </c>
      <c r="G2028" s="4">
        <f>_xlfn.LET(
 _xlpm.DataPoint, _xlfn.XLOOKUP(Table4[[#This Row],[DAUID]],Census[ALT_GEO_CODE],Census[Percent_Of_Income_From_Goverment_Transfers],"",0),
 IF(_xlpm.DataPoint = "","",VALUE(_xlpm.DataPoint)))</f>
        <v>7</v>
      </c>
      <c r="H2028" s="4">
        <f>_xlfn.LET(
 _xlpm.DataPoint, _xlfn.XLOOKUP(Table4[[#This Row],[DAUID]],Census[ALT_GEO_CODE],Census[Percent_Renters],"",0),
 IF(_xlpm.DataPoint = "","",VALUE(_xlpm.DataPoint)))</f>
        <v>6</v>
      </c>
      <c r="I2028" s="3">
        <f>IFERROR(_xlfn.PERCENTRANK.INC(Table4[Proximity to groceries (PMD)],Table4[[#This Row],[Proximity to groceries (PMD)]]),"")</f>
        <v>0.81799999999999995</v>
      </c>
      <c r="J2028" s="3">
        <f>IFERROR(_xlfn.PERCENTRANK.INC(Table4[Percentage of income from government transfers (Census)],Table4[[#This Row],[Percentage of income from government transfers (Census)]]),"")</f>
        <v>2.4E-2</v>
      </c>
      <c r="K2028" s="3">
        <f>IFERROR(_xlfn.PERCENTRANK.INC(Table4[Percentage of households that are renting (Census)],Table4[[#This Row],[Percentage of households that are renting (Census)]]),"")</f>
        <v>0.121</v>
      </c>
      <c r="L20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29" spans="2:12" x14ac:dyDescent="0.65">
      <c r="B2029" s="3">
        <v>35212177012</v>
      </c>
      <c r="C2029" s="3">
        <v>35212177</v>
      </c>
      <c r="D2029" s="3">
        <v>156</v>
      </c>
      <c r="E2029" s="3">
        <v>6712</v>
      </c>
      <c r="F2029" s="3">
        <f>_xlfn.LET(
 _xlpm.DataPoint, _xlfn.XLOOKUP(Table4[[#This Row],[DBUID]],PMD[DBUID],PMD[Indexed_Proximity_To_Groceries],"",0),
 IF(_xlpm.DataPoint = "","",VALUE(_xlpm.DataPoint)))</f>
        <v>3.2719811243325403E-2</v>
      </c>
      <c r="G2029" s="4">
        <f>_xlfn.LET(
 _xlpm.DataPoint, _xlfn.XLOOKUP(Table4[[#This Row],[DAUID]],Census[ALT_GEO_CODE],Census[Percent_Of_Income_From_Goverment_Transfers],"",0),
 IF(_xlpm.DataPoint = "","",VALUE(_xlpm.DataPoint)))</f>
        <v>7</v>
      </c>
      <c r="H2029" s="4">
        <f>_xlfn.LET(
 _xlpm.DataPoint, _xlfn.XLOOKUP(Table4[[#This Row],[DAUID]],Census[ALT_GEO_CODE],Census[Percent_Renters],"",0),
 IF(_xlpm.DataPoint = "","",VALUE(_xlpm.DataPoint)))</f>
        <v>6</v>
      </c>
      <c r="I2029" s="3">
        <f>IFERROR(_xlfn.PERCENTRANK.INC(Table4[Proximity to groceries (PMD)],Table4[[#This Row],[Proximity to groceries (PMD)]]),"")</f>
        <v>0.63300000000000001</v>
      </c>
      <c r="J2029" s="3">
        <f>IFERROR(_xlfn.PERCENTRANK.INC(Table4[Percentage of income from government transfers (Census)],Table4[[#This Row],[Percentage of income from government transfers (Census)]]),"")</f>
        <v>2.4E-2</v>
      </c>
      <c r="K2029" s="3">
        <f>IFERROR(_xlfn.PERCENTRANK.INC(Table4[Percentage of households that are renting (Census)],Table4[[#This Row],[Percentage of households that are renting (Census)]]),"")</f>
        <v>0.121</v>
      </c>
      <c r="L20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30" spans="2:12" x14ac:dyDescent="0.65">
      <c r="B2030" s="3">
        <v>35212177013</v>
      </c>
      <c r="C2030" s="3">
        <v>35212177</v>
      </c>
      <c r="D2030" s="3">
        <v>158</v>
      </c>
      <c r="E2030" s="3">
        <v>6712</v>
      </c>
      <c r="F2030" s="3">
        <f>_xlfn.LET(
 _xlpm.DataPoint, _xlfn.XLOOKUP(Table4[[#This Row],[DBUID]],PMD[DBUID],PMD[Indexed_Proximity_To_Groceries],"",0),
 IF(_xlpm.DataPoint = "","",VALUE(_xlpm.DataPoint)))</f>
        <v>2.0639757677202299E-2</v>
      </c>
      <c r="G2030" s="4">
        <f>_xlfn.LET(
 _xlpm.DataPoint, _xlfn.XLOOKUP(Table4[[#This Row],[DAUID]],Census[ALT_GEO_CODE],Census[Percent_Of_Income_From_Goverment_Transfers],"",0),
 IF(_xlpm.DataPoint = "","",VALUE(_xlpm.DataPoint)))</f>
        <v>7</v>
      </c>
      <c r="H2030" s="4">
        <f>_xlfn.LET(
 _xlpm.DataPoint, _xlfn.XLOOKUP(Table4[[#This Row],[DAUID]],Census[ALT_GEO_CODE],Census[Percent_Renters],"",0),
 IF(_xlpm.DataPoint = "","",VALUE(_xlpm.DataPoint)))</f>
        <v>6</v>
      </c>
      <c r="I2030" s="3">
        <f>IFERROR(_xlfn.PERCENTRANK.INC(Table4[Proximity to groceries (PMD)],Table4[[#This Row],[Proximity to groceries (PMD)]]),"")</f>
        <v>0.45800000000000002</v>
      </c>
      <c r="J2030" s="3">
        <f>IFERROR(_xlfn.PERCENTRANK.INC(Table4[Percentage of income from government transfers (Census)],Table4[[#This Row],[Percentage of income from government transfers (Census)]]),"")</f>
        <v>2.4E-2</v>
      </c>
      <c r="K2030" s="3">
        <f>IFERROR(_xlfn.PERCENTRANK.INC(Table4[Percentage of households that are renting (Census)],Table4[[#This Row],[Percentage of households that are renting (Census)]]),"")</f>
        <v>0.121</v>
      </c>
      <c r="L20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31" spans="2:12" x14ac:dyDescent="0.65">
      <c r="B2031" s="3">
        <v>35212177014</v>
      </c>
      <c r="C2031" s="3">
        <v>35212177</v>
      </c>
      <c r="D2031" s="3">
        <v>156</v>
      </c>
      <c r="E2031" s="3">
        <v>6712</v>
      </c>
      <c r="F2031" s="3">
        <f>_xlfn.LET(
 _xlpm.DataPoint, _xlfn.XLOOKUP(Table4[[#This Row],[DBUID]],PMD[DBUID],PMD[Indexed_Proximity_To_Groceries],"",0),
 IF(_xlpm.DataPoint = "","",VALUE(_xlpm.DataPoint)))</f>
        <v>6.5487143569506301E-2</v>
      </c>
      <c r="G2031" s="4">
        <f>_xlfn.LET(
 _xlpm.DataPoint, _xlfn.XLOOKUP(Table4[[#This Row],[DAUID]],Census[ALT_GEO_CODE],Census[Percent_Of_Income_From_Goverment_Transfers],"",0),
 IF(_xlpm.DataPoint = "","",VALUE(_xlpm.DataPoint)))</f>
        <v>7</v>
      </c>
      <c r="H2031" s="4">
        <f>_xlfn.LET(
 _xlpm.DataPoint, _xlfn.XLOOKUP(Table4[[#This Row],[DAUID]],Census[ALT_GEO_CODE],Census[Percent_Renters],"",0),
 IF(_xlpm.DataPoint = "","",VALUE(_xlpm.DataPoint)))</f>
        <v>6</v>
      </c>
      <c r="I2031" s="3">
        <f>IFERROR(_xlfn.PERCENTRANK.INC(Table4[Proximity to groceries (PMD)],Table4[[#This Row],[Proximity to groceries (PMD)]]),"")</f>
        <v>0.89</v>
      </c>
      <c r="J2031" s="3">
        <f>IFERROR(_xlfn.PERCENTRANK.INC(Table4[Percentage of income from government transfers (Census)],Table4[[#This Row],[Percentage of income from government transfers (Census)]]),"")</f>
        <v>2.4E-2</v>
      </c>
      <c r="K2031" s="3">
        <f>IFERROR(_xlfn.PERCENTRANK.INC(Table4[Percentage of households that are renting (Census)],Table4[[#This Row],[Percentage of households that are renting (Census)]]),"")</f>
        <v>0.121</v>
      </c>
      <c r="L20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32" spans="2:12" x14ac:dyDescent="0.65">
      <c r="B2032" s="3">
        <v>35212177015</v>
      </c>
      <c r="C2032" s="3">
        <v>35212177</v>
      </c>
      <c r="D2032" s="3">
        <v>62</v>
      </c>
      <c r="E2032" s="3">
        <v>6712</v>
      </c>
      <c r="F2032" s="3">
        <f>_xlfn.LET(
 _xlpm.DataPoint, _xlfn.XLOOKUP(Table4[[#This Row],[DBUID]],PMD[DBUID],PMD[Indexed_Proximity_To_Groceries],"",0),
 IF(_xlpm.DataPoint = "","",VALUE(_xlpm.DataPoint)))</f>
        <v>4.7937404049997301E-2</v>
      </c>
      <c r="G2032" s="4">
        <f>_xlfn.LET(
 _xlpm.DataPoint, _xlfn.XLOOKUP(Table4[[#This Row],[DAUID]],Census[ALT_GEO_CODE],Census[Percent_Of_Income_From_Goverment_Transfers],"",0),
 IF(_xlpm.DataPoint = "","",VALUE(_xlpm.DataPoint)))</f>
        <v>7</v>
      </c>
      <c r="H2032" s="4">
        <f>_xlfn.LET(
 _xlpm.DataPoint, _xlfn.XLOOKUP(Table4[[#This Row],[DAUID]],Census[ALT_GEO_CODE],Census[Percent_Renters],"",0),
 IF(_xlpm.DataPoint = "","",VALUE(_xlpm.DataPoint)))</f>
        <v>6</v>
      </c>
      <c r="I2032" s="3">
        <f>IFERROR(_xlfn.PERCENTRANK.INC(Table4[Proximity to groceries (PMD)],Table4[[#This Row],[Proximity to groceries (PMD)]]),"")</f>
        <v>0.78600000000000003</v>
      </c>
      <c r="J2032" s="3">
        <f>IFERROR(_xlfn.PERCENTRANK.INC(Table4[Percentage of income from government transfers (Census)],Table4[[#This Row],[Percentage of income from government transfers (Census)]]),"")</f>
        <v>2.4E-2</v>
      </c>
      <c r="K2032" s="3">
        <f>IFERROR(_xlfn.PERCENTRANK.INC(Table4[Percentage of households that are renting (Census)],Table4[[#This Row],[Percentage of households that are renting (Census)]]),"")</f>
        <v>0.121</v>
      </c>
      <c r="L20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33" spans="2:12" x14ac:dyDescent="0.65">
      <c r="B2033" s="3">
        <v>35212177016</v>
      </c>
      <c r="C2033" s="3">
        <v>35212177</v>
      </c>
      <c r="D2033" s="3">
        <v>148</v>
      </c>
      <c r="E2033" s="3">
        <v>6712</v>
      </c>
      <c r="F2033" s="3">
        <f>_xlfn.LET(
 _xlpm.DataPoint, _xlfn.XLOOKUP(Table4[[#This Row],[DBUID]],PMD[DBUID],PMD[Indexed_Proximity_To_Groceries],"",0),
 IF(_xlpm.DataPoint = "","",VALUE(_xlpm.DataPoint)))</f>
        <v>3.9915843245999602E-2</v>
      </c>
      <c r="G2033" s="4">
        <f>_xlfn.LET(
 _xlpm.DataPoint, _xlfn.XLOOKUP(Table4[[#This Row],[DAUID]],Census[ALT_GEO_CODE],Census[Percent_Of_Income_From_Goverment_Transfers],"",0),
 IF(_xlpm.DataPoint = "","",VALUE(_xlpm.DataPoint)))</f>
        <v>7</v>
      </c>
      <c r="H2033" s="4">
        <f>_xlfn.LET(
 _xlpm.DataPoint, _xlfn.XLOOKUP(Table4[[#This Row],[DAUID]],Census[ALT_GEO_CODE],Census[Percent_Renters],"",0),
 IF(_xlpm.DataPoint = "","",VALUE(_xlpm.DataPoint)))</f>
        <v>6</v>
      </c>
      <c r="I2033" s="3">
        <f>IFERROR(_xlfn.PERCENTRANK.INC(Table4[Proximity to groceries (PMD)],Table4[[#This Row],[Proximity to groceries (PMD)]]),"")</f>
        <v>0.71499999999999997</v>
      </c>
      <c r="J2033" s="3">
        <f>IFERROR(_xlfn.PERCENTRANK.INC(Table4[Percentage of income from government transfers (Census)],Table4[[#This Row],[Percentage of income from government transfers (Census)]]),"")</f>
        <v>2.4E-2</v>
      </c>
      <c r="K2033" s="3">
        <f>IFERROR(_xlfn.PERCENTRANK.INC(Table4[Percentage of households that are renting (Census)],Table4[[#This Row],[Percentage of households that are renting (Census)]]),"")</f>
        <v>0.121</v>
      </c>
      <c r="L20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34" spans="2:12" x14ac:dyDescent="0.65">
      <c r="B2034" s="3">
        <v>35212177017</v>
      </c>
      <c r="C2034" s="3">
        <v>35212177</v>
      </c>
      <c r="D2034" s="3">
        <v>320</v>
      </c>
      <c r="E2034" s="3">
        <v>6712</v>
      </c>
      <c r="F2034" s="3">
        <f>_xlfn.LET(
 _xlpm.DataPoint, _xlfn.XLOOKUP(Table4[[#This Row],[DBUID]],PMD[DBUID],PMD[Indexed_Proximity_To_Groceries],"",0),
 IF(_xlpm.DataPoint = "","",VALUE(_xlpm.DataPoint)))</f>
        <v>4.3791816830145699E-2</v>
      </c>
      <c r="G2034" s="4">
        <f>_xlfn.LET(
 _xlpm.DataPoint, _xlfn.XLOOKUP(Table4[[#This Row],[DAUID]],Census[ALT_GEO_CODE],Census[Percent_Of_Income_From_Goverment_Transfers],"",0),
 IF(_xlpm.DataPoint = "","",VALUE(_xlpm.DataPoint)))</f>
        <v>7</v>
      </c>
      <c r="H2034" s="4">
        <f>_xlfn.LET(
 _xlpm.DataPoint, _xlfn.XLOOKUP(Table4[[#This Row],[DAUID]],Census[ALT_GEO_CODE],Census[Percent_Renters],"",0),
 IF(_xlpm.DataPoint = "","",VALUE(_xlpm.DataPoint)))</f>
        <v>6</v>
      </c>
      <c r="I2034" s="3">
        <f>IFERROR(_xlfn.PERCENTRANK.INC(Table4[Proximity to groceries (PMD)],Table4[[#This Row],[Proximity to groceries (PMD)]]),"")</f>
        <v>0.749</v>
      </c>
      <c r="J2034" s="3">
        <f>IFERROR(_xlfn.PERCENTRANK.INC(Table4[Percentage of income from government transfers (Census)],Table4[[#This Row],[Percentage of income from government transfers (Census)]]),"")</f>
        <v>2.4E-2</v>
      </c>
      <c r="K2034" s="3">
        <f>IFERROR(_xlfn.PERCENTRANK.INC(Table4[Percentage of households that are renting (Census)],Table4[[#This Row],[Percentage of households that are renting (Census)]]),"")</f>
        <v>0.121</v>
      </c>
      <c r="L203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8.9996049209288081E-2</v>
      </c>
    </row>
    <row r="2035" spans="2:12" x14ac:dyDescent="0.65">
      <c r="B2035" s="3">
        <v>35212177018</v>
      </c>
      <c r="C2035" s="3">
        <v>35212177</v>
      </c>
      <c r="D2035" s="3">
        <v>194</v>
      </c>
      <c r="E2035" s="3">
        <v>6712</v>
      </c>
      <c r="F2035" s="3">
        <f>_xlfn.LET(
 _xlpm.DataPoint, _xlfn.XLOOKUP(Table4[[#This Row],[DBUID]],PMD[DBUID],PMD[Indexed_Proximity_To_Groceries],"",0),
 IF(_xlpm.DataPoint = "","",VALUE(_xlpm.DataPoint)))</f>
        <v>5.9400594053356501E-2</v>
      </c>
      <c r="G2035" s="4">
        <f>_xlfn.LET(
 _xlpm.DataPoint, _xlfn.XLOOKUP(Table4[[#This Row],[DAUID]],Census[ALT_GEO_CODE],Census[Percent_Of_Income_From_Goverment_Transfers],"",0),
 IF(_xlpm.DataPoint = "","",VALUE(_xlpm.DataPoint)))</f>
        <v>7</v>
      </c>
      <c r="H2035" s="4">
        <f>_xlfn.LET(
 _xlpm.DataPoint, _xlfn.XLOOKUP(Table4[[#This Row],[DAUID]],Census[ALT_GEO_CODE],Census[Percent_Renters],"",0),
 IF(_xlpm.DataPoint = "","",VALUE(_xlpm.DataPoint)))</f>
        <v>6</v>
      </c>
      <c r="I2035" s="3">
        <f>IFERROR(_xlfn.PERCENTRANK.INC(Table4[Proximity to groceries (PMD)],Table4[[#This Row],[Proximity to groceries (PMD)]]),"")</f>
        <v>0.86</v>
      </c>
      <c r="J2035" s="3">
        <f>IFERROR(_xlfn.PERCENTRANK.INC(Table4[Percentage of income from government transfers (Census)],Table4[[#This Row],[Percentage of income from government transfers (Census)]]),"")</f>
        <v>2.4E-2</v>
      </c>
      <c r="K2035" s="3">
        <f>IFERROR(_xlfn.PERCENTRANK.INC(Table4[Percentage of households that are renting (Census)],Table4[[#This Row],[Percentage of households that are renting (Census)]]),"")</f>
        <v>0.121</v>
      </c>
      <c r="L20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36" spans="2:12" x14ac:dyDescent="0.65">
      <c r="B2036" s="3">
        <v>35212177019</v>
      </c>
      <c r="C2036" s="3">
        <v>35212177</v>
      </c>
      <c r="D2036" s="3">
        <v>61</v>
      </c>
      <c r="E2036" s="3">
        <v>6712</v>
      </c>
      <c r="F2036" s="3">
        <f>_xlfn.LET(
 _xlpm.DataPoint, _xlfn.XLOOKUP(Table4[[#This Row],[DBUID]],PMD[DBUID],PMD[Indexed_Proximity_To_Groceries],"",0),
 IF(_xlpm.DataPoint = "","",VALUE(_xlpm.DataPoint)))</f>
        <v>3.2504042156138398E-2</v>
      </c>
      <c r="G2036" s="4">
        <f>_xlfn.LET(
 _xlpm.DataPoint, _xlfn.XLOOKUP(Table4[[#This Row],[DAUID]],Census[ALT_GEO_CODE],Census[Percent_Of_Income_From_Goverment_Transfers],"",0),
 IF(_xlpm.DataPoint = "","",VALUE(_xlpm.DataPoint)))</f>
        <v>7</v>
      </c>
      <c r="H2036" s="4">
        <f>_xlfn.LET(
 _xlpm.DataPoint, _xlfn.XLOOKUP(Table4[[#This Row],[DAUID]],Census[ALT_GEO_CODE],Census[Percent_Renters],"",0),
 IF(_xlpm.DataPoint = "","",VALUE(_xlpm.DataPoint)))</f>
        <v>6</v>
      </c>
      <c r="I2036" s="3">
        <f>IFERROR(_xlfn.PERCENTRANK.INC(Table4[Proximity to groceries (PMD)],Table4[[#This Row],[Proximity to groceries (PMD)]]),"")</f>
        <v>0.63</v>
      </c>
      <c r="J2036" s="3">
        <f>IFERROR(_xlfn.PERCENTRANK.INC(Table4[Percentage of income from government transfers (Census)],Table4[[#This Row],[Percentage of income from government transfers (Census)]]),"")</f>
        <v>2.4E-2</v>
      </c>
      <c r="K2036" s="3">
        <f>IFERROR(_xlfn.PERCENTRANK.INC(Table4[Percentage of households that are renting (Census)],Table4[[#This Row],[Percentage of households that are renting (Census)]]),"")</f>
        <v>0.121</v>
      </c>
      <c r="L20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37" spans="2:12" x14ac:dyDescent="0.65">
      <c r="B2037" s="3">
        <v>35212177020</v>
      </c>
      <c r="C2037" s="3">
        <v>35212177</v>
      </c>
      <c r="D2037" s="3">
        <v>213</v>
      </c>
      <c r="E2037" s="3">
        <v>6712</v>
      </c>
      <c r="F2037" s="3">
        <f>_xlfn.LET(
 _xlpm.DataPoint, _xlfn.XLOOKUP(Table4[[#This Row],[DBUID]],PMD[DBUID],PMD[Indexed_Proximity_To_Groceries],"",0),
 IF(_xlpm.DataPoint = "","",VALUE(_xlpm.DataPoint)))</f>
        <v>0.1091459865807379</v>
      </c>
      <c r="G2037" s="4">
        <f>_xlfn.LET(
 _xlpm.DataPoint, _xlfn.XLOOKUP(Table4[[#This Row],[DAUID]],Census[ALT_GEO_CODE],Census[Percent_Of_Income_From_Goverment_Transfers],"",0),
 IF(_xlpm.DataPoint = "","",VALUE(_xlpm.DataPoint)))</f>
        <v>7</v>
      </c>
      <c r="H2037" s="4">
        <f>_xlfn.LET(
 _xlpm.DataPoint, _xlfn.XLOOKUP(Table4[[#This Row],[DAUID]],Census[ALT_GEO_CODE],Census[Percent_Renters],"",0),
 IF(_xlpm.DataPoint = "","",VALUE(_xlpm.DataPoint)))</f>
        <v>6</v>
      </c>
      <c r="I2037" s="3">
        <f>IFERROR(_xlfn.PERCENTRANK.INC(Table4[Proximity to groceries (PMD)],Table4[[#This Row],[Proximity to groceries (PMD)]]),"")</f>
        <v>0.97199999999999998</v>
      </c>
      <c r="J2037" s="3">
        <f>IFERROR(_xlfn.PERCENTRANK.INC(Table4[Percentage of income from government transfers (Census)],Table4[[#This Row],[Percentage of income from government transfers (Census)]]),"")</f>
        <v>2.4E-2</v>
      </c>
      <c r="K2037" s="3">
        <f>IFERROR(_xlfn.PERCENTRANK.INC(Table4[Percentage of households that are renting (Census)],Table4[[#This Row],[Percentage of households that are renting (Census)]]),"")</f>
        <v>0.121</v>
      </c>
      <c r="L20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38" spans="2:12" x14ac:dyDescent="0.65">
      <c r="B2038" s="3">
        <v>35212177021</v>
      </c>
      <c r="C2038" s="3">
        <v>35212177</v>
      </c>
      <c r="D2038" s="3">
        <v>35</v>
      </c>
      <c r="E2038" s="3">
        <v>6712</v>
      </c>
      <c r="F2038" s="3">
        <f>_xlfn.LET(
 _xlpm.DataPoint, _xlfn.XLOOKUP(Table4[[#This Row],[DBUID]],PMD[DBUID],PMD[Indexed_Proximity_To_Groceries],"",0),
 IF(_xlpm.DataPoint = "","",VALUE(_xlpm.DataPoint)))</f>
        <v>1.7631100817143499E-2</v>
      </c>
      <c r="G2038" s="4">
        <f>_xlfn.LET(
 _xlpm.DataPoint, _xlfn.XLOOKUP(Table4[[#This Row],[DAUID]],Census[ALT_GEO_CODE],Census[Percent_Of_Income_From_Goverment_Transfers],"",0),
 IF(_xlpm.DataPoint = "","",VALUE(_xlpm.DataPoint)))</f>
        <v>7</v>
      </c>
      <c r="H2038" s="4">
        <f>_xlfn.LET(
 _xlpm.DataPoint, _xlfn.XLOOKUP(Table4[[#This Row],[DAUID]],Census[ALT_GEO_CODE],Census[Percent_Renters],"",0),
 IF(_xlpm.DataPoint = "","",VALUE(_xlpm.DataPoint)))</f>
        <v>6</v>
      </c>
      <c r="I2038" s="3">
        <f>IFERROR(_xlfn.PERCENTRANK.INC(Table4[Proximity to groceries (PMD)],Table4[[#This Row],[Proximity to groceries (PMD)]]),"")</f>
        <v>0.40600000000000003</v>
      </c>
      <c r="J2038" s="3">
        <f>IFERROR(_xlfn.PERCENTRANK.INC(Table4[Percentage of income from government transfers (Census)],Table4[[#This Row],[Percentage of income from government transfers (Census)]]),"")</f>
        <v>2.4E-2</v>
      </c>
      <c r="K2038" s="3">
        <f>IFERROR(_xlfn.PERCENTRANK.INC(Table4[Percentage of households that are renting (Census)],Table4[[#This Row],[Percentage of households that are renting (Census)]]),"")</f>
        <v>0.121</v>
      </c>
      <c r="L20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39" spans="2:12" x14ac:dyDescent="0.65">
      <c r="B2039" s="3">
        <v>35212177022</v>
      </c>
      <c r="C2039" s="3">
        <v>35212177</v>
      </c>
      <c r="D2039" s="3">
        <v>61</v>
      </c>
      <c r="E2039" s="3">
        <v>6712</v>
      </c>
      <c r="F2039" s="3">
        <f>_xlfn.LET(
 _xlpm.DataPoint, _xlfn.XLOOKUP(Table4[[#This Row],[DBUID]],PMD[DBUID],PMD[Indexed_Proximity_To_Groceries],"",0),
 IF(_xlpm.DataPoint = "","",VALUE(_xlpm.DataPoint)))</f>
        <v>1.2927637521916901E-2</v>
      </c>
      <c r="G2039" s="4">
        <f>_xlfn.LET(
 _xlpm.DataPoint, _xlfn.XLOOKUP(Table4[[#This Row],[DAUID]],Census[ALT_GEO_CODE],Census[Percent_Of_Income_From_Goverment_Transfers],"",0),
 IF(_xlpm.DataPoint = "","",VALUE(_xlpm.DataPoint)))</f>
        <v>7</v>
      </c>
      <c r="H2039" s="4">
        <f>_xlfn.LET(
 _xlpm.DataPoint, _xlfn.XLOOKUP(Table4[[#This Row],[DAUID]],Census[ALT_GEO_CODE],Census[Percent_Renters],"",0),
 IF(_xlpm.DataPoint = "","",VALUE(_xlpm.DataPoint)))</f>
        <v>6</v>
      </c>
      <c r="I2039" s="3">
        <f>IFERROR(_xlfn.PERCENTRANK.INC(Table4[Proximity to groceries (PMD)],Table4[[#This Row],[Proximity to groceries (PMD)]]),"")</f>
        <v>0.29599999999999999</v>
      </c>
      <c r="J2039" s="3">
        <f>IFERROR(_xlfn.PERCENTRANK.INC(Table4[Percentage of income from government transfers (Census)],Table4[[#This Row],[Percentage of income from government transfers (Census)]]),"")</f>
        <v>2.4E-2</v>
      </c>
      <c r="K2039" s="3">
        <f>IFERROR(_xlfn.PERCENTRANK.INC(Table4[Percentage of households that are renting (Census)],Table4[[#This Row],[Percentage of households that are renting (Census)]]),"")</f>
        <v>0.121</v>
      </c>
      <c r="L20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40" spans="2:12" x14ac:dyDescent="0.65">
      <c r="B2040" s="3">
        <v>35212177024</v>
      </c>
      <c r="C2040" s="3">
        <v>35212177</v>
      </c>
      <c r="D2040" s="3">
        <v>71</v>
      </c>
      <c r="E2040" s="3">
        <v>6712</v>
      </c>
      <c r="F2040" s="3">
        <f>_xlfn.LET(
 _xlpm.DataPoint, _xlfn.XLOOKUP(Table4[[#This Row],[DBUID]],PMD[DBUID],PMD[Indexed_Proximity_To_Groceries],"",0),
 IF(_xlpm.DataPoint = "","",VALUE(_xlpm.DataPoint)))</f>
        <v>3.9610039097906398E-2</v>
      </c>
      <c r="G2040" s="4">
        <f>_xlfn.LET(
 _xlpm.DataPoint, _xlfn.XLOOKUP(Table4[[#This Row],[DAUID]],Census[ALT_GEO_CODE],Census[Percent_Of_Income_From_Goverment_Transfers],"",0),
 IF(_xlpm.DataPoint = "","",VALUE(_xlpm.DataPoint)))</f>
        <v>7</v>
      </c>
      <c r="H2040" s="4">
        <f>_xlfn.LET(
 _xlpm.DataPoint, _xlfn.XLOOKUP(Table4[[#This Row],[DAUID]],Census[ALT_GEO_CODE],Census[Percent_Renters],"",0),
 IF(_xlpm.DataPoint = "","",VALUE(_xlpm.DataPoint)))</f>
        <v>6</v>
      </c>
      <c r="I2040" s="3">
        <f>IFERROR(_xlfn.PERCENTRANK.INC(Table4[Proximity to groceries (PMD)],Table4[[#This Row],[Proximity to groceries (PMD)]]),"")</f>
        <v>0.71499999999999997</v>
      </c>
      <c r="J2040" s="3">
        <f>IFERROR(_xlfn.PERCENTRANK.INC(Table4[Percentage of income from government transfers (Census)],Table4[[#This Row],[Percentage of income from government transfers (Census)]]),"")</f>
        <v>2.4E-2</v>
      </c>
      <c r="K2040" s="3">
        <f>IFERROR(_xlfn.PERCENTRANK.INC(Table4[Percentage of households that are renting (Census)],Table4[[#This Row],[Percentage of households that are renting (Census)]]),"")</f>
        <v>0.121</v>
      </c>
      <c r="L20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41" spans="2:12" x14ac:dyDescent="0.65">
      <c r="B2041" s="3">
        <v>35212177026</v>
      </c>
      <c r="C2041" s="3">
        <v>35212177</v>
      </c>
      <c r="D2041" s="3">
        <v>87</v>
      </c>
      <c r="E2041" s="3">
        <v>6712</v>
      </c>
      <c r="F2041" s="3">
        <f>_xlfn.LET(
 _xlpm.DataPoint, _xlfn.XLOOKUP(Table4[[#This Row],[DBUID]],PMD[DBUID],PMD[Indexed_Proximity_To_Groceries],"",0),
 IF(_xlpm.DataPoint = "","",VALUE(_xlpm.DataPoint)))</f>
        <v>4.9390297845304E-2</v>
      </c>
      <c r="G2041" s="4">
        <f>_xlfn.LET(
 _xlpm.DataPoint, _xlfn.XLOOKUP(Table4[[#This Row],[DAUID]],Census[ALT_GEO_CODE],Census[Percent_Of_Income_From_Goverment_Transfers],"",0),
 IF(_xlpm.DataPoint = "","",VALUE(_xlpm.DataPoint)))</f>
        <v>7</v>
      </c>
      <c r="H2041" s="4">
        <f>_xlfn.LET(
 _xlpm.DataPoint, _xlfn.XLOOKUP(Table4[[#This Row],[DAUID]],Census[ALT_GEO_CODE],Census[Percent_Renters],"",0),
 IF(_xlpm.DataPoint = "","",VALUE(_xlpm.DataPoint)))</f>
        <v>6</v>
      </c>
      <c r="I2041" s="3">
        <f>IFERROR(_xlfn.PERCENTRANK.INC(Table4[Proximity to groceries (PMD)],Table4[[#This Row],[Proximity to groceries (PMD)]]),"")</f>
        <v>0.79800000000000004</v>
      </c>
      <c r="J2041" s="3">
        <f>IFERROR(_xlfn.PERCENTRANK.INC(Table4[Percentage of income from government transfers (Census)],Table4[[#This Row],[Percentage of income from government transfers (Census)]]),"")</f>
        <v>2.4E-2</v>
      </c>
      <c r="K2041" s="3">
        <f>IFERROR(_xlfn.PERCENTRANK.INC(Table4[Percentage of households that are renting (Census)],Table4[[#This Row],[Percentage of households that are renting (Census)]]),"")</f>
        <v>0.121</v>
      </c>
      <c r="L20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42" spans="2:12" x14ac:dyDescent="0.65">
      <c r="B2042" s="3">
        <v>35212177027</v>
      </c>
      <c r="C2042" s="3">
        <v>35212177</v>
      </c>
      <c r="D2042" s="3">
        <v>39</v>
      </c>
      <c r="E2042" s="3">
        <v>6712</v>
      </c>
      <c r="F2042" s="3">
        <f>_xlfn.LET(
 _xlpm.DataPoint, _xlfn.XLOOKUP(Table4[[#This Row],[DBUID]],PMD[DBUID],PMD[Indexed_Proximity_To_Groceries],"",0),
 IF(_xlpm.DataPoint = "","",VALUE(_xlpm.DataPoint)))</f>
        <v>5.3608985398845899E-2</v>
      </c>
      <c r="G2042" s="4">
        <f>_xlfn.LET(
 _xlpm.DataPoint, _xlfn.XLOOKUP(Table4[[#This Row],[DAUID]],Census[ALT_GEO_CODE],Census[Percent_Of_Income_From_Goverment_Transfers],"",0),
 IF(_xlpm.DataPoint = "","",VALUE(_xlpm.DataPoint)))</f>
        <v>7</v>
      </c>
      <c r="H2042" s="4">
        <f>_xlfn.LET(
 _xlpm.DataPoint, _xlfn.XLOOKUP(Table4[[#This Row],[DAUID]],Census[ALT_GEO_CODE],Census[Percent_Renters],"",0),
 IF(_xlpm.DataPoint = "","",VALUE(_xlpm.DataPoint)))</f>
        <v>6</v>
      </c>
      <c r="I2042" s="3">
        <f>IFERROR(_xlfn.PERCENTRANK.INC(Table4[Proximity to groceries (PMD)],Table4[[#This Row],[Proximity to groceries (PMD)]]),"")</f>
        <v>0.82399999999999995</v>
      </c>
      <c r="J2042" s="3">
        <f>IFERROR(_xlfn.PERCENTRANK.INC(Table4[Percentage of income from government transfers (Census)],Table4[[#This Row],[Percentage of income from government transfers (Census)]]),"")</f>
        <v>2.4E-2</v>
      </c>
      <c r="K2042" s="3">
        <f>IFERROR(_xlfn.PERCENTRANK.INC(Table4[Percentage of households that are renting (Census)],Table4[[#This Row],[Percentage of households that are renting (Census)]]),"")</f>
        <v>0.121</v>
      </c>
      <c r="L20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43" spans="2:12" x14ac:dyDescent="0.65">
      <c r="B2043" s="3">
        <v>35212177028</v>
      </c>
      <c r="C2043" s="3">
        <v>35212177</v>
      </c>
      <c r="D2043" s="3">
        <v>60</v>
      </c>
      <c r="E2043" s="3">
        <v>6712</v>
      </c>
      <c r="F2043" s="3">
        <f>_xlfn.LET(
 _xlpm.DataPoint, _xlfn.XLOOKUP(Table4[[#This Row],[DBUID]],PMD[DBUID],PMD[Indexed_Proximity_To_Groceries],"",0),
 IF(_xlpm.DataPoint = "","",VALUE(_xlpm.DataPoint)))</f>
        <v>5.2290551742405697E-2</v>
      </c>
      <c r="G2043" s="4">
        <f>_xlfn.LET(
 _xlpm.DataPoint, _xlfn.XLOOKUP(Table4[[#This Row],[DAUID]],Census[ALT_GEO_CODE],Census[Percent_Of_Income_From_Goverment_Transfers],"",0),
 IF(_xlpm.DataPoint = "","",VALUE(_xlpm.DataPoint)))</f>
        <v>7</v>
      </c>
      <c r="H2043" s="4">
        <f>_xlfn.LET(
 _xlpm.DataPoint, _xlfn.XLOOKUP(Table4[[#This Row],[DAUID]],Census[ALT_GEO_CODE],Census[Percent_Renters],"",0),
 IF(_xlpm.DataPoint = "","",VALUE(_xlpm.DataPoint)))</f>
        <v>6</v>
      </c>
      <c r="I2043" s="3">
        <f>IFERROR(_xlfn.PERCENTRANK.INC(Table4[Proximity to groceries (PMD)],Table4[[#This Row],[Proximity to groceries (PMD)]]),"")</f>
        <v>0.81599999999999995</v>
      </c>
      <c r="J2043" s="3">
        <f>IFERROR(_xlfn.PERCENTRANK.INC(Table4[Percentage of income from government transfers (Census)],Table4[[#This Row],[Percentage of income from government transfers (Census)]]),"")</f>
        <v>2.4E-2</v>
      </c>
      <c r="K2043" s="3">
        <f>IFERROR(_xlfn.PERCENTRANK.INC(Table4[Percentage of households that are renting (Census)],Table4[[#This Row],[Percentage of households that are renting (Census)]]),"")</f>
        <v>0.121</v>
      </c>
      <c r="L20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44" spans="2:12" x14ac:dyDescent="0.65">
      <c r="B2044" s="3">
        <v>35212177029</v>
      </c>
      <c r="C2044" s="3">
        <v>35212177</v>
      </c>
      <c r="D2044" s="3">
        <v>56</v>
      </c>
      <c r="E2044" s="3">
        <v>6712</v>
      </c>
      <c r="F2044" s="3">
        <f>_xlfn.LET(
 _xlpm.DataPoint, _xlfn.XLOOKUP(Table4[[#This Row],[DBUID]],PMD[DBUID],PMD[Indexed_Proximity_To_Groceries],"",0),
 IF(_xlpm.DataPoint = "","",VALUE(_xlpm.DataPoint)))</f>
        <v>1.01893104608813E-2</v>
      </c>
      <c r="G2044" s="4">
        <f>_xlfn.LET(
 _xlpm.DataPoint, _xlfn.XLOOKUP(Table4[[#This Row],[DAUID]],Census[ALT_GEO_CODE],Census[Percent_Of_Income_From_Goverment_Transfers],"",0),
 IF(_xlpm.DataPoint = "","",VALUE(_xlpm.DataPoint)))</f>
        <v>7</v>
      </c>
      <c r="H2044" s="4">
        <f>_xlfn.LET(
 _xlpm.DataPoint, _xlfn.XLOOKUP(Table4[[#This Row],[DAUID]],Census[ALT_GEO_CODE],Census[Percent_Renters],"",0),
 IF(_xlpm.DataPoint = "","",VALUE(_xlpm.DataPoint)))</f>
        <v>6</v>
      </c>
      <c r="I2044" s="3">
        <f>IFERROR(_xlfn.PERCENTRANK.INC(Table4[Proximity to groceries (PMD)],Table4[[#This Row],[Proximity to groceries (PMD)]]),"")</f>
        <v>0.23699999999999999</v>
      </c>
      <c r="J2044" s="3">
        <f>IFERROR(_xlfn.PERCENTRANK.INC(Table4[Percentage of income from government transfers (Census)],Table4[[#This Row],[Percentage of income from government transfers (Census)]]),"")</f>
        <v>2.4E-2</v>
      </c>
      <c r="K2044" s="3">
        <f>IFERROR(_xlfn.PERCENTRANK.INC(Table4[Percentage of households that are renting (Census)],Table4[[#This Row],[Percentage of households that are renting (Census)]]),"")</f>
        <v>0.121</v>
      </c>
      <c r="L20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45" spans="2:12" x14ac:dyDescent="0.65">
      <c r="B2045" s="3">
        <v>35212177030</v>
      </c>
      <c r="C2045" s="3">
        <v>35212177</v>
      </c>
      <c r="D2045" s="3">
        <v>181</v>
      </c>
      <c r="E2045" s="3">
        <v>6712</v>
      </c>
      <c r="F2045" s="3">
        <f>_xlfn.LET(
 _xlpm.DataPoint, _xlfn.XLOOKUP(Table4[[#This Row],[DBUID]],PMD[DBUID],PMD[Indexed_Proximity_To_Groceries],"",0),
 IF(_xlpm.DataPoint = "","",VALUE(_xlpm.DataPoint)))</f>
        <v>5.1588908692122001E-2</v>
      </c>
      <c r="G2045" s="4">
        <f>_xlfn.LET(
 _xlpm.DataPoint, _xlfn.XLOOKUP(Table4[[#This Row],[DAUID]],Census[ALT_GEO_CODE],Census[Percent_Of_Income_From_Goverment_Transfers],"",0),
 IF(_xlpm.DataPoint = "","",VALUE(_xlpm.DataPoint)))</f>
        <v>7</v>
      </c>
      <c r="H2045" s="4">
        <f>_xlfn.LET(
 _xlpm.DataPoint, _xlfn.XLOOKUP(Table4[[#This Row],[DAUID]],Census[ALT_GEO_CODE],Census[Percent_Renters],"",0),
 IF(_xlpm.DataPoint = "","",VALUE(_xlpm.DataPoint)))</f>
        <v>6</v>
      </c>
      <c r="I2045" s="3">
        <f>IFERROR(_xlfn.PERCENTRANK.INC(Table4[Proximity to groceries (PMD)],Table4[[#This Row],[Proximity to groceries (PMD)]]),"")</f>
        <v>0.81200000000000006</v>
      </c>
      <c r="J2045" s="3">
        <f>IFERROR(_xlfn.PERCENTRANK.INC(Table4[Percentage of income from government transfers (Census)],Table4[[#This Row],[Percentage of income from government transfers (Census)]]),"")</f>
        <v>2.4E-2</v>
      </c>
      <c r="K2045" s="3">
        <f>IFERROR(_xlfn.PERCENTRANK.INC(Table4[Percentage of households that are renting (Census)],Table4[[#This Row],[Percentage of households that are renting (Census)]]),"")</f>
        <v>0.121</v>
      </c>
      <c r="L20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46" spans="2:12" x14ac:dyDescent="0.65">
      <c r="B2046" s="3">
        <v>35212177031</v>
      </c>
      <c r="C2046" s="3">
        <v>35212177</v>
      </c>
      <c r="D2046" s="3">
        <v>766</v>
      </c>
      <c r="E2046" s="3">
        <v>6712</v>
      </c>
      <c r="F2046" s="3">
        <f>_xlfn.LET(
 _xlpm.DataPoint, _xlfn.XLOOKUP(Table4[[#This Row],[DBUID]],PMD[DBUID],PMD[Indexed_Proximity_To_Groceries],"",0),
 IF(_xlpm.DataPoint = "","",VALUE(_xlpm.DataPoint)))</f>
        <v>6.6709934345287603E-2</v>
      </c>
      <c r="G2046" s="4">
        <f>_xlfn.LET(
 _xlpm.DataPoint, _xlfn.XLOOKUP(Table4[[#This Row],[DAUID]],Census[ALT_GEO_CODE],Census[Percent_Of_Income_From_Goverment_Transfers],"",0),
 IF(_xlpm.DataPoint = "","",VALUE(_xlpm.DataPoint)))</f>
        <v>7</v>
      </c>
      <c r="H2046" s="4">
        <f>_xlfn.LET(
 _xlpm.DataPoint, _xlfn.XLOOKUP(Table4[[#This Row],[DAUID]],Census[ALT_GEO_CODE],Census[Percent_Renters],"",0),
 IF(_xlpm.DataPoint = "","",VALUE(_xlpm.DataPoint)))</f>
        <v>6</v>
      </c>
      <c r="I2046" s="3">
        <f>IFERROR(_xlfn.PERCENTRANK.INC(Table4[Proximity to groceries (PMD)],Table4[[#This Row],[Proximity to groceries (PMD)]]),"")</f>
        <v>0.89600000000000002</v>
      </c>
      <c r="J2046" s="3">
        <f>IFERROR(_xlfn.PERCENTRANK.INC(Table4[Percentage of income from government transfers (Census)],Table4[[#This Row],[Percentage of income from government transfers (Census)]]),"")</f>
        <v>2.4E-2</v>
      </c>
      <c r="K2046" s="3">
        <f>IFERROR(_xlfn.PERCENTRANK.INC(Table4[Percentage of households that are renting (Census)],Table4[[#This Row],[Percentage of households that are renting (Census)]]),"")</f>
        <v>0.121</v>
      </c>
      <c r="L204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6.7092913342774743E-2</v>
      </c>
    </row>
    <row r="2047" spans="2:12" x14ac:dyDescent="0.65">
      <c r="B2047" s="3">
        <v>35212177032</v>
      </c>
      <c r="C2047" s="3">
        <v>35212177</v>
      </c>
      <c r="D2047" s="3">
        <v>171</v>
      </c>
      <c r="E2047" s="3">
        <v>6712</v>
      </c>
      <c r="F2047" s="3">
        <f>_xlfn.LET(
 _xlpm.DataPoint, _xlfn.XLOOKUP(Table4[[#This Row],[DBUID]],PMD[DBUID],PMD[Indexed_Proximity_To_Groceries],"",0),
 IF(_xlpm.DataPoint = "","",VALUE(_xlpm.DataPoint)))</f>
        <v>3.7303086571566398E-2</v>
      </c>
      <c r="G2047" s="4">
        <f>_xlfn.LET(
 _xlpm.DataPoint, _xlfn.XLOOKUP(Table4[[#This Row],[DAUID]],Census[ALT_GEO_CODE],Census[Percent_Of_Income_From_Goverment_Transfers],"",0),
 IF(_xlpm.DataPoint = "","",VALUE(_xlpm.DataPoint)))</f>
        <v>7</v>
      </c>
      <c r="H2047" s="4">
        <f>_xlfn.LET(
 _xlpm.DataPoint, _xlfn.XLOOKUP(Table4[[#This Row],[DAUID]],Census[ALT_GEO_CODE],Census[Percent_Renters],"",0),
 IF(_xlpm.DataPoint = "","",VALUE(_xlpm.DataPoint)))</f>
        <v>6</v>
      </c>
      <c r="I2047" s="3">
        <f>IFERROR(_xlfn.PERCENTRANK.INC(Table4[Proximity to groceries (PMD)],Table4[[#This Row],[Proximity to groceries (PMD)]]),"")</f>
        <v>0.68600000000000005</v>
      </c>
      <c r="J2047" s="3">
        <f>IFERROR(_xlfn.PERCENTRANK.INC(Table4[Percentage of income from government transfers (Census)],Table4[[#This Row],[Percentage of income from government transfers (Census)]]),"")</f>
        <v>2.4E-2</v>
      </c>
      <c r="K2047" s="3">
        <f>IFERROR(_xlfn.PERCENTRANK.INC(Table4[Percentage of households that are renting (Census)],Table4[[#This Row],[Percentage of households that are renting (Census)]]),"")</f>
        <v>0.121</v>
      </c>
      <c r="L20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48" spans="2:12" x14ac:dyDescent="0.65">
      <c r="B2048" s="3">
        <v>35212177033</v>
      </c>
      <c r="C2048" s="3">
        <v>35212177</v>
      </c>
      <c r="D2048" s="3">
        <v>233</v>
      </c>
      <c r="E2048" s="3">
        <v>6712</v>
      </c>
      <c r="F2048" s="3">
        <f>_xlfn.LET(
 _xlpm.DataPoint, _xlfn.XLOOKUP(Table4[[#This Row],[DBUID]],PMD[DBUID],PMD[Indexed_Proximity_To_Groceries],"",0),
 IF(_xlpm.DataPoint = "","",VALUE(_xlpm.DataPoint)))</f>
        <v>1.65354378900993E-2</v>
      </c>
      <c r="G2048" s="4">
        <f>_xlfn.LET(
 _xlpm.DataPoint, _xlfn.XLOOKUP(Table4[[#This Row],[DAUID]],Census[ALT_GEO_CODE],Census[Percent_Of_Income_From_Goverment_Transfers],"",0),
 IF(_xlpm.DataPoint = "","",VALUE(_xlpm.DataPoint)))</f>
        <v>7</v>
      </c>
      <c r="H2048" s="4">
        <f>_xlfn.LET(
 _xlpm.DataPoint, _xlfn.XLOOKUP(Table4[[#This Row],[DAUID]],Census[ALT_GEO_CODE],Census[Percent_Renters],"",0),
 IF(_xlpm.DataPoint = "","",VALUE(_xlpm.DataPoint)))</f>
        <v>6</v>
      </c>
      <c r="I2048" s="3">
        <f>IFERROR(_xlfn.PERCENTRANK.INC(Table4[Proximity to groceries (PMD)],Table4[[#This Row],[Proximity to groceries (PMD)]]),"")</f>
        <v>0.375</v>
      </c>
      <c r="J2048" s="3">
        <f>IFERROR(_xlfn.PERCENTRANK.INC(Table4[Percentage of income from government transfers (Census)],Table4[[#This Row],[Percentage of income from government transfers (Census)]]),"")</f>
        <v>2.4E-2</v>
      </c>
      <c r="K2048" s="3">
        <f>IFERROR(_xlfn.PERCENTRANK.INC(Table4[Percentage of households that are renting (Census)],Table4[[#This Row],[Percentage of households that are renting (Census)]]),"")</f>
        <v>0.121</v>
      </c>
      <c r="L20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49" spans="2:12" x14ac:dyDescent="0.65">
      <c r="B2049" s="3">
        <v>35212177034</v>
      </c>
      <c r="C2049" s="3">
        <v>35212177</v>
      </c>
      <c r="D2049" s="3">
        <v>127</v>
      </c>
      <c r="E2049" s="3">
        <v>6712</v>
      </c>
      <c r="F2049" s="3">
        <f>_xlfn.LET(
 _xlpm.DataPoint, _xlfn.XLOOKUP(Table4[[#This Row],[DBUID]],PMD[DBUID],PMD[Indexed_Proximity_To_Groceries],"",0),
 IF(_xlpm.DataPoint = "","",VALUE(_xlpm.DataPoint)))</f>
        <v>4.2737298683434002E-3</v>
      </c>
      <c r="G2049" s="4">
        <f>_xlfn.LET(
 _xlpm.DataPoint, _xlfn.XLOOKUP(Table4[[#This Row],[DAUID]],Census[ALT_GEO_CODE],Census[Percent_Of_Income_From_Goverment_Transfers],"",0),
 IF(_xlpm.DataPoint = "","",VALUE(_xlpm.DataPoint)))</f>
        <v>7</v>
      </c>
      <c r="H2049" s="4">
        <f>_xlfn.LET(
 _xlpm.DataPoint, _xlfn.XLOOKUP(Table4[[#This Row],[DAUID]],Census[ALT_GEO_CODE],Census[Percent_Renters],"",0),
 IF(_xlpm.DataPoint = "","",VALUE(_xlpm.DataPoint)))</f>
        <v>6</v>
      </c>
      <c r="I2049" s="3">
        <f>IFERROR(_xlfn.PERCENTRANK.INC(Table4[Proximity to groceries (PMD)],Table4[[#This Row],[Proximity to groceries (PMD)]]),"")</f>
        <v>7.8E-2</v>
      </c>
      <c r="J2049" s="3">
        <f>IFERROR(_xlfn.PERCENTRANK.INC(Table4[Percentage of income from government transfers (Census)],Table4[[#This Row],[Percentage of income from government transfers (Census)]]),"")</f>
        <v>2.4E-2</v>
      </c>
      <c r="K2049" s="3">
        <f>IFERROR(_xlfn.PERCENTRANK.INC(Table4[Percentage of households that are renting (Census)],Table4[[#This Row],[Percentage of households that are renting (Census)]]),"")</f>
        <v>0.121</v>
      </c>
      <c r="L20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50" spans="2:12" x14ac:dyDescent="0.65">
      <c r="B2050" s="3">
        <v>35212177035</v>
      </c>
      <c r="C2050" s="3">
        <v>35212177</v>
      </c>
      <c r="D2050" s="3">
        <v>95</v>
      </c>
      <c r="E2050" s="3">
        <v>6712</v>
      </c>
      <c r="F2050" s="3">
        <f>_xlfn.LET(
 _xlpm.DataPoint, _xlfn.XLOOKUP(Table4[[#This Row],[DBUID]],PMD[DBUID],PMD[Indexed_Proximity_To_Groceries],"",0),
 IF(_xlpm.DataPoint = "","",VALUE(_xlpm.DataPoint)))</f>
        <v>1.7049891020842901E-2</v>
      </c>
      <c r="G2050" s="4">
        <f>_xlfn.LET(
 _xlpm.DataPoint, _xlfn.XLOOKUP(Table4[[#This Row],[DAUID]],Census[ALT_GEO_CODE],Census[Percent_Of_Income_From_Goverment_Transfers],"",0),
 IF(_xlpm.DataPoint = "","",VALUE(_xlpm.DataPoint)))</f>
        <v>7</v>
      </c>
      <c r="H2050" s="4">
        <f>_xlfn.LET(
 _xlpm.DataPoint, _xlfn.XLOOKUP(Table4[[#This Row],[DAUID]],Census[ALT_GEO_CODE],Census[Percent_Renters],"",0),
 IF(_xlpm.DataPoint = "","",VALUE(_xlpm.DataPoint)))</f>
        <v>6</v>
      </c>
      <c r="I2050" s="3">
        <f>IFERROR(_xlfn.PERCENTRANK.INC(Table4[Proximity to groceries (PMD)],Table4[[#This Row],[Proximity to groceries (PMD)]]),"")</f>
        <v>0.38900000000000001</v>
      </c>
      <c r="J2050" s="3">
        <f>IFERROR(_xlfn.PERCENTRANK.INC(Table4[Percentage of income from government transfers (Census)],Table4[[#This Row],[Percentage of income from government transfers (Census)]]),"")</f>
        <v>2.4E-2</v>
      </c>
      <c r="K2050" s="3">
        <f>IFERROR(_xlfn.PERCENTRANK.INC(Table4[Percentage of households that are renting (Census)],Table4[[#This Row],[Percentage of households that are renting (Census)]]),"")</f>
        <v>0.121</v>
      </c>
      <c r="L20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51" spans="2:12" x14ac:dyDescent="0.65">
      <c r="B2051" s="3">
        <v>35212177036</v>
      </c>
      <c r="C2051" s="3">
        <v>35212177</v>
      </c>
      <c r="D2051" s="3">
        <v>59</v>
      </c>
      <c r="E2051" s="3">
        <v>6712</v>
      </c>
      <c r="F2051" s="3">
        <f>_xlfn.LET(
 _xlpm.DataPoint, _xlfn.XLOOKUP(Table4[[#This Row],[DBUID]],PMD[DBUID],PMD[Indexed_Proximity_To_Groceries],"",0),
 IF(_xlpm.DataPoint = "","",VALUE(_xlpm.DataPoint)))</f>
        <v>6.0573702181397999E-3</v>
      </c>
      <c r="G2051" s="4">
        <f>_xlfn.LET(
 _xlpm.DataPoint, _xlfn.XLOOKUP(Table4[[#This Row],[DAUID]],Census[ALT_GEO_CODE],Census[Percent_Of_Income_From_Goverment_Transfers],"",0),
 IF(_xlpm.DataPoint = "","",VALUE(_xlpm.DataPoint)))</f>
        <v>7</v>
      </c>
      <c r="H2051" s="4">
        <f>_xlfn.LET(
 _xlpm.DataPoint, _xlfn.XLOOKUP(Table4[[#This Row],[DAUID]],Census[ALT_GEO_CODE],Census[Percent_Renters],"",0),
 IF(_xlpm.DataPoint = "","",VALUE(_xlpm.DataPoint)))</f>
        <v>6</v>
      </c>
      <c r="I2051" s="3">
        <f>IFERROR(_xlfn.PERCENTRANK.INC(Table4[Proximity to groceries (PMD)],Table4[[#This Row],[Proximity to groceries (PMD)]]),"")</f>
        <v>0.126</v>
      </c>
      <c r="J2051" s="3">
        <f>IFERROR(_xlfn.PERCENTRANK.INC(Table4[Percentage of income from government transfers (Census)],Table4[[#This Row],[Percentage of income from government transfers (Census)]]),"")</f>
        <v>2.4E-2</v>
      </c>
      <c r="K2051" s="3">
        <f>IFERROR(_xlfn.PERCENTRANK.INC(Table4[Percentage of households that are renting (Census)],Table4[[#This Row],[Percentage of households that are renting (Census)]]),"")</f>
        <v>0.121</v>
      </c>
      <c r="L20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52" spans="2:12" x14ac:dyDescent="0.65">
      <c r="B2052" s="3">
        <v>35212177037</v>
      </c>
      <c r="C2052" s="3">
        <v>35212177</v>
      </c>
      <c r="D2052" s="3">
        <v>268</v>
      </c>
      <c r="E2052" s="3">
        <v>6712</v>
      </c>
      <c r="F2052" s="3">
        <f>_xlfn.LET(
 _xlpm.DataPoint, _xlfn.XLOOKUP(Table4[[#This Row],[DBUID]],PMD[DBUID],PMD[Indexed_Proximity_To_Groceries],"",0),
 IF(_xlpm.DataPoint = "","",VALUE(_xlpm.DataPoint)))</f>
        <v>4.0528864258190999E-3</v>
      </c>
      <c r="G2052" s="4">
        <f>_xlfn.LET(
 _xlpm.DataPoint, _xlfn.XLOOKUP(Table4[[#This Row],[DAUID]],Census[ALT_GEO_CODE],Census[Percent_Of_Income_From_Goverment_Transfers],"",0),
 IF(_xlpm.DataPoint = "","",VALUE(_xlpm.DataPoint)))</f>
        <v>7</v>
      </c>
      <c r="H2052" s="4">
        <f>_xlfn.LET(
 _xlpm.DataPoint, _xlfn.XLOOKUP(Table4[[#This Row],[DAUID]],Census[ALT_GEO_CODE],Census[Percent_Renters],"",0),
 IF(_xlpm.DataPoint = "","",VALUE(_xlpm.DataPoint)))</f>
        <v>6</v>
      </c>
      <c r="I2052" s="3">
        <f>IFERROR(_xlfn.PERCENTRANK.INC(Table4[Proximity to groceries (PMD)],Table4[[#This Row],[Proximity to groceries (PMD)]]),"")</f>
        <v>7.1999999999999995E-2</v>
      </c>
      <c r="J2052" s="3">
        <f>IFERROR(_xlfn.PERCENTRANK.INC(Table4[Percentage of income from government transfers (Census)],Table4[[#This Row],[Percentage of income from government transfers (Census)]]),"")</f>
        <v>2.4E-2</v>
      </c>
      <c r="K2052" s="3">
        <f>IFERROR(_xlfn.PERCENTRANK.INC(Table4[Percentage of households that are renting (Census)],Table4[[#This Row],[Percentage of households that are renting (Census)]]),"")</f>
        <v>0.121</v>
      </c>
      <c r="L20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53" spans="2:12" x14ac:dyDescent="0.65">
      <c r="B2053" s="3">
        <v>35212177038</v>
      </c>
      <c r="C2053" s="3">
        <v>35212177</v>
      </c>
      <c r="D2053" s="3">
        <v>1061</v>
      </c>
      <c r="E2053" s="3">
        <v>6712</v>
      </c>
      <c r="F2053" s="3">
        <f>_xlfn.LET(
 _xlpm.DataPoint, _xlfn.XLOOKUP(Table4[[#This Row],[DBUID]],PMD[DBUID],PMD[Indexed_Proximity_To_Groceries],"",0),
 IF(_xlpm.DataPoint = "","",VALUE(_xlpm.DataPoint)))</f>
        <v>8.7400497478730493E-2</v>
      </c>
      <c r="G2053" s="4">
        <f>_xlfn.LET(
 _xlpm.DataPoint, _xlfn.XLOOKUP(Table4[[#This Row],[DAUID]],Census[ALT_GEO_CODE],Census[Percent_Of_Income_From_Goverment_Transfers],"",0),
 IF(_xlpm.DataPoint = "","",VALUE(_xlpm.DataPoint)))</f>
        <v>7</v>
      </c>
      <c r="H2053" s="4">
        <f>_xlfn.LET(
 _xlpm.DataPoint, _xlfn.XLOOKUP(Table4[[#This Row],[DAUID]],Census[ALT_GEO_CODE],Census[Percent_Renters],"",0),
 IF(_xlpm.DataPoint = "","",VALUE(_xlpm.DataPoint)))</f>
        <v>6</v>
      </c>
      <c r="I2053" s="3">
        <f>IFERROR(_xlfn.PERCENTRANK.INC(Table4[Proximity to groceries (PMD)],Table4[[#This Row],[Proximity to groceries (PMD)]]),"")</f>
        <v>0.94699999999999995</v>
      </c>
      <c r="J2053" s="3">
        <f>IFERROR(_xlfn.PERCENTRANK.INC(Table4[Percentage of income from government transfers (Census)],Table4[[#This Row],[Percentage of income from government transfers (Census)]]),"")</f>
        <v>2.4E-2</v>
      </c>
      <c r="K2053" s="3">
        <f>IFERROR(_xlfn.PERCENTRANK.INC(Table4[Percentage of households that are renting (Census)],Table4[[#This Row],[Percentage of households that are renting (Census)]]),"")</f>
        <v>0.121</v>
      </c>
      <c r="L205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5.3590872434018916E-2</v>
      </c>
    </row>
    <row r="2054" spans="2:12" x14ac:dyDescent="0.65">
      <c r="B2054" s="3">
        <v>35212177039</v>
      </c>
      <c r="C2054" s="3">
        <v>35212177</v>
      </c>
      <c r="D2054" s="3">
        <v>223</v>
      </c>
      <c r="E2054" s="3">
        <v>6712</v>
      </c>
      <c r="F2054" s="3">
        <f>_xlfn.LET(
 _xlpm.DataPoint, _xlfn.XLOOKUP(Table4[[#This Row],[DBUID]],PMD[DBUID],PMD[Indexed_Proximity_To_Groceries],"",0),
 IF(_xlpm.DataPoint = "","",VALUE(_xlpm.DataPoint)))</f>
        <v>3.2184769397788998E-2</v>
      </c>
      <c r="G2054" s="4">
        <f>_xlfn.LET(
 _xlpm.DataPoint, _xlfn.XLOOKUP(Table4[[#This Row],[DAUID]],Census[ALT_GEO_CODE],Census[Percent_Of_Income_From_Goverment_Transfers],"",0),
 IF(_xlpm.DataPoint = "","",VALUE(_xlpm.DataPoint)))</f>
        <v>7</v>
      </c>
      <c r="H2054" s="4">
        <f>_xlfn.LET(
 _xlpm.DataPoint, _xlfn.XLOOKUP(Table4[[#This Row],[DAUID]],Census[ALT_GEO_CODE],Census[Percent_Renters],"",0),
 IF(_xlpm.DataPoint = "","",VALUE(_xlpm.DataPoint)))</f>
        <v>6</v>
      </c>
      <c r="I2054" s="3">
        <f>IFERROR(_xlfn.PERCENTRANK.INC(Table4[Proximity to groceries (PMD)],Table4[[#This Row],[Proximity to groceries (PMD)]]),"")</f>
        <v>0.626</v>
      </c>
      <c r="J2054" s="3">
        <f>IFERROR(_xlfn.PERCENTRANK.INC(Table4[Percentage of income from government transfers (Census)],Table4[[#This Row],[Percentage of income from government transfers (Census)]]),"")</f>
        <v>2.4E-2</v>
      </c>
      <c r="K2054" s="3">
        <f>IFERROR(_xlfn.PERCENTRANK.INC(Table4[Percentage of households that are renting (Census)],Table4[[#This Row],[Percentage of households that are renting (Census)]]),"")</f>
        <v>0.121</v>
      </c>
      <c r="L20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55" spans="2:12" x14ac:dyDescent="0.65">
      <c r="B2055" s="3">
        <v>35212177040</v>
      </c>
      <c r="C2055" s="3">
        <v>35212177</v>
      </c>
      <c r="D2055" s="3">
        <v>284</v>
      </c>
      <c r="E2055" s="3">
        <v>6712</v>
      </c>
      <c r="F2055" s="3">
        <f>_xlfn.LET(
 _xlpm.DataPoint, _xlfn.XLOOKUP(Table4[[#This Row],[DBUID]],PMD[DBUID],PMD[Indexed_Proximity_To_Groceries],"",0),
 IF(_xlpm.DataPoint = "","",VALUE(_xlpm.DataPoint)))</f>
        <v>1.4171404339241399E-2</v>
      </c>
      <c r="G2055" s="4">
        <f>_xlfn.LET(
 _xlpm.DataPoint, _xlfn.XLOOKUP(Table4[[#This Row],[DAUID]],Census[ALT_GEO_CODE],Census[Percent_Of_Income_From_Goverment_Transfers],"",0),
 IF(_xlpm.DataPoint = "","",VALUE(_xlpm.DataPoint)))</f>
        <v>7</v>
      </c>
      <c r="H2055" s="4">
        <f>_xlfn.LET(
 _xlpm.DataPoint, _xlfn.XLOOKUP(Table4[[#This Row],[DAUID]],Census[ALT_GEO_CODE],Census[Percent_Renters],"",0),
 IF(_xlpm.DataPoint = "","",VALUE(_xlpm.DataPoint)))</f>
        <v>6</v>
      </c>
      <c r="I2055" s="3">
        <f>IFERROR(_xlfn.PERCENTRANK.INC(Table4[Proximity to groceries (PMD)],Table4[[#This Row],[Proximity to groceries (PMD)]]),"")</f>
        <v>0.32200000000000001</v>
      </c>
      <c r="J2055" s="3">
        <f>IFERROR(_xlfn.PERCENTRANK.INC(Table4[Percentage of income from government transfers (Census)],Table4[[#This Row],[Percentage of income from government transfers (Census)]]),"")</f>
        <v>2.4E-2</v>
      </c>
      <c r="K2055" s="3">
        <f>IFERROR(_xlfn.PERCENTRANK.INC(Table4[Percentage of households that are renting (Census)],Table4[[#This Row],[Percentage of households that are renting (Census)]]),"")</f>
        <v>0.121</v>
      </c>
      <c r="L20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56" spans="2:12" x14ac:dyDescent="0.65">
      <c r="B2056" s="3">
        <v>35212177041</v>
      </c>
      <c r="C2056" s="3">
        <v>35212177</v>
      </c>
      <c r="D2056" s="3">
        <v>324</v>
      </c>
      <c r="E2056" s="3">
        <v>6712</v>
      </c>
      <c r="F2056" s="3">
        <f>_xlfn.LET(
 _xlpm.DataPoint, _xlfn.XLOOKUP(Table4[[#This Row],[DBUID]],PMD[DBUID],PMD[Indexed_Proximity_To_Groceries],"",0),
 IF(_xlpm.DataPoint = "","",VALUE(_xlpm.DataPoint)))</f>
        <v>5.4800476550734001E-2</v>
      </c>
      <c r="G2056" s="4">
        <f>_xlfn.LET(
 _xlpm.DataPoint, _xlfn.XLOOKUP(Table4[[#This Row],[DAUID]],Census[ALT_GEO_CODE],Census[Percent_Of_Income_From_Goverment_Transfers],"",0),
 IF(_xlpm.DataPoint = "","",VALUE(_xlpm.DataPoint)))</f>
        <v>7</v>
      </c>
      <c r="H2056" s="4">
        <f>_xlfn.LET(
 _xlpm.DataPoint, _xlfn.XLOOKUP(Table4[[#This Row],[DAUID]],Census[ALT_GEO_CODE],Census[Percent_Renters],"",0),
 IF(_xlpm.DataPoint = "","",VALUE(_xlpm.DataPoint)))</f>
        <v>6</v>
      </c>
      <c r="I2056" s="3">
        <f>IFERROR(_xlfn.PERCENTRANK.INC(Table4[Proximity to groceries (PMD)],Table4[[#This Row],[Proximity to groceries (PMD)]]),"")</f>
        <v>0.83399999999999996</v>
      </c>
      <c r="J2056" s="3">
        <f>IFERROR(_xlfn.PERCENTRANK.INC(Table4[Percentage of income from government transfers (Census)],Table4[[#This Row],[Percentage of income from government transfers (Census)]]),"")</f>
        <v>2.4E-2</v>
      </c>
      <c r="K2056" s="3">
        <f>IFERROR(_xlfn.PERCENTRANK.INC(Table4[Percentage of households that are renting (Census)],Table4[[#This Row],[Percentage of households that are renting (Census)]]),"")</f>
        <v>0.121</v>
      </c>
      <c r="L205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7.8409418554701987E-2</v>
      </c>
    </row>
    <row r="2057" spans="2:12" x14ac:dyDescent="0.65">
      <c r="B2057" s="3">
        <v>35212177042</v>
      </c>
      <c r="C2057" s="3">
        <v>35212177</v>
      </c>
      <c r="D2057" s="3">
        <v>276</v>
      </c>
      <c r="E2057" s="3">
        <v>6712</v>
      </c>
      <c r="F2057" s="3">
        <f>_xlfn.LET(
 _xlpm.DataPoint, _xlfn.XLOOKUP(Table4[[#This Row],[DBUID]],PMD[DBUID],PMD[Indexed_Proximity_To_Groceries],"",0),
 IF(_xlpm.DataPoint = "","",VALUE(_xlpm.DataPoint)))</f>
        <v>2.6634467641358E-2</v>
      </c>
      <c r="G2057" s="4">
        <f>_xlfn.LET(
 _xlpm.DataPoint, _xlfn.XLOOKUP(Table4[[#This Row],[DAUID]],Census[ALT_GEO_CODE],Census[Percent_Of_Income_From_Goverment_Transfers],"",0),
 IF(_xlpm.DataPoint = "","",VALUE(_xlpm.DataPoint)))</f>
        <v>7</v>
      </c>
      <c r="H2057" s="4">
        <f>_xlfn.LET(
 _xlpm.DataPoint, _xlfn.XLOOKUP(Table4[[#This Row],[DAUID]],Census[ALT_GEO_CODE],Census[Percent_Renters],"",0),
 IF(_xlpm.DataPoint = "","",VALUE(_xlpm.DataPoint)))</f>
        <v>6</v>
      </c>
      <c r="I2057" s="3">
        <f>IFERROR(_xlfn.PERCENTRANK.INC(Table4[Proximity to groceries (PMD)],Table4[[#This Row],[Proximity to groceries (PMD)]]),"")</f>
        <v>0.55500000000000005</v>
      </c>
      <c r="J2057" s="3">
        <f>IFERROR(_xlfn.PERCENTRANK.INC(Table4[Percentage of income from government transfers (Census)],Table4[[#This Row],[Percentage of income from government transfers (Census)]]),"")</f>
        <v>2.4E-2</v>
      </c>
      <c r="K2057" s="3">
        <f>IFERROR(_xlfn.PERCENTRANK.INC(Table4[Percentage of households that are renting (Census)],Table4[[#This Row],[Percentage of households that are renting (Census)]]),"")</f>
        <v>0.121</v>
      </c>
      <c r="L20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58" spans="2:12" x14ac:dyDescent="0.65">
      <c r="B2058" s="3">
        <v>35212178001</v>
      </c>
      <c r="C2058" s="3">
        <v>35212178</v>
      </c>
      <c r="D2058" s="3">
        <v>86</v>
      </c>
      <c r="E2058" s="3">
        <v>112</v>
      </c>
      <c r="F2058" s="3">
        <f>_xlfn.LET(
 _xlpm.DataPoint, _xlfn.XLOOKUP(Table4[[#This Row],[DBUID]],PMD[DBUID],PMD[Indexed_Proximity_To_Groceries],"",0),
 IF(_xlpm.DataPoint = "","",VALUE(_xlpm.DataPoint)))</f>
        <v>3.8597862974391502E-2</v>
      </c>
      <c r="G2058" s="4" t="str">
        <f>_xlfn.LET(
 _xlpm.DataPoint, _xlfn.XLOOKUP(Table4[[#This Row],[DAUID]],Census[ALT_GEO_CODE],Census[Percent_Of_Income_From_Goverment_Transfers],"",0),
 IF(_xlpm.DataPoint = "","",VALUE(_xlpm.DataPoint)))</f>
        <v/>
      </c>
      <c r="H2058" s="4">
        <f>_xlfn.LET(
 _xlpm.DataPoint, _xlfn.XLOOKUP(Table4[[#This Row],[DAUID]],Census[ALT_GEO_CODE],Census[Percent_Renters],"",0),
 IF(_xlpm.DataPoint = "","",VALUE(_xlpm.DataPoint)))</f>
        <v>0</v>
      </c>
      <c r="I2058" s="3">
        <f>IFERROR(_xlfn.PERCENTRANK.INC(Table4[Proximity to groceries (PMD)],Table4[[#This Row],[Proximity to groceries (PMD)]]),"")</f>
        <v>0.70399999999999996</v>
      </c>
      <c r="J2058" s="3" t="str">
        <f>IFERROR(_xlfn.PERCENTRANK.INC(Table4[Percentage of income from government transfers (Census)],Table4[[#This Row],[Percentage of income from government transfers (Census)]]),"")</f>
        <v/>
      </c>
      <c r="K2058" s="3">
        <f>IFERROR(_xlfn.PERCENTRANK.INC(Table4[Percentage of households that are renting (Census)],Table4[[#This Row],[Percentage of households that are renting (Census)]]),"")</f>
        <v>0</v>
      </c>
      <c r="L20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59" spans="2:12" x14ac:dyDescent="0.65">
      <c r="B2059" s="3">
        <v>35212178002</v>
      </c>
      <c r="C2059" s="3">
        <v>35212178</v>
      </c>
      <c r="D2059" s="3">
        <v>26</v>
      </c>
      <c r="E2059" s="3">
        <v>112</v>
      </c>
      <c r="F2059" s="3">
        <f>_xlfn.LET(
 _xlpm.DataPoint, _xlfn.XLOOKUP(Table4[[#This Row],[DBUID]],PMD[DBUID],PMD[Indexed_Proximity_To_Groceries],"",0),
 IF(_xlpm.DataPoint = "","",VALUE(_xlpm.DataPoint)))</f>
        <v>4.1490135566888797E-2</v>
      </c>
      <c r="G2059" s="4" t="str">
        <f>_xlfn.LET(
 _xlpm.DataPoint, _xlfn.XLOOKUP(Table4[[#This Row],[DAUID]],Census[ALT_GEO_CODE],Census[Percent_Of_Income_From_Goverment_Transfers],"",0),
 IF(_xlpm.DataPoint = "","",VALUE(_xlpm.DataPoint)))</f>
        <v/>
      </c>
      <c r="H2059" s="4">
        <f>_xlfn.LET(
 _xlpm.DataPoint, _xlfn.XLOOKUP(Table4[[#This Row],[DAUID]],Census[ALT_GEO_CODE],Census[Percent_Renters],"",0),
 IF(_xlpm.DataPoint = "","",VALUE(_xlpm.DataPoint)))</f>
        <v>0</v>
      </c>
      <c r="I2059" s="3">
        <f>IFERROR(_xlfn.PERCENTRANK.INC(Table4[Proximity to groceries (PMD)],Table4[[#This Row],[Proximity to groceries (PMD)]]),"")</f>
        <v>0.73499999999999999</v>
      </c>
      <c r="J2059" s="3" t="str">
        <f>IFERROR(_xlfn.PERCENTRANK.INC(Table4[Percentage of income from government transfers (Census)],Table4[[#This Row],[Percentage of income from government transfers (Census)]]),"")</f>
        <v/>
      </c>
      <c r="K2059" s="3">
        <f>IFERROR(_xlfn.PERCENTRANK.INC(Table4[Percentage of households that are renting (Census)],Table4[[#This Row],[Percentage of households that are renting (Census)]]),"")</f>
        <v>0</v>
      </c>
      <c r="L20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60" spans="2:12" x14ac:dyDescent="0.65">
      <c r="B2060" s="3">
        <v>35212180001</v>
      </c>
      <c r="C2060" s="3">
        <v>35212180</v>
      </c>
      <c r="D2060" s="3">
        <v>162</v>
      </c>
      <c r="E2060" s="3">
        <v>1224</v>
      </c>
      <c r="F2060" s="3">
        <f>_xlfn.LET(
 _xlpm.DataPoint, _xlfn.XLOOKUP(Table4[[#This Row],[DBUID]],PMD[DBUID],PMD[Indexed_Proximity_To_Groceries],"",0),
 IF(_xlpm.DataPoint = "","",VALUE(_xlpm.DataPoint)))</f>
        <v>1.24242035742732E-2</v>
      </c>
      <c r="G2060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2060" s="4">
        <f>_xlfn.LET(
 _xlpm.DataPoint, _xlfn.XLOOKUP(Table4[[#This Row],[DAUID]],Census[ALT_GEO_CODE],Census[Percent_Renters],"",0),
 IF(_xlpm.DataPoint = "","",VALUE(_xlpm.DataPoint)))</f>
        <v>11.9</v>
      </c>
      <c r="I2060" s="3">
        <f>IFERROR(_xlfn.PERCENTRANK.INC(Table4[Proximity to groceries (PMD)],Table4[[#This Row],[Proximity to groceries (PMD)]]),"")</f>
        <v>0.28299999999999997</v>
      </c>
      <c r="J2060" s="3">
        <f>IFERROR(_xlfn.PERCENTRANK.INC(Table4[Percentage of income from government transfers (Census)],Table4[[#This Row],[Percentage of income from government transfers (Census)]]),"")</f>
        <v>0.29899999999999999</v>
      </c>
      <c r="K2060" s="3">
        <f>IFERROR(_xlfn.PERCENTRANK.INC(Table4[Percentage of households that are renting (Census)],Table4[[#This Row],[Percentage of households that are renting (Census)]]),"")</f>
        <v>0.38700000000000001</v>
      </c>
      <c r="L20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61" spans="2:12" x14ac:dyDescent="0.65">
      <c r="B2061" s="3">
        <v>35212180002</v>
      </c>
      <c r="C2061" s="3">
        <v>35212180</v>
      </c>
      <c r="D2061" s="3">
        <v>149</v>
      </c>
      <c r="E2061" s="3">
        <v>1224</v>
      </c>
      <c r="F2061" s="3">
        <f>_xlfn.LET(
 _xlpm.DataPoint, _xlfn.XLOOKUP(Table4[[#This Row],[DBUID]],PMD[DBUID],PMD[Indexed_Proximity_To_Groceries],"",0),
 IF(_xlpm.DataPoint = "","",VALUE(_xlpm.DataPoint)))</f>
        <v>5.3808061750914897E-2</v>
      </c>
      <c r="G2061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2061" s="4">
        <f>_xlfn.LET(
 _xlpm.DataPoint, _xlfn.XLOOKUP(Table4[[#This Row],[DAUID]],Census[ALT_GEO_CODE],Census[Percent_Renters],"",0),
 IF(_xlpm.DataPoint = "","",VALUE(_xlpm.DataPoint)))</f>
        <v>11.9</v>
      </c>
      <c r="I2061" s="3">
        <f>IFERROR(_xlfn.PERCENTRANK.INC(Table4[Proximity to groceries (PMD)],Table4[[#This Row],[Proximity to groceries (PMD)]]),"")</f>
        <v>0.82599999999999996</v>
      </c>
      <c r="J2061" s="3">
        <f>IFERROR(_xlfn.PERCENTRANK.INC(Table4[Percentage of income from government transfers (Census)],Table4[[#This Row],[Percentage of income from government transfers (Census)]]),"")</f>
        <v>0.29899999999999999</v>
      </c>
      <c r="K2061" s="3">
        <f>IFERROR(_xlfn.PERCENTRANK.INC(Table4[Percentage of households that are renting (Census)],Table4[[#This Row],[Percentage of households that are renting (Census)]]),"")</f>
        <v>0.38700000000000001</v>
      </c>
      <c r="L20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62" spans="2:12" x14ac:dyDescent="0.65">
      <c r="B2062" s="3">
        <v>35212180003</v>
      </c>
      <c r="C2062" s="3">
        <v>35212180</v>
      </c>
      <c r="D2062" s="3">
        <v>131</v>
      </c>
      <c r="E2062" s="3">
        <v>1224</v>
      </c>
      <c r="F2062" s="3">
        <f>_xlfn.LET(
 _xlpm.DataPoint, _xlfn.XLOOKUP(Table4[[#This Row],[DBUID]],PMD[DBUID],PMD[Indexed_Proximity_To_Groceries],"",0),
 IF(_xlpm.DataPoint = "","",VALUE(_xlpm.DataPoint)))</f>
        <v>4.1684034850183099E-2</v>
      </c>
      <c r="G2062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2062" s="4">
        <f>_xlfn.LET(
 _xlpm.DataPoint, _xlfn.XLOOKUP(Table4[[#This Row],[DAUID]],Census[ALT_GEO_CODE],Census[Percent_Renters],"",0),
 IF(_xlpm.DataPoint = "","",VALUE(_xlpm.DataPoint)))</f>
        <v>11.9</v>
      </c>
      <c r="I2062" s="3">
        <f>IFERROR(_xlfn.PERCENTRANK.INC(Table4[Proximity to groceries (PMD)],Table4[[#This Row],[Proximity to groceries (PMD)]]),"")</f>
        <v>0.73699999999999999</v>
      </c>
      <c r="J2062" s="3">
        <f>IFERROR(_xlfn.PERCENTRANK.INC(Table4[Percentage of income from government transfers (Census)],Table4[[#This Row],[Percentage of income from government transfers (Census)]]),"")</f>
        <v>0.29899999999999999</v>
      </c>
      <c r="K2062" s="3">
        <f>IFERROR(_xlfn.PERCENTRANK.INC(Table4[Percentage of households that are renting (Census)],Table4[[#This Row],[Percentage of households that are renting (Census)]]),"")</f>
        <v>0.38700000000000001</v>
      </c>
      <c r="L20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63" spans="2:12" x14ac:dyDescent="0.65">
      <c r="B2063" s="3">
        <v>35212180004</v>
      </c>
      <c r="C2063" s="3">
        <v>35212180</v>
      </c>
      <c r="D2063" s="3">
        <v>657</v>
      </c>
      <c r="E2063" s="3">
        <v>1224</v>
      </c>
      <c r="F2063" s="3">
        <f>_xlfn.LET(
 _xlpm.DataPoint, _xlfn.XLOOKUP(Table4[[#This Row],[DBUID]],PMD[DBUID],PMD[Indexed_Proximity_To_Groceries],"",0),
 IF(_xlpm.DataPoint = "","",VALUE(_xlpm.DataPoint)))</f>
        <v>6.5818388168057997E-3</v>
      </c>
      <c r="G2063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2063" s="4">
        <f>_xlfn.LET(
 _xlpm.DataPoint, _xlfn.XLOOKUP(Table4[[#This Row],[DAUID]],Census[ALT_GEO_CODE],Census[Percent_Renters],"",0),
 IF(_xlpm.DataPoint = "","",VALUE(_xlpm.DataPoint)))</f>
        <v>11.9</v>
      </c>
      <c r="I2063" s="3">
        <f>IFERROR(_xlfn.PERCENTRANK.INC(Table4[Proximity to groceries (PMD)],Table4[[#This Row],[Proximity to groceries (PMD)]]),"")</f>
        <v>0.14399999999999999</v>
      </c>
      <c r="J2063" s="3">
        <f>IFERROR(_xlfn.PERCENTRANK.INC(Table4[Percentage of income from government transfers (Census)],Table4[[#This Row],[Percentage of income from government transfers (Census)]]),"")</f>
        <v>0.29899999999999999</v>
      </c>
      <c r="K2063" s="3">
        <f>IFERROR(_xlfn.PERCENTRANK.INC(Table4[Percentage of households that are renting (Census)],Table4[[#This Row],[Percentage of households that are renting (Census)]]),"")</f>
        <v>0.38700000000000001</v>
      </c>
      <c r="L206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0.46268487841268902</v>
      </c>
    </row>
    <row r="2064" spans="2:12" x14ac:dyDescent="0.65">
      <c r="B2064" s="3">
        <v>35212180005</v>
      </c>
      <c r="C2064" s="3">
        <v>35212180</v>
      </c>
      <c r="D2064" s="3">
        <v>125</v>
      </c>
      <c r="E2064" s="3">
        <v>1224</v>
      </c>
      <c r="F2064" s="3">
        <f>_xlfn.LET(
 _xlpm.DataPoint, _xlfn.XLOOKUP(Table4[[#This Row],[DBUID]],PMD[DBUID],PMD[Indexed_Proximity_To_Groceries],"",0),
 IF(_xlpm.DataPoint = "","",VALUE(_xlpm.DataPoint)))</f>
        <v>0.1197363721552526</v>
      </c>
      <c r="G2064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2064" s="4">
        <f>_xlfn.LET(
 _xlpm.DataPoint, _xlfn.XLOOKUP(Table4[[#This Row],[DAUID]],Census[ALT_GEO_CODE],Census[Percent_Renters],"",0),
 IF(_xlpm.DataPoint = "","",VALUE(_xlpm.DataPoint)))</f>
        <v>11.9</v>
      </c>
      <c r="I2064" s="3">
        <f>IFERROR(_xlfn.PERCENTRANK.INC(Table4[Proximity to groceries (PMD)],Table4[[#This Row],[Proximity to groceries (PMD)]]),"")</f>
        <v>0.97899999999999998</v>
      </c>
      <c r="J2064" s="3">
        <f>IFERROR(_xlfn.PERCENTRANK.INC(Table4[Percentage of income from government transfers (Census)],Table4[[#This Row],[Percentage of income from government transfers (Census)]]),"")</f>
        <v>0.29899999999999999</v>
      </c>
      <c r="K2064" s="3">
        <f>IFERROR(_xlfn.PERCENTRANK.INC(Table4[Percentage of households that are renting (Census)],Table4[[#This Row],[Percentage of households that are renting (Census)]]),"")</f>
        <v>0.38700000000000001</v>
      </c>
      <c r="L20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65" spans="2:12" x14ac:dyDescent="0.65">
      <c r="B2065" s="3">
        <v>35212182002</v>
      </c>
      <c r="C2065" s="3">
        <v>35212182</v>
      </c>
      <c r="D2065" s="3">
        <v>19</v>
      </c>
      <c r="E2065" s="3">
        <v>175</v>
      </c>
      <c r="F2065" s="3" t="str">
        <f>_xlfn.LET(
 _xlpm.DataPoint, _xlfn.XLOOKUP(Table4[[#This Row],[DBUID]],PMD[DBUID],PMD[Indexed_Proximity_To_Groceries],"",0),
 IF(_xlpm.DataPoint = "","",VALUE(_xlpm.DataPoint)))</f>
        <v/>
      </c>
      <c r="G2065" s="4" t="str">
        <f>_xlfn.LET(
 _xlpm.DataPoint, _xlfn.XLOOKUP(Table4[[#This Row],[DAUID]],Census[ALT_GEO_CODE],Census[Percent_Of_Income_From_Goverment_Transfers],"",0),
 IF(_xlpm.DataPoint = "","",VALUE(_xlpm.DataPoint)))</f>
        <v/>
      </c>
      <c r="H2065" s="4">
        <f>_xlfn.LET(
 _xlpm.DataPoint, _xlfn.XLOOKUP(Table4[[#This Row],[DAUID]],Census[ALT_GEO_CODE],Census[Percent_Renters],"",0),
 IF(_xlpm.DataPoint = "","",VALUE(_xlpm.DataPoint)))</f>
        <v>18.2</v>
      </c>
      <c r="I2065" s="3" t="str">
        <f>IFERROR(_xlfn.PERCENTRANK.INC(Table4[Proximity to groceries (PMD)],Table4[[#This Row],[Proximity to groceries (PMD)]]),"")</f>
        <v/>
      </c>
      <c r="J2065" s="3" t="str">
        <f>IFERROR(_xlfn.PERCENTRANK.INC(Table4[Percentage of income from government transfers (Census)],Table4[[#This Row],[Percentage of income from government transfers (Census)]]),"")</f>
        <v/>
      </c>
      <c r="K2065" s="3">
        <f>IFERROR(_xlfn.PERCENTRANK.INC(Table4[Percentage of households that are renting (Census)],Table4[[#This Row],[Percentage of households that are renting (Census)]]),"")</f>
        <v>0.66600000000000004</v>
      </c>
      <c r="L20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66" spans="2:12" x14ac:dyDescent="0.65">
      <c r="B2066" s="3">
        <v>35212182003</v>
      </c>
      <c r="C2066" s="3">
        <v>35212182</v>
      </c>
      <c r="D2066" s="3">
        <v>28</v>
      </c>
      <c r="E2066" s="3">
        <v>175</v>
      </c>
      <c r="F2066" s="3">
        <f>_xlfn.LET(
 _xlpm.DataPoint, _xlfn.XLOOKUP(Table4[[#This Row],[DBUID]],PMD[DBUID],PMD[Indexed_Proximity_To_Groceries],"",0),
 IF(_xlpm.DataPoint = "","",VALUE(_xlpm.DataPoint)))</f>
        <v>9.1311523237714992E-3</v>
      </c>
      <c r="G2066" s="4" t="str">
        <f>_xlfn.LET(
 _xlpm.DataPoint, _xlfn.XLOOKUP(Table4[[#This Row],[DAUID]],Census[ALT_GEO_CODE],Census[Percent_Of_Income_From_Goverment_Transfers],"",0),
 IF(_xlpm.DataPoint = "","",VALUE(_xlpm.DataPoint)))</f>
        <v/>
      </c>
      <c r="H2066" s="4">
        <f>_xlfn.LET(
 _xlpm.DataPoint, _xlfn.XLOOKUP(Table4[[#This Row],[DAUID]],Census[ALT_GEO_CODE],Census[Percent_Renters],"",0),
 IF(_xlpm.DataPoint = "","",VALUE(_xlpm.DataPoint)))</f>
        <v>18.2</v>
      </c>
      <c r="I2066" s="3">
        <f>IFERROR(_xlfn.PERCENTRANK.INC(Table4[Proximity to groceries (PMD)],Table4[[#This Row],[Proximity to groceries (PMD)]]),"")</f>
        <v>0.217</v>
      </c>
      <c r="J2066" s="3" t="str">
        <f>IFERROR(_xlfn.PERCENTRANK.INC(Table4[Percentage of income from government transfers (Census)],Table4[[#This Row],[Percentage of income from government transfers (Census)]]),"")</f>
        <v/>
      </c>
      <c r="K2066" s="3">
        <f>IFERROR(_xlfn.PERCENTRANK.INC(Table4[Percentage of households that are renting (Census)],Table4[[#This Row],[Percentage of households that are renting (Census)]]),"")</f>
        <v>0.66600000000000004</v>
      </c>
      <c r="L20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67" spans="2:12" x14ac:dyDescent="0.65">
      <c r="B2067" s="3">
        <v>35212182004</v>
      </c>
      <c r="C2067" s="3">
        <v>35212182</v>
      </c>
      <c r="D2067" s="3">
        <v>96</v>
      </c>
      <c r="E2067" s="3">
        <v>175</v>
      </c>
      <c r="F2067" s="3" t="str">
        <f>_xlfn.LET(
 _xlpm.DataPoint, _xlfn.XLOOKUP(Table4[[#This Row],[DBUID]],PMD[DBUID],PMD[Indexed_Proximity_To_Groceries],"",0),
 IF(_xlpm.DataPoint = "","",VALUE(_xlpm.DataPoint)))</f>
        <v/>
      </c>
      <c r="G2067" s="4" t="str">
        <f>_xlfn.LET(
 _xlpm.DataPoint, _xlfn.XLOOKUP(Table4[[#This Row],[DAUID]],Census[ALT_GEO_CODE],Census[Percent_Of_Income_From_Goverment_Transfers],"",0),
 IF(_xlpm.DataPoint = "","",VALUE(_xlpm.DataPoint)))</f>
        <v/>
      </c>
      <c r="H2067" s="4">
        <f>_xlfn.LET(
 _xlpm.DataPoint, _xlfn.XLOOKUP(Table4[[#This Row],[DAUID]],Census[ALT_GEO_CODE],Census[Percent_Renters],"",0),
 IF(_xlpm.DataPoint = "","",VALUE(_xlpm.DataPoint)))</f>
        <v>18.2</v>
      </c>
      <c r="I2067" s="3" t="str">
        <f>IFERROR(_xlfn.PERCENTRANK.INC(Table4[Proximity to groceries (PMD)],Table4[[#This Row],[Proximity to groceries (PMD)]]),"")</f>
        <v/>
      </c>
      <c r="J2067" s="3" t="str">
        <f>IFERROR(_xlfn.PERCENTRANK.INC(Table4[Percentage of income from government transfers (Census)],Table4[[#This Row],[Percentage of income from government transfers (Census)]]),"")</f>
        <v/>
      </c>
      <c r="K2067" s="3">
        <f>IFERROR(_xlfn.PERCENTRANK.INC(Table4[Percentage of households that are renting (Census)],Table4[[#This Row],[Percentage of households that are renting (Census)]]),"")</f>
        <v>0.66600000000000004</v>
      </c>
      <c r="L20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68" spans="2:12" x14ac:dyDescent="0.65">
      <c r="B2068" s="3">
        <v>35212182005</v>
      </c>
      <c r="C2068" s="3">
        <v>35212182</v>
      </c>
      <c r="D2068" s="3">
        <v>15</v>
      </c>
      <c r="E2068" s="3">
        <v>175</v>
      </c>
      <c r="F2068" s="3">
        <f>_xlfn.LET(
 _xlpm.DataPoint, _xlfn.XLOOKUP(Table4[[#This Row],[DBUID]],PMD[DBUID],PMD[Indexed_Proximity_To_Groceries],"",0),
 IF(_xlpm.DataPoint = "","",VALUE(_xlpm.DataPoint)))</f>
        <v>4.1087861355646E-3</v>
      </c>
      <c r="G2068" s="4" t="str">
        <f>_xlfn.LET(
 _xlpm.DataPoint, _xlfn.XLOOKUP(Table4[[#This Row],[DAUID]],Census[ALT_GEO_CODE],Census[Percent_Of_Income_From_Goverment_Transfers],"",0),
 IF(_xlpm.DataPoint = "","",VALUE(_xlpm.DataPoint)))</f>
        <v/>
      </c>
      <c r="H2068" s="4">
        <f>_xlfn.LET(
 _xlpm.DataPoint, _xlfn.XLOOKUP(Table4[[#This Row],[DAUID]],Census[ALT_GEO_CODE],Census[Percent_Renters],"",0),
 IF(_xlpm.DataPoint = "","",VALUE(_xlpm.DataPoint)))</f>
        <v>18.2</v>
      </c>
      <c r="I2068" s="3">
        <f>IFERROR(_xlfn.PERCENTRANK.INC(Table4[Proximity to groceries (PMD)],Table4[[#This Row],[Proximity to groceries (PMD)]]),"")</f>
        <v>7.2999999999999995E-2</v>
      </c>
      <c r="J2068" s="3" t="str">
        <f>IFERROR(_xlfn.PERCENTRANK.INC(Table4[Percentage of income from government transfers (Census)],Table4[[#This Row],[Percentage of income from government transfers (Census)]]),"")</f>
        <v/>
      </c>
      <c r="K2068" s="3">
        <f>IFERROR(_xlfn.PERCENTRANK.INC(Table4[Percentage of households that are renting (Census)],Table4[[#This Row],[Percentage of households that are renting (Census)]]),"")</f>
        <v>0.66600000000000004</v>
      </c>
      <c r="L20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69" spans="2:12" x14ac:dyDescent="0.65">
      <c r="B2069" s="3">
        <v>35212182006</v>
      </c>
      <c r="C2069" s="3">
        <v>35212182</v>
      </c>
      <c r="D2069" s="3">
        <v>17</v>
      </c>
      <c r="E2069" s="3">
        <v>175</v>
      </c>
      <c r="F2069" s="3" t="str">
        <f>_xlfn.LET(
 _xlpm.DataPoint, _xlfn.XLOOKUP(Table4[[#This Row],[DBUID]],PMD[DBUID],PMD[Indexed_Proximity_To_Groceries],"",0),
 IF(_xlpm.DataPoint = "","",VALUE(_xlpm.DataPoint)))</f>
        <v/>
      </c>
      <c r="G2069" s="4" t="str">
        <f>_xlfn.LET(
 _xlpm.DataPoint, _xlfn.XLOOKUP(Table4[[#This Row],[DAUID]],Census[ALT_GEO_CODE],Census[Percent_Of_Income_From_Goverment_Transfers],"",0),
 IF(_xlpm.DataPoint = "","",VALUE(_xlpm.DataPoint)))</f>
        <v/>
      </c>
      <c r="H2069" s="4">
        <f>_xlfn.LET(
 _xlpm.DataPoint, _xlfn.XLOOKUP(Table4[[#This Row],[DAUID]],Census[ALT_GEO_CODE],Census[Percent_Renters],"",0),
 IF(_xlpm.DataPoint = "","",VALUE(_xlpm.DataPoint)))</f>
        <v>18.2</v>
      </c>
      <c r="I2069" s="3" t="str">
        <f>IFERROR(_xlfn.PERCENTRANK.INC(Table4[Proximity to groceries (PMD)],Table4[[#This Row],[Proximity to groceries (PMD)]]),"")</f>
        <v/>
      </c>
      <c r="J2069" s="3" t="str">
        <f>IFERROR(_xlfn.PERCENTRANK.INC(Table4[Percentage of income from government transfers (Census)],Table4[[#This Row],[Percentage of income from government transfers (Census)]]),"")</f>
        <v/>
      </c>
      <c r="K2069" s="3">
        <f>IFERROR(_xlfn.PERCENTRANK.INC(Table4[Percentage of households that are renting (Census)],Table4[[#This Row],[Percentage of households that are renting (Census)]]),"")</f>
        <v>0.66600000000000004</v>
      </c>
      <c r="L20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70" spans="2:12" x14ac:dyDescent="0.65">
      <c r="B2070" s="3">
        <v>35212184001</v>
      </c>
      <c r="C2070" s="3">
        <v>35212184</v>
      </c>
      <c r="D2070" s="3">
        <v>137</v>
      </c>
      <c r="E2070" s="3">
        <v>396</v>
      </c>
      <c r="F2070" s="3" t="str">
        <f>_xlfn.LET(
 _xlpm.DataPoint, _xlfn.XLOOKUP(Table4[[#This Row],[DBUID]],PMD[DBUID],PMD[Indexed_Proximity_To_Groceries],"",0),
 IF(_xlpm.DataPoint = "","",VALUE(_xlpm.DataPoint)))</f>
        <v/>
      </c>
      <c r="G2070" s="4">
        <f>_xlfn.LET(
 _xlpm.DataPoint, _xlfn.XLOOKUP(Table4[[#This Row],[DAUID]],Census[ALT_GEO_CODE],Census[Percent_Of_Income_From_Goverment_Transfers],"",0),
 IF(_xlpm.DataPoint = "","",VALUE(_xlpm.DataPoint)))</f>
        <v>9</v>
      </c>
      <c r="H2070" s="4">
        <f>_xlfn.LET(
 _xlpm.DataPoint, _xlfn.XLOOKUP(Table4[[#This Row],[DAUID]],Census[ALT_GEO_CODE],Census[Percent_Renters],"",0),
 IF(_xlpm.DataPoint = "","",VALUE(_xlpm.DataPoint)))</f>
        <v>37.5</v>
      </c>
      <c r="I2070" s="3" t="str">
        <f>IFERROR(_xlfn.PERCENTRANK.INC(Table4[Proximity to groceries (PMD)],Table4[[#This Row],[Proximity to groceries (PMD)]]),"")</f>
        <v/>
      </c>
      <c r="J2070" s="3">
        <f>IFERROR(_xlfn.PERCENTRANK.INC(Table4[Percentage of income from government transfers (Census)],Table4[[#This Row],[Percentage of income from government transfers (Census)]]),"")</f>
        <v>0.153</v>
      </c>
      <c r="K2070" s="3">
        <f>IFERROR(_xlfn.PERCENTRANK.INC(Table4[Percentage of households that are renting (Census)],Table4[[#This Row],[Percentage of households that are renting (Census)]]),"")</f>
        <v>0.91800000000000004</v>
      </c>
      <c r="L20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71" spans="2:12" x14ac:dyDescent="0.65">
      <c r="B2071" s="3">
        <v>35212184002</v>
      </c>
      <c r="C2071" s="3">
        <v>35212184</v>
      </c>
      <c r="D2071" s="3">
        <v>259</v>
      </c>
      <c r="E2071" s="3">
        <v>396</v>
      </c>
      <c r="F2071" s="3" t="str">
        <f>_xlfn.LET(
 _xlpm.DataPoint, _xlfn.XLOOKUP(Table4[[#This Row],[DBUID]],PMD[DBUID],PMD[Indexed_Proximity_To_Groceries],"",0),
 IF(_xlpm.DataPoint = "","",VALUE(_xlpm.DataPoint)))</f>
        <v/>
      </c>
      <c r="G2071" s="4">
        <f>_xlfn.LET(
 _xlpm.DataPoint, _xlfn.XLOOKUP(Table4[[#This Row],[DAUID]],Census[ALT_GEO_CODE],Census[Percent_Of_Income_From_Goverment_Transfers],"",0),
 IF(_xlpm.DataPoint = "","",VALUE(_xlpm.DataPoint)))</f>
        <v>9</v>
      </c>
      <c r="H2071" s="4">
        <f>_xlfn.LET(
 _xlpm.DataPoint, _xlfn.XLOOKUP(Table4[[#This Row],[DAUID]],Census[ALT_GEO_CODE],Census[Percent_Renters],"",0),
 IF(_xlpm.DataPoint = "","",VALUE(_xlpm.DataPoint)))</f>
        <v>37.5</v>
      </c>
      <c r="I2071" s="3" t="str">
        <f>IFERROR(_xlfn.PERCENTRANK.INC(Table4[Proximity to groceries (PMD)],Table4[[#This Row],[Proximity to groceries (PMD)]]),"")</f>
        <v/>
      </c>
      <c r="J2071" s="3">
        <f>IFERROR(_xlfn.PERCENTRANK.INC(Table4[Percentage of income from government transfers (Census)],Table4[[#This Row],[Percentage of income from government transfers (Census)]]),"")</f>
        <v>0.153</v>
      </c>
      <c r="K2071" s="3">
        <f>IFERROR(_xlfn.PERCENTRANK.INC(Table4[Percentage of households that are renting (Census)],Table4[[#This Row],[Percentage of households that are renting (Census)]]),"")</f>
        <v>0.91800000000000004</v>
      </c>
      <c r="L20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72" spans="2:12" x14ac:dyDescent="0.65">
      <c r="B2072" s="3">
        <v>35212185001</v>
      </c>
      <c r="C2072" s="3">
        <v>35212185</v>
      </c>
      <c r="D2072" s="3">
        <v>45</v>
      </c>
      <c r="E2072" s="3">
        <v>5220</v>
      </c>
      <c r="F2072" s="3">
        <f>_xlfn.LET(
 _xlpm.DataPoint, _xlfn.XLOOKUP(Table4[[#This Row],[DBUID]],PMD[DBUID],PMD[Indexed_Proximity_To_Groceries],"",0),
 IF(_xlpm.DataPoint = "","",VALUE(_xlpm.DataPoint)))</f>
        <v>3.4030839175105002E-3</v>
      </c>
      <c r="G2072" s="4">
        <f>_xlfn.LET(
 _xlpm.DataPoint, _xlfn.XLOOKUP(Table4[[#This Row],[DAUID]],Census[ALT_GEO_CODE],Census[Percent_Of_Income_From_Goverment_Transfers],"",0),
 IF(_xlpm.DataPoint = "","",VALUE(_xlpm.DataPoint)))</f>
        <v>8.1</v>
      </c>
      <c r="H2072" s="4">
        <f>_xlfn.LET(
 _xlpm.DataPoint, _xlfn.XLOOKUP(Table4[[#This Row],[DAUID]],Census[ALT_GEO_CODE],Census[Percent_Renters],"",0),
 IF(_xlpm.DataPoint = "","",VALUE(_xlpm.DataPoint)))</f>
        <v>15.6</v>
      </c>
      <c r="I2072" s="3">
        <f>IFERROR(_xlfn.PERCENTRANK.INC(Table4[Proximity to groceries (PMD)],Table4[[#This Row],[Proximity to groceries (PMD)]]),"")</f>
        <v>5.7000000000000002E-2</v>
      </c>
      <c r="J2072" s="3">
        <f>IFERROR(_xlfn.PERCENTRANK.INC(Table4[Percentage of income from government transfers (Census)],Table4[[#This Row],[Percentage of income from government transfers (Census)]]),"")</f>
        <v>9.1999999999999998E-2</v>
      </c>
      <c r="K2072" s="3">
        <f>IFERROR(_xlfn.PERCENTRANK.INC(Table4[Percentage of households that are renting (Census)],Table4[[#This Row],[Percentage of households that are renting (Census)]]),"")</f>
        <v>0.58199999999999996</v>
      </c>
      <c r="L20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73" spans="2:12" x14ac:dyDescent="0.65">
      <c r="B2073" s="3">
        <v>35212185002</v>
      </c>
      <c r="C2073" s="3">
        <v>35212185</v>
      </c>
      <c r="D2073" s="3">
        <v>32</v>
      </c>
      <c r="E2073" s="3">
        <v>5220</v>
      </c>
      <c r="F2073" s="3" t="str">
        <f>_xlfn.LET(
 _xlpm.DataPoint, _xlfn.XLOOKUP(Table4[[#This Row],[DBUID]],PMD[DBUID],PMD[Indexed_Proximity_To_Groceries],"",0),
 IF(_xlpm.DataPoint = "","",VALUE(_xlpm.DataPoint)))</f>
        <v/>
      </c>
      <c r="G2073" s="4">
        <f>_xlfn.LET(
 _xlpm.DataPoint, _xlfn.XLOOKUP(Table4[[#This Row],[DAUID]],Census[ALT_GEO_CODE],Census[Percent_Of_Income_From_Goverment_Transfers],"",0),
 IF(_xlpm.DataPoint = "","",VALUE(_xlpm.DataPoint)))</f>
        <v>8.1</v>
      </c>
      <c r="H2073" s="4">
        <f>_xlfn.LET(
 _xlpm.DataPoint, _xlfn.XLOOKUP(Table4[[#This Row],[DAUID]],Census[ALT_GEO_CODE],Census[Percent_Renters],"",0),
 IF(_xlpm.DataPoint = "","",VALUE(_xlpm.DataPoint)))</f>
        <v>15.6</v>
      </c>
      <c r="I2073" s="3" t="str">
        <f>IFERROR(_xlfn.PERCENTRANK.INC(Table4[Proximity to groceries (PMD)],Table4[[#This Row],[Proximity to groceries (PMD)]]),"")</f>
        <v/>
      </c>
      <c r="J2073" s="3">
        <f>IFERROR(_xlfn.PERCENTRANK.INC(Table4[Percentage of income from government transfers (Census)],Table4[[#This Row],[Percentage of income from government transfers (Census)]]),"")</f>
        <v>9.1999999999999998E-2</v>
      </c>
      <c r="K2073" s="3">
        <f>IFERROR(_xlfn.PERCENTRANK.INC(Table4[Percentage of households that are renting (Census)],Table4[[#This Row],[Percentage of households that are renting (Census)]]),"")</f>
        <v>0.58199999999999996</v>
      </c>
      <c r="L20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74" spans="2:12" x14ac:dyDescent="0.65">
      <c r="B2074" s="3">
        <v>35212185003</v>
      </c>
      <c r="C2074" s="3">
        <v>35212185</v>
      </c>
      <c r="D2074" s="3">
        <v>5</v>
      </c>
      <c r="E2074" s="3">
        <v>5220</v>
      </c>
      <c r="F2074" s="3" t="str">
        <f>_xlfn.LET(
 _xlpm.DataPoint, _xlfn.XLOOKUP(Table4[[#This Row],[DBUID]],PMD[DBUID],PMD[Indexed_Proximity_To_Groceries],"",0),
 IF(_xlpm.DataPoint = "","",VALUE(_xlpm.DataPoint)))</f>
        <v/>
      </c>
      <c r="G2074" s="4">
        <f>_xlfn.LET(
 _xlpm.DataPoint, _xlfn.XLOOKUP(Table4[[#This Row],[DAUID]],Census[ALT_GEO_CODE],Census[Percent_Of_Income_From_Goverment_Transfers],"",0),
 IF(_xlpm.DataPoint = "","",VALUE(_xlpm.DataPoint)))</f>
        <v>8.1</v>
      </c>
      <c r="H2074" s="4">
        <f>_xlfn.LET(
 _xlpm.DataPoint, _xlfn.XLOOKUP(Table4[[#This Row],[DAUID]],Census[ALT_GEO_CODE],Census[Percent_Renters],"",0),
 IF(_xlpm.DataPoint = "","",VALUE(_xlpm.DataPoint)))</f>
        <v>15.6</v>
      </c>
      <c r="I2074" s="3" t="str">
        <f>IFERROR(_xlfn.PERCENTRANK.INC(Table4[Proximity to groceries (PMD)],Table4[[#This Row],[Proximity to groceries (PMD)]]),"")</f>
        <v/>
      </c>
      <c r="J2074" s="3">
        <f>IFERROR(_xlfn.PERCENTRANK.INC(Table4[Percentage of income from government transfers (Census)],Table4[[#This Row],[Percentage of income from government transfers (Census)]]),"")</f>
        <v>9.1999999999999998E-2</v>
      </c>
      <c r="K2074" s="3">
        <f>IFERROR(_xlfn.PERCENTRANK.INC(Table4[Percentage of households that are renting (Census)],Table4[[#This Row],[Percentage of households that are renting (Census)]]),"")</f>
        <v>0.58199999999999996</v>
      </c>
      <c r="L20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75" spans="2:12" x14ac:dyDescent="0.65">
      <c r="B2075" s="3">
        <v>35212185004</v>
      </c>
      <c r="C2075" s="3">
        <v>35212185</v>
      </c>
      <c r="D2075" s="3">
        <v>10</v>
      </c>
      <c r="E2075" s="3">
        <v>5220</v>
      </c>
      <c r="F2075" s="3">
        <f>_xlfn.LET(
 _xlpm.DataPoint, _xlfn.XLOOKUP(Table4[[#This Row],[DBUID]],PMD[DBUID],PMD[Indexed_Proximity_To_Groceries],"",0),
 IF(_xlpm.DataPoint = "","",VALUE(_xlpm.DataPoint)))</f>
        <v>3.2322786867551002E-3</v>
      </c>
      <c r="G2075" s="4">
        <f>_xlfn.LET(
 _xlpm.DataPoint, _xlfn.XLOOKUP(Table4[[#This Row],[DAUID]],Census[ALT_GEO_CODE],Census[Percent_Of_Income_From_Goverment_Transfers],"",0),
 IF(_xlpm.DataPoint = "","",VALUE(_xlpm.DataPoint)))</f>
        <v>8.1</v>
      </c>
      <c r="H2075" s="4">
        <f>_xlfn.LET(
 _xlpm.DataPoint, _xlfn.XLOOKUP(Table4[[#This Row],[DAUID]],Census[ALT_GEO_CODE],Census[Percent_Renters],"",0),
 IF(_xlpm.DataPoint = "","",VALUE(_xlpm.DataPoint)))</f>
        <v>15.6</v>
      </c>
      <c r="I2075" s="3">
        <f>IFERROR(_xlfn.PERCENTRANK.INC(Table4[Proximity to groceries (PMD)],Table4[[#This Row],[Proximity to groceries (PMD)]]),"")</f>
        <v>5.1999999999999998E-2</v>
      </c>
      <c r="J2075" s="3">
        <f>IFERROR(_xlfn.PERCENTRANK.INC(Table4[Percentage of income from government transfers (Census)],Table4[[#This Row],[Percentage of income from government transfers (Census)]]),"")</f>
        <v>9.1999999999999998E-2</v>
      </c>
      <c r="K2075" s="3">
        <f>IFERROR(_xlfn.PERCENTRANK.INC(Table4[Percentage of households that are renting (Census)],Table4[[#This Row],[Percentage of households that are renting (Census)]]),"")</f>
        <v>0.58199999999999996</v>
      </c>
      <c r="L20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76" spans="2:12" x14ac:dyDescent="0.65">
      <c r="B2076" s="3">
        <v>35212185005</v>
      </c>
      <c r="C2076" s="3">
        <v>35212185</v>
      </c>
      <c r="D2076" s="3">
        <v>142</v>
      </c>
      <c r="E2076" s="3">
        <v>5220</v>
      </c>
      <c r="F2076" s="3">
        <f>_xlfn.LET(
 _xlpm.DataPoint, _xlfn.XLOOKUP(Table4[[#This Row],[DBUID]],PMD[DBUID],PMD[Indexed_Proximity_To_Groceries],"",0),
 IF(_xlpm.DataPoint = "","",VALUE(_xlpm.DataPoint)))</f>
        <v>3.43862280279447E-2</v>
      </c>
      <c r="G2076" s="4">
        <f>_xlfn.LET(
 _xlpm.DataPoint, _xlfn.XLOOKUP(Table4[[#This Row],[DAUID]],Census[ALT_GEO_CODE],Census[Percent_Of_Income_From_Goverment_Transfers],"",0),
 IF(_xlpm.DataPoint = "","",VALUE(_xlpm.DataPoint)))</f>
        <v>8.1</v>
      </c>
      <c r="H2076" s="4">
        <f>_xlfn.LET(
 _xlpm.DataPoint, _xlfn.XLOOKUP(Table4[[#This Row],[DAUID]],Census[ALT_GEO_CODE],Census[Percent_Renters],"",0),
 IF(_xlpm.DataPoint = "","",VALUE(_xlpm.DataPoint)))</f>
        <v>15.6</v>
      </c>
      <c r="I2076" s="3">
        <f>IFERROR(_xlfn.PERCENTRANK.INC(Table4[Proximity to groceries (PMD)],Table4[[#This Row],[Proximity to groceries (PMD)]]),"")</f>
        <v>0.65500000000000003</v>
      </c>
      <c r="J2076" s="3">
        <f>IFERROR(_xlfn.PERCENTRANK.INC(Table4[Percentage of income from government transfers (Census)],Table4[[#This Row],[Percentage of income from government transfers (Census)]]),"")</f>
        <v>9.1999999999999998E-2</v>
      </c>
      <c r="K2076" s="3">
        <f>IFERROR(_xlfn.PERCENTRANK.INC(Table4[Percentage of households that are renting (Census)],Table4[[#This Row],[Percentage of households that are renting (Census)]]),"")</f>
        <v>0.58199999999999996</v>
      </c>
      <c r="L20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77" spans="2:12" x14ac:dyDescent="0.65">
      <c r="B2077" s="3">
        <v>35212185006</v>
      </c>
      <c r="C2077" s="3">
        <v>35212185</v>
      </c>
      <c r="D2077" s="3">
        <v>111</v>
      </c>
      <c r="E2077" s="3">
        <v>5220</v>
      </c>
      <c r="F2077" s="3">
        <f>_xlfn.LET(
 _xlpm.DataPoint, _xlfn.XLOOKUP(Table4[[#This Row],[DBUID]],PMD[DBUID],PMD[Indexed_Proximity_To_Groceries],"",0),
 IF(_xlpm.DataPoint = "","",VALUE(_xlpm.DataPoint)))</f>
        <v>3.3729288929318098E-2</v>
      </c>
      <c r="G2077" s="4">
        <f>_xlfn.LET(
 _xlpm.DataPoint, _xlfn.XLOOKUP(Table4[[#This Row],[DAUID]],Census[ALT_GEO_CODE],Census[Percent_Of_Income_From_Goverment_Transfers],"",0),
 IF(_xlpm.DataPoint = "","",VALUE(_xlpm.DataPoint)))</f>
        <v>8.1</v>
      </c>
      <c r="H2077" s="4">
        <f>_xlfn.LET(
 _xlpm.DataPoint, _xlfn.XLOOKUP(Table4[[#This Row],[DAUID]],Census[ALT_GEO_CODE],Census[Percent_Renters],"",0),
 IF(_xlpm.DataPoint = "","",VALUE(_xlpm.DataPoint)))</f>
        <v>15.6</v>
      </c>
      <c r="I2077" s="3">
        <f>IFERROR(_xlfn.PERCENTRANK.INC(Table4[Proximity to groceries (PMD)],Table4[[#This Row],[Proximity to groceries (PMD)]]),"")</f>
        <v>0.64700000000000002</v>
      </c>
      <c r="J2077" s="3">
        <f>IFERROR(_xlfn.PERCENTRANK.INC(Table4[Percentage of income from government transfers (Census)],Table4[[#This Row],[Percentage of income from government transfers (Census)]]),"")</f>
        <v>9.1999999999999998E-2</v>
      </c>
      <c r="K2077" s="3">
        <f>IFERROR(_xlfn.PERCENTRANK.INC(Table4[Percentage of households that are renting (Census)],Table4[[#This Row],[Percentage of households that are renting (Census)]]),"")</f>
        <v>0.58199999999999996</v>
      </c>
      <c r="L20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78" spans="2:12" x14ac:dyDescent="0.65">
      <c r="B2078" s="3">
        <v>35212185007</v>
      </c>
      <c r="C2078" s="3">
        <v>35212185</v>
      </c>
      <c r="D2078" s="3">
        <v>118</v>
      </c>
      <c r="E2078" s="3">
        <v>5220</v>
      </c>
      <c r="F2078" s="3">
        <f>_xlfn.LET(
 _xlpm.DataPoint, _xlfn.XLOOKUP(Table4[[#This Row],[DBUID]],PMD[DBUID],PMD[Indexed_Proximity_To_Groceries],"",0),
 IF(_xlpm.DataPoint = "","",VALUE(_xlpm.DataPoint)))</f>
        <v>3.4641461829966899E-2</v>
      </c>
      <c r="G2078" s="4">
        <f>_xlfn.LET(
 _xlpm.DataPoint, _xlfn.XLOOKUP(Table4[[#This Row],[DAUID]],Census[ALT_GEO_CODE],Census[Percent_Of_Income_From_Goverment_Transfers],"",0),
 IF(_xlpm.DataPoint = "","",VALUE(_xlpm.DataPoint)))</f>
        <v>8.1</v>
      </c>
      <c r="H2078" s="4">
        <f>_xlfn.LET(
 _xlpm.DataPoint, _xlfn.XLOOKUP(Table4[[#This Row],[DAUID]],Census[ALT_GEO_CODE],Census[Percent_Renters],"",0),
 IF(_xlpm.DataPoint = "","",VALUE(_xlpm.DataPoint)))</f>
        <v>15.6</v>
      </c>
      <c r="I2078" s="3">
        <f>IFERROR(_xlfn.PERCENTRANK.INC(Table4[Proximity to groceries (PMD)],Table4[[#This Row],[Proximity to groceries (PMD)]]),"")</f>
        <v>0.66</v>
      </c>
      <c r="J2078" s="3">
        <f>IFERROR(_xlfn.PERCENTRANK.INC(Table4[Percentage of income from government transfers (Census)],Table4[[#This Row],[Percentage of income from government transfers (Census)]]),"")</f>
        <v>9.1999999999999998E-2</v>
      </c>
      <c r="K2078" s="3">
        <f>IFERROR(_xlfn.PERCENTRANK.INC(Table4[Percentage of households that are renting (Census)],Table4[[#This Row],[Percentage of households that are renting (Census)]]),"")</f>
        <v>0.58199999999999996</v>
      </c>
      <c r="L20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79" spans="2:12" x14ac:dyDescent="0.65">
      <c r="B2079" s="3">
        <v>35212185008</v>
      </c>
      <c r="C2079" s="3">
        <v>35212185</v>
      </c>
      <c r="D2079" s="3">
        <v>184</v>
      </c>
      <c r="E2079" s="3">
        <v>5220</v>
      </c>
      <c r="F2079" s="3">
        <f>_xlfn.LET(
 _xlpm.DataPoint, _xlfn.XLOOKUP(Table4[[#This Row],[DBUID]],PMD[DBUID],PMD[Indexed_Proximity_To_Groceries],"",0),
 IF(_xlpm.DataPoint = "","",VALUE(_xlpm.DataPoint)))</f>
        <v>5.5514070256061698E-2</v>
      </c>
      <c r="G2079" s="4">
        <f>_xlfn.LET(
 _xlpm.DataPoint, _xlfn.XLOOKUP(Table4[[#This Row],[DAUID]],Census[ALT_GEO_CODE],Census[Percent_Of_Income_From_Goverment_Transfers],"",0),
 IF(_xlpm.DataPoint = "","",VALUE(_xlpm.DataPoint)))</f>
        <v>8.1</v>
      </c>
      <c r="H2079" s="4">
        <f>_xlfn.LET(
 _xlpm.DataPoint, _xlfn.XLOOKUP(Table4[[#This Row],[DAUID]],Census[ALT_GEO_CODE],Census[Percent_Renters],"",0),
 IF(_xlpm.DataPoint = "","",VALUE(_xlpm.DataPoint)))</f>
        <v>15.6</v>
      </c>
      <c r="I2079" s="3">
        <f>IFERROR(_xlfn.PERCENTRANK.INC(Table4[Proximity to groceries (PMD)],Table4[[#This Row],[Proximity to groceries (PMD)]]),"")</f>
        <v>0.83799999999999997</v>
      </c>
      <c r="J2079" s="3">
        <f>IFERROR(_xlfn.PERCENTRANK.INC(Table4[Percentage of income from government transfers (Census)],Table4[[#This Row],[Percentage of income from government transfers (Census)]]),"")</f>
        <v>9.1999999999999998E-2</v>
      </c>
      <c r="K2079" s="3">
        <f>IFERROR(_xlfn.PERCENTRANK.INC(Table4[Percentage of households that are renting (Census)],Table4[[#This Row],[Percentage of households that are renting (Census)]]),"")</f>
        <v>0.58199999999999996</v>
      </c>
      <c r="L20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80" spans="2:12" x14ac:dyDescent="0.65">
      <c r="B2080" s="3">
        <v>35212185009</v>
      </c>
      <c r="C2080" s="3">
        <v>35212185</v>
      </c>
      <c r="D2080" s="3">
        <v>763</v>
      </c>
      <c r="E2080" s="3">
        <v>5220</v>
      </c>
      <c r="F2080" s="3">
        <f>_xlfn.LET(
 _xlpm.DataPoint, _xlfn.XLOOKUP(Table4[[#This Row],[DBUID]],PMD[DBUID],PMD[Indexed_Proximity_To_Groceries],"",0),
 IF(_xlpm.DataPoint = "","",VALUE(_xlpm.DataPoint)))</f>
        <v>5.2503024985490698E-2</v>
      </c>
      <c r="G2080" s="4">
        <f>_xlfn.LET(
 _xlpm.DataPoint, _xlfn.XLOOKUP(Table4[[#This Row],[DAUID]],Census[ALT_GEO_CODE],Census[Percent_Of_Income_From_Goverment_Transfers],"",0),
 IF(_xlpm.DataPoint = "","",VALUE(_xlpm.DataPoint)))</f>
        <v>8.1</v>
      </c>
      <c r="H2080" s="4">
        <f>_xlfn.LET(
 _xlpm.DataPoint, _xlfn.XLOOKUP(Table4[[#This Row],[DAUID]],Census[ALT_GEO_CODE],Census[Percent_Renters],"",0),
 IF(_xlpm.DataPoint = "","",VALUE(_xlpm.DataPoint)))</f>
        <v>15.6</v>
      </c>
      <c r="I2080" s="3">
        <f>IFERROR(_xlfn.PERCENTRANK.INC(Table4[Proximity to groceries (PMD)],Table4[[#This Row],[Proximity to groceries (PMD)]]),"")</f>
        <v>0.81699999999999995</v>
      </c>
      <c r="J2080" s="3">
        <f>IFERROR(_xlfn.PERCENTRANK.INC(Table4[Percentage of income from government transfers (Census)],Table4[[#This Row],[Percentage of income from government transfers (Census)]]),"")</f>
        <v>9.1999999999999998E-2</v>
      </c>
      <c r="K2080" s="3">
        <f>IFERROR(_xlfn.PERCENTRANK.INC(Table4[Percentage of households that are renting (Census)],Table4[[#This Row],[Percentage of households that are renting (Census)]]),"")</f>
        <v>0.58199999999999996</v>
      </c>
      <c r="L208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0.21398695585324826</v>
      </c>
    </row>
    <row r="2081" spans="2:12" x14ac:dyDescent="0.65">
      <c r="B2081" s="3">
        <v>35212185010</v>
      </c>
      <c r="C2081" s="3">
        <v>35212185</v>
      </c>
      <c r="D2081" s="3">
        <v>196</v>
      </c>
      <c r="E2081" s="3">
        <v>5220</v>
      </c>
      <c r="F2081" s="3">
        <f>_xlfn.LET(
 _xlpm.DataPoint, _xlfn.XLOOKUP(Table4[[#This Row],[DBUID]],PMD[DBUID],PMD[Indexed_Proximity_To_Groceries],"",0),
 IF(_xlpm.DataPoint = "","",VALUE(_xlpm.DataPoint)))</f>
        <v>3.3956012278489697E-2</v>
      </c>
      <c r="G2081" s="4">
        <f>_xlfn.LET(
 _xlpm.DataPoint, _xlfn.XLOOKUP(Table4[[#This Row],[DAUID]],Census[ALT_GEO_CODE],Census[Percent_Of_Income_From_Goverment_Transfers],"",0),
 IF(_xlpm.DataPoint = "","",VALUE(_xlpm.DataPoint)))</f>
        <v>8.1</v>
      </c>
      <c r="H2081" s="4">
        <f>_xlfn.LET(
 _xlpm.DataPoint, _xlfn.XLOOKUP(Table4[[#This Row],[DAUID]],Census[ALT_GEO_CODE],Census[Percent_Renters],"",0),
 IF(_xlpm.DataPoint = "","",VALUE(_xlpm.DataPoint)))</f>
        <v>15.6</v>
      </c>
      <c r="I2081" s="3">
        <f>IFERROR(_xlfn.PERCENTRANK.INC(Table4[Proximity to groceries (PMD)],Table4[[#This Row],[Proximity to groceries (PMD)]]),"")</f>
        <v>0.64900000000000002</v>
      </c>
      <c r="J2081" s="3">
        <f>IFERROR(_xlfn.PERCENTRANK.INC(Table4[Percentage of income from government transfers (Census)],Table4[[#This Row],[Percentage of income from government transfers (Census)]]),"")</f>
        <v>9.1999999999999998E-2</v>
      </c>
      <c r="K2081" s="3">
        <f>IFERROR(_xlfn.PERCENTRANK.INC(Table4[Percentage of households that are renting (Census)],Table4[[#This Row],[Percentage of households that are renting (Census)]]),"")</f>
        <v>0.58199999999999996</v>
      </c>
      <c r="L20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82" spans="2:12" x14ac:dyDescent="0.65">
      <c r="B2082" s="3">
        <v>35212185011</v>
      </c>
      <c r="C2082" s="3">
        <v>35212185</v>
      </c>
      <c r="D2082" s="3">
        <v>214</v>
      </c>
      <c r="E2082" s="3">
        <v>5220</v>
      </c>
      <c r="F2082" s="3">
        <f>_xlfn.LET(
 _xlpm.DataPoint, _xlfn.XLOOKUP(Table4[[#This Row],[DBUID]],PMD[DBUID],PMD[Indexed_Proximity_To_Groceries],"",0),
 IF(_xlpm.DataPoint = "","",VALUE(_xlpm.DataPoint)))</f>
        <v>7.8912138281066593E-2</v>
      </c>
      <c r="G2082" s="4">
        <f>_xlfn.LET(
 _xlpm.DataPoint, _xlfn.XLOOKUP(Table4[[#This Row],[DAUID]],Census[ALT_GEO_CODE],Census[Percent_Of_Income_From_Goverment_Transfers],"",0),
 IF(_xlpm.DataPoint = "","",VALUE(_xlpm.DataPoint)))</f>
        <v>8.1</v>
      </c>
      <c r="H2082" s="4">
        <f>_xlfn.LET(
 _xlpm.DataPoint, _xlfn.XLOOKUP(Table4[[#This Row],[DAUID]],Census[ALT_GEO_CODE],Census[Percent_Renters],"",0),
 IF(_xlpm.DataPoint = "","",VALUE(_xlpm.DataPoint)))</f>
        <v>15.6</v>
      </c>
      <c r="I2082" s="3">
        <f>IFERROR(_xlfn.PERCENTRANK.INC(Table4[Proximity to groceries (PMD)],Table4[[#This Row],[Proximity to groceries (PMD)]]),"")</f>
        <v>0.93</v>
      </c>
      <c r="J2082" s="3">
        <f>IFERROR(_xlfn.PERCENTRANK.INC(Table4[Percentage of income from government transfers (Census)],Table4[[#This Row],[Percentage of income from government transfers (Census)]]),"")</f>
        <v>9.1999999999999998E-2</v>
      </c>
      <c r="K2082" s="3">
        <f>IFERROR(_xlfn.PERCENTRANK.INC(Table4[Percentage of households that are renting (Census)],Table4[[#This Row],[Percentage of households that are renting (Census)]]),"")</f>
        <v>0.58199999999999996</v>
      </c>
      <c r="L20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83" spans="2:12" x14ac:dyDescent="0.65">
      <c r="B2083" s="3">
        <v>35212185012</v>
      </c>
      <c r="C2083" s="3">
        <v>35212185</v>
      </c>
      <c r="D2083" s="3">
        <v>0</v>
      </c>
      <c r="E2083" s="3">
        <v>5220</v>
      </c>
      <c r="F2083" s="3">
        <f>_xlfn.LET(
 _xlpm.DataPoint, _xlfn.XLOOKUP(Table4[[#This Row],[DBUID]],PMD[DBUID],PMD[Indexed_Proximity_To_Groceries],"",0),
 IF(_xlpm.DataPoint = "","",VALUE(_xlpm.DataPoint)))</f>
        <v>1.72473832991956E-2</v>
      </c>
      <c r="G2083" s="4">
        <f>_xlfn.LET(
 _xlpm.DataPoint, _xlfn.XLOOKUP(Table4[[#This Row],[DAUID]],Census[ALT_GEO_CODE],Census[Percent_Of_Income_From_Goverment_Transfers],"",0),
 IF(_xlpm.DataPoint = "","",VALUE(_xlpm.DataPoint)))</f>
        <v>8.1</v>
      </c>
      <c r="H2083" s="4">
        <f>_xlfn.LET(
 _xlpm.DataPoint, _xlfn.XLOOKUP(Table4[[#This Row],[DAUID]],Census[ALT_GEO_CODE],Census[Percent_Renters],"",0),
 IF(_xlpm.DataPoint = "","",VALUE(_xlpm.DataPoint)))</f>
        <v>15.6</v>
      </c>
      <c r="I2083" s="3">
        <f>IFERROR(_xlfn.PERCENTRANK.INC(Table4[Proximity to groceries (PMD)],Table4[[#This Row],[Proximity to groceries (PMD)]]),"")</f>
        <v>0.39500000000000002</v>
      </c>
      <c r="J2083" s="3">
        <f>IFERROR(_xlfn.PERCENTRANK.INC(Table4[Percentage of income from government transfers (Census)],Table4[[#This Row],[Percentage of income from government transfers (Census)]]),"")</f>
        <v>9.1999999999999998E-2</v>
      </c>
      <c r="K2083" s="3">
        <f>IFERROR(_xlfn.PERCENTRANK.INC(Table4[Percentage of households that are renting (Census)],Table4[[#This Row],[Percentage of households that are renting (Census)]]),"")</f>
        <v>0.58199999999999996</v>
      </c>
      <c r="L20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84" spans="2:12" x14ac:dyDescent="0.65">
      <c r="B2084" s="3">
        <v>35212185013</v>
      </c>
      <c r="C2084" s="3">
        <v>35212185</v>
      </c>
      <c r="D2084" s="3">
        <v>107</v>
      </c>
      <c r="E2084" s="3">
        <v>5220</v>
      </c>
      <c r="F2084" s="3" t="str">
        <f>_xlfn.LET(
 _xlpm.DataPoint, _xlfn.XLOOKUP(Table4[[#This Row],[DBUID]],PMD[DBUID],PMD[Indexed_Proximity_To_Groceries],"",0),
 IF(_xlpm.DataPoint = "","",VALUE(_xlpm.DataPoint)))</f>
        <v/>
      </c>
      <c r="G2084" s="4">
        <f>_xlfn.LET(
 _xlpm.DataPoint, _xlfn.XLOOKUP(Table4[[#This Row],[DAUID]],Census[ALT_GEO_CODE],Census[Percent_Of_Income_From_Goverment_Transfers],"",0),
 IF(_xlpm.DataPoint = "","",VALUE(_xlpm.DataPoint)))</f>
        <v>8.1</v>
      </c>
      <c r="H2084" s="4">
        <f>_xlfn.LET(
 _xlpm.DataPoint, _xlfn.XLOOKUP(Table4[[#This Row],[DAUID]],Census[ALT_GEO_CODE],Census[Percent_Renters],"",0),
 IF(_xlpm.DataPoint = "","",VALUE(_xlpm.DataPoint)))</f>
        <v>15.6</v>
      </c>
      <c r="I2084" s="3" t="str">
        <f>IFERROR(_xlfn.PERCENTRANK.INC(Table4[Proximity to groceries (PMD)],Table4[[#This Row],[Proximity to groceries (PMD)]]),"")</f>
        <v/>
      </c>
      <c r="J2084" s="3">
        <f>IFERROR(_xlfn.PERCENTRANK.INC(Table4[Percentage of income from government transfers (Census)],Table4[[#This Row],[Percentage of income from government transfers (Census)]]),"")</f>
        <v>9.1999999999999998E-2</v>
      </c>
      <c r="K2084" s="3">
        <f>IFERROR(_xlfn.PERCENTRANK.INC(Table4[Percentage of households that are renting (Census)],Table4[[#This Row],[Percentage of households that are renting (Census)]]),"")</f>
        <v>0.58199999999999996</v>
      </c>
      <c r="L20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85" spans="2:12" x14ac:dyDescent="0.65">
      <c r="B2085" s="3">
        <v>35212185014</v>
      </c>
      <c r="C2085" s="3">
        <v>35212185</v>
      </c>
      <c r="D2085" s="3">
        <v>97</v>
      </c>
      <c r="E2085" s="3">
        <v>5220</v>
      </c>
      <c r="F2085" s="3" t="str">
        <f>_xlfn.LET(
 _xlpm.DataPoint, _xlfn.XLOOKUP(Table4[[#This Row],[DBUID]],PMD[DBUID],PMD[Indexed_Proximity_To_Groceries],"",0),
 IF(_xlpm.DataPoint = "","",VALUE(_xlpm.DataPoint)))</f>
        <v/>
      </c>
      <c r="G2085" s="4">
        <f>_xlfn.LET(
 _xlpm.DataPoint, _xlfn.XLOOKUP(Table4[[#This Row],[DAUID]],Census[ALT_GEO_CODE],Census[Percent_Of_Income_From_Goverment_Transfers],"",0),
 IF(_xlpm.DataPoint = "","",VALUE(_xlpm.DataPoint)))</f>
        <v>8.1</v>
      </c>
      <c r="H2085" s="4">
        <f>_xlfn.LET(
 _xlpm.DataPoint, _xlfn.XLOOKUP(Table4[[#This Row],[DAUID]],Census[ALT_GEO_CODE],Census[Percent_Renters],"",0),
 IF(_xlpm.DataPoint = "","",VALUE(_xlpm.DataPoint)))</f>
        <v>15.6</v>
      </c>
      <c r="I2085" s="3" t="str">
        <f>IFERROR(_xlfn.PERCENTRANK.INC(Table4[Proximity to groceries (PMD)],Table4[[#This Row],[Proximity to groceries (PMD)]]),"")</f>
        <v/>
      </c>
      <c r="J2085" s="3">
        <f>IFERROR(_xlfn.PERCENTRANK.INC(Table4[Percentage of income from government transfers (Census)],Table4[[#This Row],[Percentage of income from government transfers (Census)]]),"")</f>
        <v>9.1999999999999998E-2</v>
      </c>
      <c r="K2085" s="3">
        <f>IFERROR(_xlfn.PERCENTRANK.INC(Table4[Percentage of households that are renting (Census)],Table4[[#This Row],[Percentage of households that are renting (Census)]]),"")</f>
        <v>0.58199999999999996</v>
      </c>
      <c r="L20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86" spans="2:12" x14ac:dyDescent="0.65">
      <c r="B2086" s="3">
        <v>35212185015</v>
      </c>
      <c r="C2086" s="3">
        <v>35212185</v>
      </c>
      <c r="D2086" s="3">
        <v>128</v>
      </c>
      <c r="E2086" s="3">
        <v>5220</v>
      </c>
      <c r="F2086" s="3" t="str">
        <f>_xlfn.LET(
 _xlpm.DataPoint, _xlfn.XLOOKUP(Table4[[#This Row],[DBUID]],PMD[DBUID],PMD[Indexed_Proximity_To_Groceries],"",0),
 IF(_xlpm.DataPoint = "","",VALUE(_xlpm.DataPoint)))</f>
        <v/>
      </c>
      <c r="G2086" s="4">
        <f>_xlfn.LET(
 _xlpm.DataPoint, _xlfn.XLOOKUP(Table4[[#This Row],[DAUID]],Census[ALT_GEO_CODE],Census[Percent_Of_Income_From_Goverment_Transfers],"",0),
 IF(_xlpm.DataPoint = "","",VALUE(_xlpm.DataPoint)))</f>
        <v>8.1</v>
      </c>
      <c r="H2086" s="4">
        <f>_xlfn.LET(
 _xlpm.DataPoint, _xlfn.XLOOKUP(Table4[[#This Row],[DAUID]],Census[ALT_GEO_CODE],Census[Percent_Renters],"",0),
 IF(_xlpm.DataPoint = "","",VALUE(_xlpm.DataPoint)))</f>
        <v>15.6</v>
      </c>
      <c r="I2086" s="3" t="str">
        <f>IFERROR(_xlfn.PERCENTRANK.INC(Table4[Proximity to groceries (PMD)],Table4[[#This Row],[Proximity to groceries (PMD)]]),"")</f>
        <v/>
      </c>
      <c r="J2086" s="3">
        <f>IFERROR(_xlfn.PERCENTRANK.INC(Table4[Percentage of income from government transfers (Census)],Table4[[#This Row],[Percentage of income from government transfers (Census)]]),"")</f>
        <v>9.1999999999999998E-2</v>
      </c>
      <c r="K2086" s="3">
        <f>IFERROR(_xlfn.PERCENTRANK.INC(Table4[Percentage of households that are renting (Census)],Table4[[#This Row],[Percentage of households that are renting (Census)]]),"")</f>
        <v>0.58199999999999996</v>
      </c>
      <c r="L20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87" spans="2:12" x14ac:dyDescent="0.65">
      <c r="B2087" s="3">
        <v>35212185016</v>
      </c>
      <c r="C2087" s="3">
        <v>35212185</v>
      </c>
      <c r="D2087" s="3">
        <v>162</v>
      </c>
      <c r="E2087" s="3">
        <v>5220</v>
      </c>
      <c r="F2087" s="3" t="str">
        <f>_xlfn.LET(
 _xlpm.DataPoint, _xlfn.XLOOKUP(Table4[[#This Row],[DBUID]],PMD[DBUID],PMD[Indexed_Proximity_To_Groceries],"",0),
 IF(_xlpm.DataPoint = "","",VALUE(_xlpm.DataPoint)))</f>
        <v/>
      </c>
      <c r="G2087" s="4">
        <f>_xlfn.LET(
 _xlpm.DataPoint, _xlfn.XLOOKUP(Table4[[#This Row],[DAUID]],Census[ALT_GEO_CODE],Census[Percent_Of_Income_From_Goverment_Transfers],"",0),
 IF(_xlpm.DataPoint = "","",VALUE(_xlpm.DataPoint)))</f>
        <v>8.1</v>
      </c>
      <c r="H2087" s="4">
        <f>_xlfn.LET(
 _xlpm.DataPoint, _xlfn.XLOOKUP(Table4[[#This Row],[DAUID]],Census[ALT_GEO_CODE],Census[Percent_Renters],"",0),
 IF(_xlpm.DataPoint = "","",VALUE(_xlpm.DataPoint)))</f>
        <v>15.6</v>
      </c>
      <c r="I2087" s="3" t="str">
        <f>IFERROR(_xlfn.PERCENTRANK.INC(Table4[Proximity to groceries (PMD)],Table4[[#This Row],[Proximity to groceries (PMD)]]),"")</f>
        <v/>
      </c>
      <c r="J2087" s="3">
        <f>IFERROR(_xlfn.PERCENTRANK.INC(Table4[Percentage of income from government transfers (Census)],Table4[[#This Row],[Percentage of income from government transfers (Census)]]),"")</f>
        <v>9.1999999999999998E-2</v>
      </c>
      <c r="K2087" s="3">
        <f>IFERROR(_xlfn.PERCENTRANK.INC(Table4[Percentage of households that are renting (Census)],Table4[[#This Row],[Percentage of households that are renting (Census)]]),"")</f>
        <v>0.58199999999999996</v>
      </c>
      <c r="L20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88" spans="2:12" x14ac:dyDescent="0.65">
      <c r="B2088" s="3">
        <v>35212185017</v>
      </c>
      <c r="C2088" s="3">
        <v>35212185</v>
      </c>
      <c r="D2088" s="3">
        <v>43</v>
      </c>
      <c r="E2088" s="3">
        <v>5220</v>
      </c>
      <c r="F2088" s="3" t="str">
        <f>_xlfn.LET(
 _xlpm.DataPoint, _xlfn.XLOOKUP(Table4[[#This Row],[DBUID]],PMD[DBUID],PMD[Indexed_Proximity_To_Groceries],"",0),
 IF(_xlpm.DataPoint = "","",VALUE(_xlpm.DataPoint)))</f>
        <v/>
      </c>
      <c r="G2088" s="4">
        <f>_xlfn.LET(
 _xlpm.DataPoint, _xlfn.XLOOKUP(Table4[[#This Row],[DAUID]],Census[ALT_GEO_CODE],Census[Percent_Of_Income_From_Goverment_Transfers],"",0),
 IF(_xlpm.DataPoint = "","",VALUE(_xlpm.DataPoint)))</f>
        <v>8.1</v>
      </c>
      <c r="H2088" s="4">
        <f>_xlfn.LET(
 _xlpm.DataPoint, _xlfn.XLOOKUP(Table4[[#This Row],[DAUID]],Census[ALT_GEO_CODE],Census[Percent_Renters],"",0),
 IF(_xlpm.DataPoint = "","",VALUE(_xlpm.DataPoint)))</f>
        <v>15.6</v>
      </c>
      <c r="I2088" s="3" t="str">
        <f>IFERROR(_xlfn.PERCENTRANK.INC(Table4[Proximity to groceries (PMD)],Table4[[#This Row],[Proximity to groceries (PMD)]]),"")</f>
        <v/>
      </c>
      <c r="J2088" s="3">
        <f>IFERROR(_xlfn.PERCENTRANK.INC(Table4[Percentage of income from government transfers (Census)],Table4[[#This Row],[Percentage of income from government transfers (Census)]]),"")</f>
        <v>9.1999999999999998E-2</v>
      </c>
      <c r="K2088" s="3">
        <f>IFERROR(_xlfn.PERCENTRANK.INC(Table4[Percentage of households that are renting (Census)],Table4[[#This Row],[Percentage of households that are renting (Census)]]),"")</f>
        <v>0.58199999999999996</v>
      </c>
      <c r="L20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89" spans="2:12" x14ac:dyDescent="0.65">
      <c r="B2089" s="3">
        <v>35212185018</v>
      </c>
      <c r="C2089" s="3">
        <v>35212185</v>
      </c>
      <c r="D2089" s="3">
        <v>57</v>
      </c>
      <c r="E2089" s="3">
        <v>5220</v>
      </c>
      <c r="F2089" s="3">
        <f>_xlfn.LET(
 _xlpm.DataPoint, _xlfn.XLOOKUP(Table4[[#This Row],[DBUID]],PMD[DBUID],PMD[Indexed_Proximity_To_Groceries],"",0),
 IF(_xlpm.DataPoint = "","",VALUE(_xlpm.DataPoint)))</f>
        <v>1.26164900098273E-2</v>
      </c>
      <c r="G2089" s="4">
        <f>_xlfn.LET(
 _xlpm.DataPoint, _xlfn.XLOOKUP(Table4[[#This Row],[DAUID]],Census[ALT_GEO_CODE],Census[Percent_Of_Income_From_Goverment_Transfers],"",0),
 IF(_xlpm.DataPoint = "","",VALUE(_xlpm.DataPoint)))</f>
        <v>8.1</v>
      </c>
      <c r="H2089" s="4">
        <f>_xlfn.LET(
 _xlpm.DataPoint, _xlfn.XLOOKUP(Table4[[#This Row],[DAUID]],Census[ALT_GEO_CODE],Census[Percent_Renters],"",0),
 IF(_xlpm.DataPoint = "","",VALUE(_xlpm.DataPoint)))</f>
        <v>15.6</v>
      </c>
      <c r="I2089" s="3">
        <f>IFERROR(_xlfn.PERCENTRANK.INC(Table4[Proximity to groceries (PMD)],Table4[[#This Row],[Proximity to groceries (PMD)]]),"")</f>
        <v>0.28799999999999998</v>
      </c>
      <c r="J2089" s="3">
        <f>IFERROR(_xlfn.PERCENTRANK.INC(Table4[Percentage of income from government transfers (Census)],Table4[[#This Row],[Percentage of income from government transfers (Census)]]),"")</f>
        <v>9.1999999999999998E-2</v>
      </c>
      <c r="K2089" s="3">
        <f>IFERROR(_xlfn.PERCENTRANK.INC(Table4[Percentage of households that are renting (Census)],Table4[[#This Row],[Percentage of households that are renting (Census)]]),"")</f>
        <v>0.58199999999999996</v>
      </c>
      <c r="L20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90" spans="2:12" x14ac:dyDescent="0.65">
      <c r="B2090" s="3">
        <v>35212185019</v>
      </c>
      <c r="C2090" s="3">
        <v>35212185</v>
      </c>
      <c r="D2090" s="3">
        <v>351</v>
      </c>
      <c r="E2090" s="3">
        <v>5220</v>
      </c>
      <c r="F2090" s="3" t="str">
        <f>_xlfn.LET(
 _xlpm.DataPoint, _xlfn.XLOOKUP(Table4[[#This Row],[DBUID]],PMD[DBUID],PMD[Indexed_Proximity_To_Groceries],"",0),
 IF(_xlpm.DataPoint = "","",VALUE(_xlpm.DataPoint)))</f>
        <v/>
      </c>
      <c r="G2090" s="4">
        <f>_xlfn.LET(
 _xlpm.DataPoint, _xlfn.XLOOKUP(Table4[[#This Row],[DAUID]],Census[ALT_GEO_CODE],Census[Percent_Of_Income_From_Goverment_Transfers],"",0),
 IF(_xlpm.DataPoint = "","",VALUE(_xlpm.DataPoint)))</f>
        <v>8.1</v>
      </c>
      <c r="H2090" s="4">
        <f>_xlfn.LET(
 _xlpm.DataPoint, _xlfn.XLOOKUP(Table4[[#This Row],[DAUID]],Census[ALT_GEO_CODE],Census[Percent_Renters],"",0),
 IF(_xlpm.DataPoint = "","",VALUE(_xlpm.DataPoint)))</f>
        <v>15.6</v>
      </c>
      <c r="I2090" s="3" t="str">
        <f>IFERROR(_xlfn.PERCENTRANK.INC(Table4[Proximity to groceries (PMD)],Table4[[#This Row],[Proximity to groceries (PMD)]]),"")</f>
        <v/>
      </c>
      <c r="J2090" s="3">
        <f>IFERROR(_xlfn.PERCENTRANK.INC(Table4[Percentage of income from government transfers (Census)],Table4[[#This Row],[Percentage of income from government transfers (Census)]]),"")</f>
        <v>9.1999999999999998E-2</v>
      </c>
      <c r="K2090" s="3">
        <f>IFERROR(_xlfn.PERCENTRANK.INC(Table4[Percentage of households that are renting (Census)],Table4[[#This Row],[Percentage of households that are renting (Census)]]),"")</f>
        <v>0.58199999999999996</v>
      </c>
      <c r="L20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91" spans="2:12" x14ac:dyDescent="0.65">
      <c r="B2091" s="3">
        <v>35212185020</v>
      </c>
      <c r="C2091" s="3">
        <v>35212185</v>
      </c>
      <c r="D2091" s="3">
        <v>0</v>
      </c>
      <c r="E2091" s="3">
        <v>5220</v>
      </c>
      <c r="F2091" s="3">
        <f>_xlfn.LET(
 _xlpm.DataPoint, _xlfn.XLOOKUP(Table4[[#This Row],[DBUID]],PMD[DBUID],PMD[Indexed_Proximity_To_Groceries],"",0),
 IF(_xlpm.DataPoint = "","",VALUE(_xlpm.DataPoint)))</f>
        <v>1.91935415876896E-2</v>
      </c>
      <c r="G2091" s="4">
        <f>_xlfn.LET(
 _xlpm.DataPoint, _xlfn.XLOOKUP(Table4[[#This Row],[DAUID]],Census[ALT_GEO_CODE],Census[Percent_Of_Income_From_Goverment_Transfers],"",0),
 IF(_xlpm.DataPoint = "","",VALUE(_xlpm.DataPoint)))</f>
        <v>8.1</v>
      </c>
      <c r="H2091" s="4">
        <f>_xlfn.LET(
 _xlpm.DataPoint, _xlfn.XLOOKUP(Table4[[#This Row],[DAUID]],Census[ALT_GEO_CODE],Census[Percent_Renters],"",0),
 IF(_xlpm.DataPoint = "","",VALUE(_xlpm.DataPoint)))</f>
        <v>15.6</v>
      </c>
      <c r="I2091" s="3">
        <f>IFERROR(_xlfn.PERCENTRANK.INC(Table4[Proximity to groceries (PMD)],Table4[[#This Row],[Proximity to groceries (PMD)]]),"")</f>
        <v>0.433</v>
      </c>
      <c r="J2091" s="3">
        <f>IFERROR(_xlfn.PERCENTRANK.INC(Table4[Percentage of income from government transfers (Census)],Table4[[#This Row],[Percentage of income from government transfers (Census)]]),"")</f>
        <v>9.1999999999999998E-2</v>
      </c>
      <c r="K2091" s="3">
        <f>IFERROR(_xlfn.PERCENTRANK.INC(Table4[Percentage of households that are renting (Census)],Table4[[#This Row],[Percentage of households that are renting (Census)]]),"")</f>
        <v>0.58199999999999996</v>
      </c>
      <c r="L20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92" spans="2:12" x14ac:dyDescent="0.65">
      <c r="B2092" s="3">
        <v>35212185021</v>
      </c>
      <c r="C2092" s="3">
        <v>35212185</v>
      </c>
      <c r="D2092" s="3">
        <v>535</v>
      </c>
      <c r="E2092" s="3">
        <v>5220</v>
      </c>
      <c r="F2092" s="3">
        <f>_xlfn.LET(
 _xlpm.DataPoint, _xlfn.XLOOKUP(Table4[[#This Row],[DBUID]],PMD[DBUID],PMD[Indexed_Proximity_To_Groceries],"",0),
 IF(_xlpm.DataPoint = "","",VALUE(_xlpm.DataPoint)))</f>
        <v>0.2347049173719101</v>
      </c>
      <c r="G2092" s="4">
        <f>_xlfn.LET(
 _xlpm.DataPoint, _xlfn.XLOOKUP(Table4[[#This Row],[DAUID]],Census[ALT_GEO_CODE],Census[Percent_Of_Income_From_Goverment_Transfers],"",0),
 IF(_xlpm.DataPoint = "","",VALUE(_xlpm.DataPoint)))</f>
        <v>8.1</v>
      </c>
      <c r="H2092" s="4">
        <f>_xlfn.LET(
 _xlpm.DataPoint, _xlfn.XLOOKUP(Table4[[#This Row],[DAUID]],Census[ALT_GEO_CODE],Census[Percent_Renters],"",0),
 IF(_xlpm.DataPoint = "","",VALUE(_xlpm.DataPoint)))</f>
        <v>15.6</v>
      </c>
      <c r="I2092" s="3">
        <f>IFERROR(_xlfn.PERCENTRANK.INC(Table4[Proximity to groceries (PMD)],Table4[[#This Row],[Proximity to groceries (PMD)]]),"")</f>
        <v>0.998</v>
      </c>
      <c r="J2092" s="3">
        <f>IFERROR(_xlfn.PERCENTRANK.INC(Table4[Percentage of income from government transfers (Census)],Table4[[#This Row],[Percentage of income from government transfers (Census)]]),"")</f>
        <v>9.1999999999999998E-2</v>
      </c>
      <c r="K2092" s="3">
        <f>IFERROR(_xlfn.PERCENTRANK.INC(Table4[Percentage of households that are renting (Census)],Table4[[#This Row],[Percentage of households that are renting (Census)]]),"")</f>
        <v>0.58199999999999996</v>
      </c>
      <c r="L209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4.7487605260896376E-2</v>
      </c>
    </row>
    <row r="2093" spans="2:12" x14ac:dyDescent="0.65">
      <c r="B2093" s="3">
        <v>35212185022</v>
      </c>
      <c r="C2093" s="3">
        <v>35212185</v>
      </c>
      <c r="D2093" s="3">
        <v>214</v>
      </c>
      <c r="E2093" s="3">
        <v>5220</v>
      </c>
      <c r="F2093" s="3">
        <f>_xlfn.LET(
 _xlpm.DataPoint, _xlfn.XLOOKUP(Table4[[#This Row],[DBUID]],PMD[DBUID],PMD[Indexed_Proximity_To_Groceries],"",0),
 IF(_xlpm.DataPoint = "","",VALUE(_xlpm.DataPoint)))</f>
        <v>6.3166369897788899E-2</v>
      </c>
      <c r="G2093" s="4">
        <f>_xlfn.LET(
 _xlpm.DataPoint, _xlfn.XLOOKUP(Table4[[#This Row],[DAUID]],Census[ALT_GEO_CODE],Census[Percent_Of_Income_From_Goverment_Transfers],"",0),
 IF(_xlpm.DataPoint = "","",VALUE(_xlpm.DataPoint)))</f>
        <v>8.1</v>
      </c>
      <c r="H2093" s="4">
        <f>_xlfn.LET(
 _xlpm.DataPoint, _xlfn.XLOOKUP(Table4[[#This Row],[DAUID]],Census[ALT_GEO_CODE],Census[Percent_Renters],"",0),
 IF(_xlpm.DataPoint = "","",VALUE(_xlpm.DataPoint)))</f>
        <v>15.6</v>
      </c>
      <c r="I2093" s="3">
        <f>IFERROR(_xlfn.PERCENTRANK.INC(Table4[Proximity to groceries (PMD)],Table4[[#This Row],[Proximity to groceries (PMD)]]),"")</f>
        <v>0.878</v>
      </c>
      <c r="J2093" s="3">
        <f>IFERROR(_xlfn.PERCENTRANK.INC(Table4[Percentage of income from government transfers (Census)],Table4[[#This Row],[Percentage of income from government transfers (Census)]]),"")</f>
        <v>9.1999999999999998E-2</v>
      </c>
      <c r="K2093" s="3">
        <f>IFERROR(_xlfn.PERCENTRANK.INC(Table4[Percentage of households that are renting (Census)],Table4[[#This Row],[Percentage of households that are renting (Census)]]),"")</f>
        <v>0.58199999999999996</v>
      </c>
      <c r="L20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94" spans="2:12" x14ac:dyDescent="0.65">
      <c r="B2094" s="3">
        <v>35212185023</v>
      </c>
      <c r="C2094" s="3">
        <v>35212185</v>
      </c>
      <c r="D2094" s="3">
        <v>148</v>
      </c>
      <c r="E2094" s="3">
        <v>5220</v>
      </c>
      <c r="F2094" s="3">
        <f>_xlfn.LET(
 _xlpm.DataPoint, _xlfn.XLOOKUP(Table4[[#This Row],[DBUID]],PMD[DBUID],PMD[Indexed_Proximity_To_Groceries],"",0),
 IF(_xlpm.DataPoint = "","",VALUE(_xlpm.DataPoint)))</f>
        <v>0.1123540263097004</v>
      </c>
      <c r="G2094" s="4">
        <f>_xlfn.LET(
 _xlpm.DataPoint, _xlfn.XLOOKUP(Table4[[#This Row],[DAUID]],Census[ALT_GEO_CODE],Census[Percent_Of_Income_From_Goverment_Transfers],"",0),
 IF(_xlpm.DataPoint = "","",VALUE(_xlpm.DataPoint)))</f>
        <v>8.1</v>
      </c>
      <c r="H2094" s="4">
        <f>_xlfn.LET(
 _xlpm.DataPoint, _xlfn.XLOOKUP(Table4[[#This Row],[DAUID]],Census[ALT_GEO_CODE],Census[Percent_Renters],"",0),
 IF(_xlpm.DataPoint = "","",VALUE(_xlpm.DataPoint)))</f>
        <v>15.6</v>
      </c>
      <c r="I2094" s="3">
        <f>IFERROR(_xlfn.PERCENTRANK.INC(Table4[Proximity to groceries (PMD)],Table4[[#This Row],[Proximity to groceries (PMD)]]),"")</f>
        <v>0.97399999999999998</v>
      </c>
      <c r="J2094" s="3">
        <f>IFERROR(_xlfn.PERCENTRANK.INC(Table4[Percentage of income from government transfers (Census)],Table4[[#This Row],[Percentage of income from government transfers (Census)]]),"")</f>
        <v>9.1999999999999998E-2</v>
      </c>
      <c r="K2094" s="3">
        <f>IFERROR(_xlfn.PERCENTRANK.INC(Table4[Percentage of households that are renting (Census)],Table4[[#This Row],[Percentage of households that are renting (Census)]]),"")</f>
        <v>0.58199999999999996</v>
      </c>
      <c r="L20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95" spans="2:12" x14ac:dyDescent="0.65">
      <c r="B2095" s="3">
        <v>35212185024</v>
      </c>
      <c r="C2095" s="3">
        <v>35212185</v>
      </c>
      <c r="D2095" s="3">
        <v>360</v>
      </c>
      <c r="E2095" s="3">
        <v>5220</v>
      </c>
      <c r="F2095" s="3">
        <f>_xlfn.LET(
 _xlpm.DataPoint, _xlfn.XLOOKUP(Table4[[#This Row],[DBUID]],PMD[DBUID],PMD[Indexed_Proximity_To_Groceries],"",0),
 IF(_xlpm.DataPoint = "","",VALUE(_xlpm.DataPoint)))</f>
        <v>4.3700239108664898E-2</v>
      </c>
      <c r="G2095" s="4">
        <f>_xlfn.LET(
 _xlpm.DataPoint, _xlfn.XLOOKUP(Table4[[#This Row],[DAUID]],Census[ALT_GEO_CODE],Census[Percent_Of_Income_From_Goverment_Transfers],"",0),
 IF(_xlpm.DataPoint = "","",VALUE(_xlpm.DataPoint)))</f>
        <v>8.1</v>
      </c>
      <c r="H2095" s="4">
        <f>_xlfn.LET(
 _xlpm.DataPoint, _xlfn.XLOOKUP(Table4[[#This Row],[DAUID]],Census[ALT_GEO_CODE],Census[Percent_Renters],"",0),
 IF(_xlpm.DataPoint = "","",VALUE(_xlpm.DataPoint)))</f>
        <v>15.6</v>
      </c>
      <c r="I2095" s="3">
        <f>IFERROR(_xlfn.PERCENTRANK.INC(Table4[Proximity to groceries (PMD)],Table4[[#This Row],[Proximity to groceries (PMD)]]),"")</f>
        <v>0.749</v>
      </c>
      <c r="J2095" s="3">
        <f>IFERROR(_xlfn.PERCENTRANK.INC(Table4[Percentage of income from government transfers (Census)],Table4[[#This Row],[Percentage of income from government transfers (Census)]]),"")</f>
        <v>9.1999999999999998E-2</v>
      </c>
      <c r="K2095" s="3">
        <f>IFERROR(_xlfn.PERCENTRANK.INC(Table4[Percentage of households that are renting (Census)],Table4[[#This Row],[Percentage of households that are renting (Census)]]),"")</f>
        <v>0.58199999999999996</v>
      </c>
      <c r="L209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0.23775418916304042</v>
      </c>
    </row>
    <row r="2096" spans="2:12" x14ac:dyDescent="0.65">
      <c r="B2096" s="3">
        <v>35212185025</v>
      </c>
      <c r="C2096" s="3">
        <v>35212185</v>
      </c>
      <c r="D2096" s="3">
        <v>0</v>
      </c>
      <c r="E2096" s="3">
        <v>5220</v>
      </c>
      <c r="F2096" s="3" t="str">
        <f>_xlfn.LET(
 _xlpm.DataPoint, _xlfn.XLOOKUP(Table4[[#This Row],[DBUID]],PMD[DBUID],PMD[Indexed_Proximity_To_Groceries],"",0),
 IF(_xlpm.DataPoint = "","",VALUE(_xlpm.DataPoint)))</f>
        <v/>
      </c>
      <c r="G2096" s="4">
        <f>_xlfn.LET(
 _xlpm.DataPoint, _xlfn.XLOOKUP(Table4[[#This Row],[DAUID]],Census[ALT_GEO_CODE],Census[Percent_Of_Income_From_Goverment_Transfers],"",0),
 IF(_xlpm.DataPoint = "","",VALUE(_xlpm.DataPoint)))</f>
        <v>8.1</v>
      </c>
      <c r="H2096" s="4">
        <f>_xlfn.LET(
 _xlpm.DataPoint, _xlfn.XLOOKUP(Table4[[#This Row],[DAUID]],Census[ALT_GEO_CODE],Census[Percent_Renters],"",0),
 IF(_xlpm.DataPoint = "","",VALUE(_xlpm.DataPoint)))</f>
        <v>15.6</v>
      </c>
      <c r="I2096" s="3" t="str">
        <f>IFERROR(_xlfn.PERCENTRANK.INC(Table4[Proximity to groceries (PMD)],Table4[[#This Row],[Proximity to groceries (PMD)]]),"")</f>
        <v/>
      </c>
      <c r="J2096" s="3">
        <f>IFERROR(_xlfn.PERCENTRANK.INC(Table4[Percentage of income from government transfers (Census)],Table4[[#This Row],[Percentage of income from government transfers (Census)]]),"")</f>
        <v>9.1999999999999998E-2</v>
      </c>
      <c r="K2096" s="3">
        <f>IFERROR(_xlfn.PERCENTRANK.INC(Table4[Percentage of households that are renting (Census)],Table4[[#This Row],[Percentage of households that are renting (Census)]]),"")</f>
        <v>0.58199999999999996</v>
      </c>
      <c r="L20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97" spans="2:12" x14ac:dyDescent="0.65">
      <c r="B2097" s="3">
        <v>35212185026</v>
      </c>
      <c r="C2097" s="3">
        <v>35212185</v>
      </c>
      <c r="D2097" s="3">
        <v>0</v>
      </c>
      <c r="E2097" s="3">
        <v>5220</v>
      </c>
      <c r="F2097" s="3" t="str">
        <f>_xlfn.LET(
 _xlpm.DataPoint, _xlfn.XLOOKUP(Table4[[#This Row],[DBUID]],PMD[DBUID],PMD[Indexed_Proximity_To_Groceries],"",0),
 IF(_xlpm.DataPoint = "","",VALUE(_xlpm.DataPoint)))</f>
        <v/>
      </c>
      <c r="G2097" s="4">
        <f>_xlfn.LET(
 _xlpm.DataPoint, _xlfn.XLOOKUP(Table4[[#This Row],[DAUID]],Census[ALT_GEO_CODE],Census[Percent_Of_Income_From_Goverment_Transfers],"",0),
 IF(_xlpm.DataPoint = "","",VALUE(_xlpm.DataPoint)))</f>
        <v>8.1</v>
      </c>
      <c r="H2097" s="4">
        <f>_xlfn.LET(
 _xlpm.DataPoint, _xlfn.XLOOKUP(Table4[[#This Row],[DAUID]],Census[ALT_GEO_CODE],Census[Percent_Renters],"",0),
 IF(_xlpm.DataPoint = "","",VALUE(_xlpm.DataPoint)))</f>
        <v>15.6</v>
      </c>
      <c r="I2097" s="3" t="str">
        <f>IFERROR(_xlfn.PERCENTRANK.INC(Table4[Proximity to groceries (PMD)],Table4[[#This Row],[Proximity to groceries (PMD)]]),"")</f>
        <v/>
      </c>
      <c r="J2097" s="3">
        <f>IFERROR(_xlfn.PERCENTRANK.INC(Table4[Percentage of income from government transfers (Census)],Table4[[#This Row],[Percentage of income from government transfers (Census)]]),"")</f>
        <v>9.1999999999999998E-2</v>
      </c>
      <c r="K2097" s="3">
        <f>IFERROR(_xlfn.PERCENTRANK.INC(Table4[Percentage of households that are renting (Census)],Table4[[#This Row],[Percentage of households that are renting (Census)]]),"")</f>
        <v>0.58199999999999996</v>
      </c>
      <c r="L20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098" spans="2:12" x14ac:dyDescent="0.65">
      <c r="B2098" s="3">
        <v>35212185027</v>
      </c>
      <c r="C2098" s="3">
        <v>35212185</v>
      </c>
      <c r="D2098" s="3">
        <v>1198</v>
      </c>
      <c r="E2098" s="3">
        <v>5220</v>
      </c>
      <c r="F2098" s="3">
        <f>_xlfn.LET(
 _xlpm.DataPoint, _xlfn.XLOOKUP(Table4[[#This Row],[DBUID]],PMD[DBUID],PMD[Indexed_Proximity_To_Groceries],"",0),
 IF(_xlpm.DataPoint = "","",VALUE(_xlpm.DataPoint)))</f>
        <v>2.2451725529898301E-2</v>
      </c>
      <c r="G2098" s="4">
        <f>_xlfn.LET(
 _xlpm.DataPoint, _xlfn.XLOOKUP(Table4[[#This Row],[DAUID]],Census[ALT_GEO_CODE],Census[Percent_Of_Income_From_Goverment_Transfers],"",0),
 IF(_xlpm.DataPoint = "","",VALUE(_xlpm.DataPoint)))</f>
        <v>8.1</v>
      </c>
      <c r="H2098" s="4">
        <f>_xlfn.LET(
 _xlpm.DataPoint, _xlfn.XLOOKUP(Table4[[#This Row],[DAUID]],Census[ALT_GEO_CODE],Census[Percent_Renters],"",0),
 IF(_xlpm.DataPoint = "","",VALUE(_xlpm.DataPoint)))</f>
        <v>15.6</v>
      </c>
      <c r="I2098" s="3">
        <f>IFERROR(_xlfn.PERCENTRANK.INC(Table4[Proximity to groceries (PMD)],Table4[[#This Row],[Proximity to groceries (PMD)]]),"")</f>
        <v>0.49</v>
      </c>
      <c r="J2098" s="3">
        <f>IFERROR(_xlfn.PERCENTRANK.INC(Table4[Percentage of income from government transfers (Census)],Table4[[#This Row],[Percentage of income from government transfers (Census)]]),"")</f>
        <v>9.1999999999999998E-2</v>
      </c>
      <c r="K2098" s="3">
        <f>IFERROR(_xlfn.PERCENTRANK.INC(Table4[Percentage of households that are renting (Census)],Table4[[#This Row],[Percentage of households that are renting (Census)]]),"")</f>
        <v>0.58199999999999996</v>
      </c>
      <c r="L209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0.301134371928098</v>
      </c>
    </row>
    <row r="2099" spans="2:12" x14ac:dyDescent="0.65">
      <c r="B2099" s="3">
        <v>35212186001</v>
      </c>
      <c r="C2099" s="3">
        <v>35212186</v>
      </c>
      <c r="D2099" s="3">
        <v>71</v>
      </c>
      <c r="E2099" s="3">
        <v>2554</v>
      </c>
      <c r="F2099" s="3">
        <f>_xlfn.LET(
 _xlpm.DataPoint, _xlfn.XLOOKUP(Table4[[#This Row],[DBUID]],PMD[DBUID],PMD[Indexed_Proximity_To_Groceries],"",0),
 IF(_xlpm.DataPoint = "","",VALUE(_xlpm.DataPoint)))</f>
        <v>1.3461593968953601E-2</v>
      </c>
      <c r="G2099" s="4">
        <f>_xlfn.LET(
 _xlpm.DataPoint, _xlfn.XLOOKUP(Table4[[#This Row],[DAUID]],Census[ALT_GEO_CODE],Census[Percent_Of_Income_From_Goverment_Transfers],"",0),
 IF(_xlpm.DataPoint = "","",VALUE(_xlpm.DataPoint)))</f>
        <v>7.2</v>
      </c>
      <c r="H2099" s="4">
        <f>_xlfn.LET(
 _xlpm.DataPoint, _xlfn.XLOOKUP(Table4[[#This Row],[DAUID]],Census[ALT_GEO_CODE],Census[Percent_Renters],"",0),
 IF(_xlpm.DataPoint = "","",VALUE(_xlpm.DataPoint)))</f>
        <v>7.5</v>
      </c>
      <c r="I2099" s="3">
        <f>IFERROR(_xlfn.PERCENTRANK.INC(Table4[Proximity to groceries (PMD)],Table4[[#This Row],[Proximity to groceries (PMD)]]),"")</f>
        <v>0.307</v>
      </c>
      <c r="J2099" s="3">
        <f>IFERROR(_xlfn.PERCENTRANK.INC(Table4[Percentage of income from government transfers (Census)],Table4[[#This Row],[Percentage of income from government transfers (Census)]]),"")</f>
        <v>3.5999999999999997E-2</v>
      </c>
      <c r="K2099" s="3">
        <f>IFERROR(_xlfn.PERCENTRANK.INC(Table4[Percentage of households that are renting (Census)],Table4[[#This Row],[Percentage of households that are renting (Census)]]),"")</f>
        <v>0.18</v>
      </c>
      <c r="L20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00" spans="2:12" x14ac:dyDescent="0.65">
      <c r="B2100" s="3">
        <v>35212186002</v>
      </c>
      <c r="C2100" s="3">
        <v>35212186</v>
      </c>
      <c r="D2100" s="3">
        <v>5</v>
      </c>
      <c r="E2100" s="3">
        <v>2554</v>
      </c>
      <c r="F2100" s="3">
        <f>_xlfn.LET(
 _xlpm.DataPoint, _xlfn.XLOOKUP(Table4[[#This Row],[DBUID]],PMD[DBUID],PMD[Indexed_Proximity_To_Groceries],"",0),
 IF(_xlpm.DataPoint = "","",VALUE(_xlpm.DataPoint)))</f>
        <v>2.1520556743233998E-2</v>
      </c>
      <c r="G2100" s="4">
        <f>_xlfn.LET(
 _xlpm.DataPoint, _xlfn.XLOOKUP(Table4[[#This Row],[DAUID]],Census[ALT_GEO_CODE],Census[Percent_Of_Income_From_Goverment_Transfers],"",0),
 IF(_xlpm.DataPoint = "","",VALUE(_xlpm.DataPoint)))</f>
        <v>7.2</v>
      </c>
      <c r="H2100" s="4">
        <f>_xlfn.LET(
 _xlpm.DataPoint, _xlfn.XLOOKUP(Table4[[#This Row],[DAUID]],Census[ALT_GEO_CODE],Census[Percent_Renters],"",0),
 IF(_xlpm.DataPoint = "","",VALUE(_xlpm.DataPoint)))</f>
        <v>7.5</v>
      </c>
      <c r="I2100" s="3">
        <f>IFERROR(_xlfn.PERCENTRANK.INC(Table4[Proximity to groceries (PMD)],Table4[[#This Row],[Proximity to groceries (PMD)]]),"")</f>
        <v>0.47299999999999998</v>
      </c>
      <c r="J2100" s="3">
        <f>IFERROR(_xlfn.PERCENTRANK.INC(Table4[Percentage of income from government transfers (Census)],Table4[[#This Row],[Percentage of income from government transfers (Census)]]),"")</f>
        <v>3.5999999999999997E-2</v>
      </c>
      <c r="K2100" s="3">
        <f>IFERROR(_xlfn.PERCENTRANK.INC(Table4[Percentage of households that are renting (Census)],Table4[[#This Row],[Percentage of households that are renting (Census)]]),"")</f>
        <v>0.18</v>
      </c>
      <c r="L21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01" spans="2:12" x14ac:dyDescent="0.65">
      <c r="B2101" s="3">
        <v>35212186003</v>
      </c>
      <c r="C2101" s="3">
        <v>35212186</v>
      </c>
      <c r="D2101" s="3">
        <v>45</v>
      </c>
      <c r="E2101" s="3">
        <v>2554</v>
      </c>
      <c r="F2101" s="3">
        <f>_xlfn.LET(
 _xlpm.DataPoint, _xlfn.XLOOKUP(Table4[[#This Row],[DBUID]],PMD[DBUID],PMD[Indexed_Proximity_To_Groceries],"",0),
 IF(_xlpm.DataPoint = "","",VALUE(_xlpm.DataPoint)))</f>
        <v>2.67419368896596E-2</v>
      </c>
      <c r="G2101" s="4">
        <f>_xlfn.LET(
 _xlpm.DataPoint, _xlfn.XLOOKUP(Table4[[#This Row],[DAUID]],Census[ALT_GEO_CODE],Census[Percent_Of_Income_From_Goverment_Transfers],"",0),
 IF(_xlpm.DataPoint = "","",VALUE(_xlpm.DataPoint)))</f>
        <v>7.2</v>
      </c>
      <c r="H2101" s="4">
        <f>_xlfn.LET(
 _xlpm.DataPoint, _xlfn.XLOOKUP(Table4[[#This Row],[DAUID]],Census[ALT_GEO_CODE],Census[Percent_Renters],"",0),
 IF(_xlpm.DataPoint = "","",VALUE(_xlpm.DataPoint)))</f>
        <v>7.5</v>
      </c>
      <c r="I2101" s="3">
        <f>IFERROR(_xlfn.PERCENTRANK.INC(Table4[Proximity to groceries (PMD)],Table4[[#This Row],[Proximity to groceries (PMD)]]),"")</f>
        <v>0.55600000000000005</v>
      </c>
      <c r="J2101" s="3">
        <f>IFERROR(_xlfn.PERCENTRANK.INC(Table4[Percentage of income from government transfers (Census)],Table4[[#This Row],[Percentage of income from government transfers (Census)]]),"")</f>
        <v>3.5999999999999997E-2</v>
      </c>
      <c r="K2101" s="3">
        <f>IFERROR(_xlfn.PERCENTRANK.INC(Table4[Percentage of households that are renting (Census)],Table4[[#This Row],[Percentage of households that are renting (Census)]]),"")</f>
        <v>0.18</v>
      </c>
      <c r="L21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02" spans="2:12" x14ac:dyDescent="0.65">
      <c r="B2102" s="3">
        <v>35212186004</v>
      </c>
      <c r="C2102" s="3">
        <v>35212186</v>
      </c>
      <c r="D2102" s="3">
        <v>163</v>
      </c>
      <c r="E2102" s="3">
        <v>2554</v>
      </c>
      <c r="F2102" s="3">
        <f>_xlfn.LET(
 _xlpm.DataPoint, _xlfn.XLOOKUP(Table4[[#This Row],[DBUID]],PMD[DBUID],PMD[Indexed_Proximity_To_Groceries],"",0),
 IF(_xlpm.DataPoint = "","",VALUE(_xlpm.DataPoint)))</f>
        <v>9.8673309467594006E-3</v>
      </c>
      <c r="G2102" s="4">
        <f>_xlfn.LET(
 _xlpm.DataPoint, _xlfn.XLOOKUP(Table4[[#This Row],[DAUID]],Census[ALT_GEO_CODE],Census[Percent_Of_Income_From_Goverment_Transfers],"",0),
 IF(_xlpm.DataPoint = "","",VALUE(_xlpm.DataPoint)))</f>
        <v>7.2</v>
      </c>
      <c r="H2102" s="4">
        <f>_xlfn.LET(
 _xlpm.DataPoint, _xlfn.XLOOKUP(Table4[[#This Row],[DAUID]],Census[ALT_GEO_CODE],Census[Percent_Renters],"",0),
 IF(_xlpm.DataPoint = "","",VALUE(_xlpm.DataPoint)))</f>
        <v>7.5</v>
      </c>
      <c r="I2102" s="3">
        <f>IFERROR(_xlfn.PERCENTRANK.INC(Table4[Proximity to groceries (PMD)],Table4[[#This Row],[Proximity to groceries (PMD)]]),"")</f>
        <v>0.23</v>
      </c>
      <c r="J2102" s="3">
        <f>IFERROR(_xlfn.PERCENTRANK.INC(Table4[Percentage of income from government transfers (Census)],Table4[[#This Row],[Percentage of income from government transfers (Census)]]),"")</f>
        <v>3.5999999999999997E-2</v>
      </c>
      <c r="K2102" s="3">
        <f>IFERROR(_xlfn.PERCENTRANK.INC(Table4[Percentage of households that are renting (Census)],Table4[[#This Row],[Percentage of households that are renting (Census)]]),"")</f>
        <v>0.18</v>
      </c>
      <c r="L21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03" spans="2:12" x14ac:dyDescent="0.65">
      <c r="B2103" s="3">
        <v>35212186005</v>
      </c>
      <c r="C2103" s="3">
        <v>35212186</v>
      </c>
      <c r="D2103" s="3">
        <v>75</v>
      </c>
      <c r="E2103" s="3">
        <v>2554</v>
      </c>
      <c r="F2103" s="3">
        <f>_xlfn.LET(
 _xlpm.DataPoint, _xlfn.XLOOKUP(Table4[[#This Row],[DBUID]],PMD[DBUID],PMD[Indexed_Proximity_To_Groceries],"",0),
 IF(_xlpm.DataPoint = "","",VALUE(_xlpm.DataPoint)))</f>
        <v>1.37869657161624E-2</v>
      </c>
      <c r="G2103" s="4">
        <f>_xlfn.LET(
 _xlpm.DataPoint, _xlfn.XLOOKUP(Table4[[#This Row],[DAUID]],Census[ALT_GEO_CODE],Census[Percent_Of_Income_From_Goverment_Transfers],"",0),
 IF(_xlpm.DataPoint = "","",VALUE(_xlpm.DataPoint)))</f>
        <v>7.2</v>
      </c>
      <c r="H2103" s="4">
        <f>_xlfn.LET(
 _xlpm.DataPoint, _xlfn.XLOOKUP(Table4[[#This Row],[DAUID]],Census[ALT_GEO_CODE],Census[Percent_Renters],"",0),
 IF(_xlpm.DataPoint = "","",VALUE(_xlpm.DataPoint)))</f>
        <v>7.5</v>
      </c>
      <c r="I2103" s="3">
        <f>IFERROR(_xlfn.PERCENTRANK.INC(Table4[Proximity to groceries (PMD)],Table4[[#This Row],[Proximity to groceries (PMD)]]),"")</f>
        <v>0.317</v>
      </c>
      <c r="J2103" s="3">
        <f>IFERROR(_xlfn.PERCENTRANK.INC(Table4[Percentage of income from government transfers (Census)],Table4[[#This Row],[Percentage of income from government transfers (Census)]]),"")</f>
        <v>3.5999999999999997E-2</v>
      </c>
      <c r="K2103" s="3">
        <f>IFERROR(_xlfn.PERCENTRANK.INC(Table4[Percentage of households that are renting (Census)],Table4[[#This Row],[Percentage of households that are renting (Census)]]),"")</f>
        <v>0.18</v>
      </c>
      <c r="L21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04" spans="2:12" x14ac:dyDescent="0.65">
      <c r="B2104" s="3">
        <v>35212186006</v>
      </c>
      <c r="C2104" s="3">
        <v>35212186</v>
      </c>
      <c r="D2104" s="3">
        <v>375</v>
      </c>
      <c r="E2104" s="3">
        <v>2554</v>
      </c>
      <c r="F2104" s="3">
        <f>_xlfn.LET(
 _xlpm.DataPoint, _xlfn.XLOOKUP(Table4[[#This Row],[DBUID]],PMD[DBUID],PMD[Indexed_Proximity_To_Groceries],"",0),
 IF(_xlpm.DataPoint = "","",VALUE(_xlpm.DataPoint)))</f>
        <v>2.12595358834596E-2</v>
      </c>
      <c r="G2104" s="4">
        <f>_xlfn.LET(
 _xlpm.DataPoint, _xlfn.XLOOKUP(Table4[[#This Row],[DAUID]],Census[ALT_GEO_CODE],Census[Percent_Of_Income_From_Goverment_Transfers],"",0),
 IF(_xlpm.DataPoint = "","",VALUE(_xlpm.DataPoint)))</f>
        <v>7.2</v>
      </c>
      <c r="H2104" s="4">
        <f>_xlfn.LET(
 _xlpm.DataPoint, _xlfn.XLOOKUP(Table4[[#This Row],[DAUID]],Census[ALT_GEO_CODE],Census[Percent_Renters],"",0),
 IF(_xlpm.DataPoint = "","",VALUE(_xlpm.DataPoint)))</f>
        <v>7.5</v>
      </c>
      <c r="I2104" s="3">
        <f>IFERROR(_xlfn.PERCENTRANK.INC(Table4[Proximity to groceries (PMD)],Table4[[#This Row],[Proximity to groceries (PMD)]]),"")</f>
        <v>0.46600000000000003</v>
      </c>
      <c r="J2104" s="3">
        <f>IFERROR(_xlfn.PERCENTRANK.INC(Table4[Percentage of income from government transfers (Census)],Table4[[#This Row],[Percentage of income from government transfers (Census)]]),"")</f>
        <v>3.5999999999999997E-2</v>
      </c>
      <c r="K2104" s="3">
        <f>IFERROR(_xlfn.PERCENTRANK.INC(Table4[Percentage of households that are renting (Census)],Table4[[#This Row],[Percentage of households that are renting (Census)]]),"")</f>
        <v>0.18</v>
      </c>
      <c r="L210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0.15125349580973715</v>
      </c>
    </row>
    <row r="2105" spans="2:12" x14ac:dyDescent="0.65">
      <c r="B2105" s="3">
        <v>35212186007</v>
      </c>
      <c r="C2105" s="3">
        <v>35212186</v>
      </c>
      <c r="D2105" s="3">
        <v>157</v>
      </c>
      <c r="E2105" s="3">
        <v>2554</v>
      </c>
      <c r="F2105" s="3">
        <f>_xlfn.LET(
 _xlpm.DataPoint, _xlfn.XLOOKUP(Table4[[#This Row],[DBUID]],PMD[DBUID],PMD[Indexed_Proximity_To_Groceries],"",0),
 IF(_xlpm.DataPoint = "","",VALUE(_xlpm.DataPoint)))</f>
        <v>2.3206981464049301E-2</v>
      </c>
      <c r="G2105" s="4">
        <f>_xlfn.LET(
 _xlpm.DataPoint, _xlfn.XLOOKUP(Table4[[#This Row],[DAUID]],Census[ALT_GEO_CODE],Census[Percent_Of_Income_From_Goverment_Transfers],"",0),
 IF(_xlpm.DataPoint = "","",VALUE(_xlpm.DataPoint)))</f>
        <v>7.2</v>
      </c>
      <c r="H2105" s="4">
        <f>_xlfn.LET(
 _xlpm.DataPoint, _xlfn.XLOOKUP(Table4[[#This Row],[DAUID]],Census[ALT_GEO_CODE],Census[Percent_Renters],"",0),
 IF(_xlpm.DataPoint = "","",VALUE(_xlpm.DataPoint)))</f>
        <v>7.5</v>
      </c>
      <c r="I2105" s="3">
        <f>IFERROR(_xlfn.PERCENTRANK.INC(Table4[Proximity to groceries (PMD)],Table4[[#This Row],[Proximity to groceries (PMD)]]),"")</f>
        <v>0.5</v>
      </c>
      <c r="J2105" s="3">
        <f>IFERROR(_xlfn.PERCENTRANK.INC(Table4[Percentage of income from government transfers (Census)],Table4[[#This Row],[Percentage of income from government transfers (Census)]]),"")</f>
        <v>3.5999999999999997E-2</v>
      </c>
      <c r="K2105" s="3">
        <f>IFERROR(_xlfn.PERCENTRANK.INC(Table4[Percentage of households that are renting (Census)],Table4[[#This Row],[Percentage of households that are renting (Census)]]),"")</f>
        <v>0.18</v>
      </c>
      <c r="L21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06" spans="2:12" x14ac:dyDescent="0.65">
      <c r="B2106" s="3">
        <v>35212186008</v>
      </c>
      <c r="C2106" s="3">
        <v>35212186</v>
      </c>
      <c r="D2106" s="3">
        <v>379</v>
      </c>
      <c r="E2106" s="3">
        <v>2554</v>
      </c>
      <c r="F2106" s="3">
        <f>_xlfn.LET(
 _xlpm.DataPoint, _xlfn.XLOOKUP(Table4[[#This Row],[DBUID]],PMD[DBUID],PMD[Indexed_Proximity_To_Groceries],"",0),
 IF(_xlpm.DataPoint = "","",VALUE(_xlpm.DataPoint)))</f>
        <v>1.2136553678767301E-2</v>
      </c>
      <c r="G2106" s="4">
        <f>_xlfn.LET(
 _xlpm.DataPoint, _xlfn.XLOOKUP(Table4[[#This Row],[DAUID]],Census[ALT_GEO_CODE],Census[Percent_Of_Income_From_Goverment_Transfers],"",0),
 IF(_xlpm.DataPoint = "","",VALUE(_xlpm.DataPoint)))</f>
        <v>7.2</v>
      </c>
      <c r="H2106" s="4">
        <f>_xlfn.LET(
 _xlpm.DataPoint, _xlfn.XLOOKUP(Table4[[#This Row],[DAUID]],Census[ALT_GEO_CODE],Census[Percent_Renters],"",0),
 IF(_xlpm.DataPoint = "","",VALUE(_xlpm.DataPoint)))</f>
        <v>7.5</v>
      </c>
      <c r="I2106" s="3">
        <f>IFERROR(_xlfn.PERCENTRANK.INC(Table4[Proximity to groceries (PMD)],Table4[[#This Row],[Proximity to groceries (PMD)]]),"")</f>
        <v>0.27700000000000002</v>
      </c>
      <c r="J2106" s="3">
        <f>IFERROR(_xlfn.PERCENTRANK.INC(Table4[Percentage of income from government transfers (Census)],Table4[[#This Row],[Percentage of income from government transfers (Census)]]),"")</f>
        <v>3.5999999999999997E-2</v>
      </c>
      <c r="K2106" s="3">
        <f>IFERROR(_xlfn.PERCENTRANK.INC(Table4[Percentage of households that are renting (Census)],Table4[[#This Row],[Percentage of households that are renting (Census)]]),"")</f>
        <v>0.18</v>
      </c>
      <c r="L210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0.16732895586325669</v>
      </c>
    </row>
    <row r="2107" spans="2:12" x14ac:dyDescent="0.65">
      <c r="B2107" s="3">
        <v>35212186009</v>
      </c>
      <c r="C2107" s="3">
        <v>35212186</v>
      </c>
      <c r="D2107" s="3">
        <v>0</v>
      </c>
      <c r="E2107" s="3">
        <v>2554</v>
      </c>
      <c r="F2107" s="3" t="str">
        <f>_xlfn.LET(
 _xlpm.DataPoint, _xlfn.XLOOKUP(Table4[[#This Row],[DBUID]],PMD[DBUID],PMD[Indexed_Proximity_To_Groceries],"",0),
 IF(_xlpm.DataPoint = "","",VALUE(_xlpm.DataPoint)))</f>
        <v/>
      </c>
      <c r="G2107" s="4">
        <f>_xlfn.LET(
 _xlpm.DataPoint, _xlfn.XLOOKUP(Table4[[#This Row],[DAUID]],Census[ALT_GEO_CODE],Census[Percent_Of_Income_From_Goverment_Transfers],"",0),
 IF(_xlpm.DataPoint = "","",VALUE(_xlpm.DataPoint)))</f>
        <v>7.2</v>
      </c>
      <c r="H2107" s="4">
        <f>_xlfn.LET(
 _xlpm.DataPoint, _xlfn.XLOOKUP(Table4[[#This Row],[DAUID]],Census[ALT_GEO_CODE],Census[Percent_Renters],"",0),
 IF(_xlpm.DataPoint = "","",VALUE(_xlpm.DataPoint)))</f>
        <v>7.5</v>
      </c>
      <c r="I2107" s="3" t="str">
        <f>IFERROR(_xlfn.PERCENTRANK.INC(Table4[Proximity to groceries (PMD)],Table4[[#This Row],[Proximity to groceries (PMD)]]),"")</f>
        <v/>
      </c>
      <c r="J2107" s="3">
        <f>IFERROR(_xlfn.PERCENTRANK.INC(Table4[Percentage of income from government transfers (Census)],Table4[[#This Row],[Percentage of income from government transfers (Census)]]),"")</f>
        <v>3.5999999999999997E-2</v>
      </c>
      <c r="K2107" s="3">
        <f>IFERROR(_xlfn.PERCENTRANK.INC(Table4[Percentage of households that are renting (Census)],Table4[[#This Row],[Percentage of households that are renting (Census)]]),"")</f>
        <v>0.18</v>
      </c>
      <c r="L21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08" spans="2:12" x14ac:dyDescent="0.65">
      <c r="B2108" s="3">
        <v>35212186010</v>
      </c>
      <c r="C2108" s="3">
        <v>35212186</v>
      </c>
      <c r="D2108" s="3">
        <v>0</v>
      </c>
      <c r="E2108" s="3">
        <v>2554</v>
      </c>
      <c r="F2108" s="3" t="str">
        <f>_xlfn.LET(
 _xlpm.DataPoint, _xlfn.XLOOKUP(Table4[[#This Row],[DBUID]],PMD[DBUID],PMD[Indexed_Proximity_To_Groceries],"",0),
 IF(_xlpm.DataPoint = "","",VALUE(_xlpm.DataPoint)))</f>
        <v/>
      </c>
      <c r="G2108" s="4">
        <f>_xlfn.LET(
 _xlpm.DataPoint, _xlfn.XLOOKUP(Table4[[#This Row],[DAUID]],Census[ALT_GEO_CODE],Census[Percent_Of_Income_From_Goverment_Transfers],"",0),
 IF(_xlpm.DataPoint = "","",VALUE(_xlpm.DataPoint)))</f>
        <v>7.2</v>
      </c>
      <c r="H2108" s="4">
        <f>_xlfn.LET(
 _xlpm.DataPoint, _xlfn.XLOOKUP(Table4[[#This Row],[DAUID]],Census[ALT_GEO_CODE],Census[Percent_Renters],"",0),
 IF(_xlpm.DataPoint = "","",VALUE(_xlpm.DataPoint)))</f>
        <v>7.5</v>
      </c>
      <c r="I2108" s="3" t="str">
        <f>IFERROR(_xlfn.PERCENTRANK.INC(Table4[Proximity to groceries (PMD)],Table4[[#This Row],[Proximity to groceries (PMD)]]),"")</f>
        <v/>
      </c>
      <c r="J2108" s="3">
        <f>IFERROR(_xlfn.PERCENTRANK.INC(Table4[Percentage of income from government transfers (Census)],Table4[[#This Row],[Percentage of income from government transfers (Census)]]),"")</f>
        <v>3.5999999999999997E-2</v>
      </c>
      <c r="K2108" s="3">
        <f>IFERROR(_xlfn.PERCENTRANK.INC(Table4[Percentage of households that are renting (Census)],Table4[[#This Row],[Percentage of households that are renting (Census)]]),"")</f>
        <v>0.18</v>
      </c>
      <c r="L21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09" spans="2:12" x14ac:dyDescent="0.65">
      <c r="B2109" s="3">
        <v>35212186011</v>
      </c>
      <c r="C2109" s="3">
        <v>35212186</v>
      </c>
      <c r="D2109" s="3">
        <v>0</v>
      </c>
      <c r="E2109" s="3">
        <v>2554</v>
      </c>
      <c r="F2109" s="3">
        <f>_xlfn.LET(
 _xlpm.DataPoint, _xlfn.XLOOKUP(Table4[[#This Row],[DBUID]],PMD[DBUID],PMD[Indexed_Proximity_To_Groceries],"",0),
 IF(_xlpm.DataPoint = "","",VALUE(_xlpm.DataPoint)))</f>
        <v>1.4838481271412999E-3</v>
      </c>
      <c r="G2109" s="4">
        <f>_xlfn.LET(
 _xlpm.DataPoint, _xlfn.XLOOKUP(Table4[[#This Row],[DAUID]],Census[ALT_GEO_CODE],Census[Percent_Of_Income_From_Goverment_Transfers],"",0),
 IF(_xlpm.DataPoint = "","",VALUE(_xlpm.DataPoint)))</f>
        <v>7.2</v>
      </c>
      <c r="H2109" s="4">
        <f>_xlfn.LET(
 _xlpm.DataPoint, _xlfn.XLOOKUP(Table4[[#This Row],[DAUID]],Census[ALT_GEO_CODE],Census[Percent_Renters],"",0),
 IF(_xlpm.DataPoint = "","",VALUE(_xlpm.DataPoint)))</f>
        <v>7.5</v>
      </c>
      <c r="I2109" s="3">
        <f>IFERROR(_xlfn.PERCENTRANK.INC(Table4[Proximity to groceries (PMD)],Table4[[#This Row],[Proximity to groceries (PMD)]]),"")</f>
        <v>1E-3</v>
      </c>
      <c r="J2109" s="3">
        <f>IFERROR(_xlfn.PERCENTRANK.INC(Table4[Percentage of income from government transfers (Census)],Table4[[#This Row],[Percentage of income from government transfers (Census)]]),"")</f>
        <v>3.5999999999999997E-2</v>
      </c>
      <c r="K2109" s="3">
        <f>IFERROR(_xlfn.PERCENTRANK.INC(Table4[Percentage of households that are renting (Census)],Table4[[#This Row],[Percentage of households that are renting (Census)]]),"")</f>
        <v>0.18</v>
      </c>
      <c r="L21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10" spans="2:12" x14ac:dyDescent="0.65">
      <c r="B2110" s="3">
        <v>35212186012</v>
      </c>
      <c r="C2110" s="3">
        <v>35212186</v>
      </c>
      <c r="D2110" s="3">
        <v>0</v>
      </c>
      <c r="E2110" s="3">
        <v>2554</v>
      </c>
      <c r="F2110" s="3" t="str">
        <f>_xlfn.LET(
 _xlpm.DataPoint, _xlfn.XLOOKUP(Table4[[#This Row],[DBUID]],PMD[DBUID],PMD[Indexed_Proximity_To_Groceries],"",0),
 IF(_xlpm.DataPoint = "","",VALUE(_xlpm.DataPoint)))</f>
        <v/>
      </c>
      <c r="G2110" s="4">
        <f>_xlfn.LET(
 _xlpm.DataPoint, _xlfn.XLOOKUP(Table4[[#This Row],[DAUID]],Census[ALT_GEO_CODE],Census[Percent_Of_Income_From_Goverment_Transfers],"",0),
 IF(_xlpm.DataPoint = "","",VALUE(_xlpm.DataPoint)))</f>
        <v>7.2</v>
      </c>
      <c r="H2110" s="4">
        <f>_xlfn.LET(
 _xlpm.DataPoint, _xlfn.XLOOKUP(Table4[[#This Row],[DAUID]],Census[ALT_GEO_CODE],Census[Percent_Renters],"",0),
 IF(_xlpm.DataPoint = "","",VALUE(_xlpm.DataPoint)))</f>
        <v>7.5</v>
      </c>
      <c r="I2110" s="3" t="str">
        <f>IFERROR(_xlfn.PERCENTRANK.INC(Table4[Proximity to groceries (PMD)],Table4[[#This Row],[Proximity to groceries (PMD)]]),"")</f>
        <v/>
      </c>
      <c r="J2110" s="3">
        <f>IFERROR(_xlfn.PERCENTRANK.INC(Table4[Percentage of income from government transfers (Census)],Table4[[#This Row],[Percentage of income from government transfers (Census)]]),"")</f>
        <v>3.5999999999999997E-2</v>
      </c>
      <c r="K2110" s="3">
        <f>IFERROR(_xlfn.PERCENTRANK.INC(Table4[Percentage of households that are renting (Census)],Table4[[#This Row],[Percentage of households that are renting (Census)]]),"")</f>
        <v>0.18</v>
      </c>
      <c r="L21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11" spans="2:12" x14ac:dyDescent="0.65">
      <c r="B2111" s="3">
        <v>35212186013</v>
      </c>
      <c r="C2111" s="3">
        <v>35212186</v>
      </c>
      <c r="D2111" s="3">
        <v>0</v>
      </c>
      <c r="E2111" s="3">
        <v>2554</v>
      </c>
      <c r="F2111" s="3" t="str">
        <f>_xlfn.LET(
 _xlpm.DataPoint, _xlfn.XLOOKUP(Table4[[#This Row],[DBUID]],PMD[DBUID],PMD[Indexed_Proximity_To_Groceries],"",0),
 IF(_xlpm.DataPoint = "","",VALUE(_xlpm.DataPoint)))</f>
        <v/>
      </c>
      <c r="G2111" s="4">
        <f>_xlfn.LET(
 _xlpm.DataPoint, _xlfn.XLOOKUP(Table4[[#This Row],[DAUID]],Census[ALT_GEO_CODE],Census[Percent_Of_Income_From_Goverment_Transfers],"",0),
 IF(_xlpm.DataPoint = "","",VALUE(_xlpm.DataPoint)))</f>
        <v>7.2</v>
      </c>
      <c r="H2111" s="4">
        <f>_xlfn.LET(
 _xlpm.DataPoint, _xlfn.XLOOKUP(Table4[[#This Row],[DAUID]],Census[ALT_GEO_CODE],Census[Percent_Renters],"",0),
 IF(_xlpm.DataPoint = "","",VALUE(_xlpm.DataPoint)))</f>
        <v>7.5</v>
      </c>
      <c r="I2111" s="3" t="str">
        <f>IFERROR(_xlfn.PERCENTRANK.INC(Table4[Proximity to groceries (PMD)],Table4[[#This Row],[Proximity to groceries (PMD)]]),"")</f>
        <v/>
      </c>
      <c r="J2111" s="3">
        <f>IFERROR(_xlfn.PERCENTRANK.INC(Table4[Percentage of income from government transfers (Census)],Table4[[#This Row],[Percentage of income from government transfers (Census)]]),"")</f>
        <v>3.5999999999999997E-2</v>
      </c>
      <c r="K2111" s="3">
        <f>IFERROR(_xlfn.PERCENTRANK.INC(Table4[Percentage of households that are renting (Census)],Table4[[#This Row],[Percentage of households that are renting (Census)]]),"")</f>
        <v>0.18</v>
      </c>
      <c r="L21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12" spans="2:12" x14ac:dyDescent="0.65">
      <c r="B2112" s="3">
        <v>35212186014</v>
      </c>
      <c r="C2112" s="3">
        <v>35212186</v>
      </c>
      <c r="D2112" s="3">
        <v>0</v>
      </c>
      <c r="E2112" s="3">
        <v>2554</v>
      </c>
      <c r="F2112" s="3">
        <f>_xlfn.LET(
 _xlpm.DataPoint, _xlfn.XLOOKUP(Table4[[#This Row],[DBUID]],PMD[DBUID],PMD[Indexed_Proximity_To_Groceries],"",0),
 IF(_xlpm.DataPoint = "","",VALUE(_xlpm.DataPoint)))</f>
        <v>1.5381207738488E-3</v>
      </c>
      <c r="G2112" s="4">
        <f>_xlfn.LET(
 _xlpm.DataPoint, _xlfn.XLOOKUP(Table4[[#This Row],[DAUID]],Census[ALT_GEO_CODE],Census[Percent_Of_Income_From_Goverment_Transfers],"",0),
 IF(_xlpm.DataPoint = "","",VALUE(_xlpm.DataPoint)))</f>
        <v>7.2</v>
      </c>
      <c r="H2112" s="4">
        <f>_xlfn.LET(
 _xlpm.DataPoint, _xlfn.XLOOKUP(Table4[[#This Row],[DAUID]],Census[ALT_GEO_CODE],Census[Percent_Renters],"",0),
 IF(_xlpm.DataPoint = "","",VALUE(_xlpm.DataPoint)))</f>
        <v>7.5</v>
      </c>
      <c r="I2112" s="3">
        <f>IFERROR(_xlfn.PERCENTRANK.INC(Table4[Proximity to groceries (PMD)],Table4[[#This Row],[Proximity to groceries (PMD)]]),"")</f>
        <v>6.0000000000000001E-3</v>
      </c>
      <c r="J2112" s="3">
        <f>IFERROR(_xlfn.PERCENTRANK.INC(Table4[Percentage of income from government transfers (Census)],Table4[[#This Row],[Percentage of income from government transfers (Census)]]),"")</f>
        <v>3.5999999999999997E-2</v>
      </c>
      <c r="K2112" s="3">
        <f>IFERROR(_xlfn.PERCENTRANK.INC(Table4[Percentage of households that are renting (Census)],Table4[[#This Row],[Percentage of households that are renting (Census)]]),"")</f>
        <v>0.18</v>
      </c>
      <c r="L21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13" spans="2:12" x14ac:dyDescent="0.65">
      <c r="B2113" s="3">
        <v>35212186015</v>
      </c>
      <c r="C2113" s="3">
        <v>35212186</v>
      </c>
      <c r="D2113" s="3">
        <v>115</v>
      </c>
      <c r="E2113" s="3">
        <v>2554</v>
      </c>
      <c r="F2113" s="3">
        <f>_xlfn.LET(
 _xlpm.DataPoint, _xlfn.XLOOKUP(Table4[[#This Row],[DBUID]],PMD[DBUID],PMD[Indexed_Proximity_To_Groceries],"",0),
 IF(_xlpm.DataPoint = "","",VALUE(_xlpm.DataPoint)))</f>
        <v>1.55437847459572E-2</v>
      </c>
      <c r="G2113" s="4">
        <f>_xlfn.LET(
 _xlpm.DataPoint, _xlfn.XLOOKUP(Table4[[#This Row],[DAUID]],Census[ALT_GEO_CODE],Census[Percent_Of_Income_From_Goverment_Transfers],"",0),
 IF(_xlpm.DataPoint = "","",VALUE(_xlpm.DataPoint)))</f>
        <v>7.2</v>
      </c>
      <c r="H2113" s="4">
        <f>_xlfn.LET(
 _xlpm.DataPoint, _xlfn.XLOOKUP(Table4[[#This Row],[DAUID]],Census[ALT_GEO_CODE],Census[Percent_Renters],"",0),
 IF(_xlpm.DataPoint = "","",VALUE(_xlpm.DataPoint)))</f>
        <v>7.5</v>
      </c>
      <c r="I2113" s="3">
        <f>IFERROR(_xlfn.PERCENTRANK.INC(Table4[Proximity to groceries (PMD)],Table4[[#This Row],[Proximity to groceries (PMD)]]),"")</f>
        <v>0.35599999999999998</v>
      </c>
      <c r="J2113" s="3">
        <f>IFERROR(_xlfn.PERCENTRANK.INC(Table4[Percentage of income from government transfers (Census)],Table4[[#This Row],[Percentage of income from government transfers (Census)]]),"")</f>
        <v>3.5999999999999997E-2</v>
      </c>
      <c r="K2113" s="3">
        <f>IFERROR(_xlfn.PERCENTRANK.INC(Table4[Percentage of households that are renting (Census)],Table4[[#This Row],[Percentage of households that are renting (Census)]]),"")</f>
        <v>0.18</v>
      </c>
      <c r="L21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14" spans="2:12" x14ac:dyDescent="0.65">
      <c r="B2114" s="3">
        <v>35212186016</v>
      </c>
      <c r="C2114" s="3">
        <v>35212186</v>
      </c>
      <c r="D2114" s="3">
        <v>0</v>
      </c>
      <c r="E2114" s="3">
        <v>2554</v>
      </c>
      <c r="F2114" s="3" t="str">
        <f>_xlfn.LET(
 _xlpm.DataPoint, _xlfn.XLOOKUP(Table4[[#This Row],[DBUID]],PMD[DBUID],PMD[Indexed_Proximity_To_Groceries],"",0),
 IF(_xlpm.DataPoint = "","",VALUE(_xlpm.DataPoint)))</f>
        <v/>
      </c>
      <c r="G2114" s="4">
        <f>_xlfn.LET(
 _xlpm.DataPoint, _xlfn.XLOOKUP(Table4[[#This Row],[DAUID]],Census[ALT_GEO_CODE],Census[Percent_Of_Income_From_Goverment_Transfers],"",0),
 IF(_xlpm.DataPoint = "","",VALUE(_xlpm.DataPoint)))</f>
        <v>7.2</v>
      </c>
      <c r="H2114" s="4">
        <f>_xlfn.LET(
 _xlpm.DataPoint, _xlfn.XLOOKUP(Table4[[#This Row],[DAUID]],Census[ALT_GEO_CODE],Census[Percent_Renters],"",0),
 IF(_xlpm.DataPoint = "","",VALUE(_xlpm.DataPoint)))</f>
        <v>7.5</v>
      </c>
      <c r="I2114" s="3" t="str">
        <f>IFERROR(_xlfn.PERCENTRANK.INC(Table4[Proximity to groceries (PMD)],Table4[[#This Row],[Proximity to groceries (PMD)]]),"")</f>
        <v/>
      </c>
      <c r="J2114" s="3">
        <f>IFERROR(_xlfn.PERCENTRANK.INC(Table4[Percentage of income from government transfers (Census)],Table4[[#This Row],[Percentage of income from government transfers (Census)]]),"")</f>
        <v>3.5999999999999997E-2</v>
      </c>
      <c r="K2114" s="3">
        <f>IFERROR(_xlfn.PERCENTRANK.INC(Table4[Percentage of households that are renting (Census)],Table4[[#This Row],[Percentage of households that are renting (Census)]]),"")</f>
        <v>0.18</v>
      </c>
      <c r="L21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15" spans="2:12" x14ac:dyDescent="0.65">
      <c r="B2115" s="3">
        <v>35212186017</v>
      </c>
      <c r="C2115" s="3">
        <v>35212186</v>
      </c>
      <c r="D2115" s="3">
        <v>69</v>
      </c>
      <c r="E2115" s="3">
        <v>2554</v>
      </c>
      <c r="F2115" s="3">
        <f>_xlfn.LET(
 _xlpm.DataPoint, _xlfn.XLOOKUP(Table4[[#This Row],[DBUID]],PMD[DBUID],PMD[Indexed_Proximity_To_Groceries],"",0),
 IF(_xlpm.DataPoint = "","",VALUE(_xlpm.DataPoint)))</f>
        <v>2.0790146425806202E-2</v>
      </c>
      <c r="G2115" s="4">
        <f>_xlfn.LET(
 _xlpm.DataPoint, _xlfn.XLOOKUP(Table4[[#This Row],[DAUID]],Census[ALT_GEO_CODE],Census[Percent_Of_Income_From_Goverment_Transfers],"",0),
 IF(_xlpm.DataPoint = "","",VALUE(_xlpm.DataPoint)))</f>
        <v>7.2</v>
      </c>
      <c r="H2115" s="4">
        <f>_xlfn.LET(
 _xlpm.DataPoint, _xlfn.XLOOKUP(Table4[[#This Row],[DAUID]],Census[ALT_GEO_CODE],Census[Percent_Renters],"",0),
 IF(_xlpm.DataPoint = "","",VALUE(_xlpm.DataPoint)))</f>
        <v>7.5</v>
      </c>
      <c r="I2115" s="3">
        <f>IFERROR(_xlfn.PERCENTRANK.INC(Table4[Proximity to groceries (PMD)],Table4[[#This Row],[Proximity to groceries (PMD)]]),"")</f>
        <v>0.45900000000000002</v>
      </c>
      <c r="J2115" s="3">
        <f>IFERROR(_xlfn.PERCENTRANK.INC(Table4[Percentage of income from government transfers (Census)],Table4[[#This Row],[Percentage of income from government transfers (Census)]]),"")</f>
        <v>3.5999999999999997E-2</v>
      </c>
      <c r="K2115" s="3">
        <f>IFERROR(_xlfn.PERCENTRANK.INC(Table4[Percentage of households that are renting (Census)],Table4[[#This Row],[Percentage of households that are renting (Census)]]),"")</f>
        <v>0.18</v>
      </c>
      <c r="L21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16" spans="2:12" x14ac:dyDescent="0.65">
      <c r="B2116" s="3">
        <v>35212186018</v>
      </c>
      <c r="C2116" s="3">
        <v>35212186</v>
      </c>
      <c r="D2116" s="3">
        <v>79</v>
      </c>
      <c r="E2116" s="3">
        <v>2554</v>
      </c>
      <c r="F2116" s="3">
        <f>_xlfn.LET(
 _xlpm.DataPoint, _xlfn.XLOOKUP(Table4[[#This Row],[DBUID]],PMD[DBUID],PMD[Indexed_Proximity_To_Groceries],"",0),
 IF(_xlpm.DataPoint = "","",VALUE(_xlpm.DataPoint)))</f>
        <v>1.71189439216855E-2</v>
      </c>
      <c r="G2116" s="4">
        <f>_xlfn.LET(
 _xlpm.DataPoint, _xlfn.XLOOKUP(Table4[[#This Row],[DAUID]],Census[ALT_GEO_CODE],Census[Percent_Of_Income_From_Goverment_Transfers],"",0),
 IF(_xlpm.DataPoint = "","",VALUE(_xlpm.DataPoint)))</f>
        <v>7.2</v>
      </c>
      <c r="H2116" s="4">
        <f>_xlfn.LET(
 _xlpm.DataPoint, _xlfn.XLOOKUP(Table4[[#This Row],[DAUID]],Census[ALT_GEO_CODE],Census[Percent_Renters],"",0),
 IF(_xlpm.DataPoint = "","",VALUE(_xlpm.DataPoint)))</f>
        <v>7.5</v>
      </c>
      <c r="I2116" s="3">
        <f>IFERROR(_xlfn.PERCENTRANK.INC(Table4[Proximity to groceries (PMD)],Table4[[#This Row],[Proximity to groceries (PMD)]]),"")</f>
        <v>0.39100000000000001</v>
      </c>
      <c r="J2116" s="3">
        <f>IFERROR(_xlfn.PERCENTRANK.INC(Table4[Percentage of income from government transfers (Census)],Table4[[#This Row],[Percentage of income from government transfers (Census)]]),"")</f>
        <v>3.5999999999999997E-2</v>
      </c>
      <c r="K2116" s="3">
        <f>IFERROR(_xlfn.PERCENTRANK.INC(Table4[Percentage of households that are renting (Census)],Table4[[#This Row],[Percentage of households that are renting (Census)]]),"")</f>
        <v>0.18</v>
      </c>
      <c r="L21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17" spans="2:12" x14ac:dyDescent="0.65">
      <c r="B2117" s="3">
        <v>35212186019</v>
      </c>
      <c r="C2117" s="3">
        <v>35212186</v>
      </c>
      <c r="D2117" s="3">
        <v>340</v>
      </c>
      <c r="E2117" s="3">
        <v>2554</v>
      </c>
      <c r="F2117" s="3">
        <f>_xlfn.LET(
 _xlpm.DataPoint, _xlfn.XLOOKUP(Table4[[#This Row],[DBUID]],PMD[DBUID],PMD[Indexed_Proximity_To_Groceries],"",0),
 IF(_xlpm.DataPoint = "","",VALUE(_xlpm.DataPoint)))</f>
        <v>2.8853004466616899E-2</v>
      </c>
      <c r="G2117" s="4">
        <f>_xlfn.LET(
 _xlpm.DataPoint, _xlfn.XLOOKUP(Table4[[#This Row],[DAUID]],Census[ALT_GEO_CODE],Census[Percent_Of_Income_From_Goverment_Transfers],"",0),
 IF(_xlpm.DataPoint = "","",VALUE(_xlpm.DataPoint)))</f>
        <v>7.2</v>
      </c>
      <c r="H2117" s="4">
        <f>_xlfn.LET(
 _xlpm.DataPoint, _xlfn.XLOOKUP(Table4[[#This Row],[DAUID]],Census[ALT_GEO_CODE],Census[Percent_Renters],"",0),
 IF(_xlpm.DataPoint = "","",VALUE(_xlpm.DataPoint)))</f>
        <v>7.5</v>
      </c>
      <c r="I2117" s="3">
        <f>IFERROR(_xlfn.PERCENTRANK.INC(Table4[Proximity to groceries (PMD)],Table4[[#This Row],[Proximity to groceries (PMD)]]),"")</f>
        <v>0.58299999999999996</v>
      </c>
      <c r="J2117" s="3">
        <f>IFERROR(_xlfn.PERCENTRANK.INC(Table4[Percentage of income from government transfers (Census)],Table4[[#This Row],[Percentage of income from government transfers (Census)]]),"")</f>
        <v>3.5999999999999997E-2</v>
      </c>
      <c r="K2117" s="3">
        <f>IFERROR(_xlfn.PERCENTRANK.INC(Table4[Percentage of households that are renting (Census)],Table4[[#This Row],[Percentage of households that are renting (Census)]]),"")</f>
        <v>0.18</v>
      </c>
      <c r="L211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0.13928478782139467</v>
      </c>
    </row>
    <row r="2118" spans="2:12" x14ac:dyDescent="0.65">
      <c r="B2118" s="3">
        <v>35212186020</v>
      </c>
      <c r="C2118" s="3">
        <v>35212186</v>
      </c>
      <c r="D2118" s="3">
        <v>195</v>
      </c>
      <c r="E2118" s="3">
        <v>2554</v>
      </c>
      <c r="F2118" s="3">
        <f>_xlfn.LET(
 _xlpm.DataPoint, _xlfn.XLOOKUP(Table4[[#This Row],[DBUID]],PMD[DBUID],PMD[Indexed_Proximity_To_Groceries],"",0),
 IF(_xlpm.DataPoint = "","",VALUE(_xlpm.DataPoint)))</f>
        <v>2.10791569779031E-2</v>
      </c>
      <c r="G2118" s="4">
        <f>_xlfn.LET(
 _xlpm.DataPoint, _xlfn.XLOOKUP(Table4[[#This Row],[DAUID]],Census[ALT_GEO_CODE],Census[Percent_Of_Income_From_Goverment_Transfers],"",0),
 IF(_xlpm.DataPoint = "","",VALUE(_xlpm.DataPoint)))</f>
        <v>7.2</v>
      </c>
      <c r="H2118" s="4">
        <f>_xlfn.LET(
 _xlpm.DataPoint, _xlfn.XLOOKUP(Table4[[#This Row],[DAUID]],Census[ALT_GEO_CODE],Census[Percent_Renters],"",0),
 IF(_xlpm.DataPoint = "","",VALUE(_xlpm.DataPoint)))</f>
        <v>7.5</v>
      </c>
      <c r="I2118" s="3">
        <f>IFERROR(_xlfn.PERCENTRANK.INC(Table4[Proximity to groceries (PMD)],Table4[[#This Row],[Proximity to groceries (PMD)]]),"")</f>
        <v>0.46400000000000002</v>
      </c>
      <c r="J2118" s="3">
        <f>IFERROR(_xlfn.PERCENTRANK.INC(Table4[Percentage of income from government transfers (Census)],Table4[[#This Row],[Percentage of income from government transfers (Census)]]),"")</f>
        <v>3.5999999999999997E-2</v>
      </c>
      <c r="K2118" s="3">
        <f>IFERROR(_xlfn.PERCENTRANK.INC(Table4[Percentage of households that are renting (Census)],Table4[[#This Row],[Percentage of households that are renting (Census)]]),"")</f>
        <v>0.18</v>
      </c>
      <c r="L21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19" spans="2:12" x14ac:dyDescent="0.65">
      <c r="B2119" s="3">
        <v>35212186021</v>
      </c>
      <c r="C2119" s="3">
        <v>35212186</v>
      </c>
      <c r="D2119" s="3">
        <v>146</v>
      </c>
      <c r="E2119" s="3">
        <v>2554</v>
      </c>
      <c r="F2119" s="3">
        <f>_xlfn.LET(
 _xlpm.DataPoint, _xlfn.XLOOKUP(Table4[[#This Row],[DBUID]],PMD[DBUID],PMD[Indexed_Proximity_To_Groceries],"",0),
 IF(_xlpm.DataPoint = "","",VALUE(_xlpm.DataPoint)))</f>
        <v>2.1531038711303099E-2</v>
      </c>
      <c r="G2119" s="4">
        <f>_xlfn.LET(
 _xlpm.DataPoint, _xlfn.XLOOKUP(Table4[[#This Row],[DAUID]],Census[ALT_GEO_CODE],Census[Percent_Of_Income_From_Goverment_Transfers],"",0),
 IF(_xlpm.DataPoint = "","",VALUE(_xlpm.DataPoint)))</f>
        <v>7.2</v>
      </c>
      <c r="H2119" s="4">
        <f>_xlfn.LET(
 _xlpm.DataPoint, _xlfn.XLOOKUP(Table4[[#This Row],[DAUID]],Census[ALT_GEO_CODE],Census[Percent_Renters],"",0),
 IF(_xlpm.DataPoint = "","",VALUE(_xlpm.DataPoint)))</f>
        <v>7.5</v>
      </c>
      <c r="I2119" s="3">
        <f>IFERROR(_xlfn.PERCENTRANK.INC(Table4[Proximity to groceries (PMD)],Table4[[#This Row],[Proximity to groceries (PMD)]]),"")</f>
        <v>0.47299999999999998</v>
      </c>
      <c r="J2119" s="3">
        <f>IFERROR(_xlfn.PERCENTRANK.INC(Table4[Percentage of income from government transfers (Census)],Table4[[#This Row],[Percentage of income from government transfers (Census)]]),"")</f>
        <v>3.5999999999999997E-2</v>
      </c>
      <c r="K2119" s="3">
        <f>IFERROR(_xlfn.PERCENTRANK.INC(Table4[Percentage of households that are renting (Census)],Table4[[#This Row],[Percentage of households that are renting (Census)]]),"")</f>
        <v>0.18</v>
      </c>
      <c r="L21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20" spans="2:12" x14ac:dyDescent="0.65">
      <c r="B2120" s="3">
        <v>35212186022</v>
      </c>
      <c r="C2120" s="3">
        <v>35212186</v>
      </c>
      <c r="D2120" s="3">
        <v>340</v>
      </c>
      <c r="E2120" s="3">
        <v>2554</v>
      </c>
      <c r="F2120" s="3">
        <f>_xlfn.LET(
 _xlpm.DataPoint, _xlfn.XLOOKUP(Table4[[#This Row],[DBUID]],PMD[DBUID],PMD[Indexed_Proximity_To_Groceries],"",0),
 IF(_xlpm.DataPoint = "","",VALUE(_xlpm.DataPoint)))</f>
        <v>4.8946336029638098E-2</v>
      </c>
      <c r="G2120" s="4">
        <f>_xlfn.LET(
 _xlpm.DataPoint, _xlfn.XLOOKUP(Table4[[#This Row],[DAUID]],Census[ALT_GEO_CODE],Census[Percent_Of_Income_From_Goverment_Transfers],"",0),
 IF(_xlpm.DataPoint = "","",VALUE(_xlpm.DataPoint)))</f>
        <v>7.2</v>
      </c>
      <c r="H2120" s="4">
        <f>_xlfn.LET(
 _xlpm.DataPoint, _xlfn.XLOOKUP(Table4[[#This Row],[DAUID]],Census[ALT_GEO_CODE],Census[Percent_Renters],"",0),
 IF(_xlpm.DataPoint = "","",VALUE(_xlpm.DataPoint)))</f>
        <v>7.5</v>
      </c>
      <c r="I2120" s="3">
        <f>IFERROR(_xlfn.PERCENTRANK.INC(Table4[Proximity to groceries (PMD)],Table4[[#This Row],[Proximity to groceries (PMD)]]),"")</f>
        <v>0.79300000000000004</v>
      </c>
      <c r="J2120" s="3">
        <f>IFERROR(_xlfn.PERCENTRANK.INC(Table4[Percentage of income from government transfers (Census)],Table4[[#This Row],[Percentage of income from government transfers (Census)]]),"")</f>
        <v>3.5999999999999997E-2</v>
      </c>
      <c r="K2120" s="3">
        <f>IFERROR(_xlfn.PERCENTRANK.INC(Table4[Percentage of households that are renting (Census)],Table4[[#This Row],[Percentage of households that are renting (Census)]]),"")</f>
        <v>0.18</v>
      </c>
      <c r="L212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0.11028466215411148</v>
      </c>
    </row>
    <row r="2121" spans="2:12" x14ac:dyDescent="0.65">
      <c r="B2121" s="3">
        <v>35212186023</v>
      </c>
      <c r="C2121" s="3">
        <v>35212186</v>
      </c>
      <c r="D2121" s="3">
        <v>0</v>
      </c>
      <c r="E2121" s="3">
        <v>2554</v>
      </c>
      <c r="F2121" s="3">
        <f>_xlfn.LET(
 _xlpm.DataPoint, _xlfn.XLOOKUP(Table4[[#This Row],[DBUID]],PMD[DBUID],PMD[Indexed_Proximity_To_Groceries],"",0),
 IF(_xlpm.DataPoint = "","",VALUE(_xlpm.DataPoint)))</f>
        <v>1.6552448195035999E-3</v>
      </c>
      <c r="G2121" s="4">
        <f>_xlfn.LET(
 _xlpm.DataPoint, _xlfn.XLOOKUP(Table4[[#This Row],[DAUID]],Census[ALT_GEO_CODE],Census[Percent_Of_Income_From_Goverment_Transfers],"",0),
 IF(_xlpm.DataPoint = "","",VALUE(_xlpm.DataPoint)))</f>
        <v>7.2</v>
      </c>
      <c r="H2121" s="4">
        <f>_xlfn.LET(
 _xlpm.DataPoint, _xlfn.XLOOKUP(Table4[[#This Row],[DAUID]],Census[ALT_GEO_CODE],Census[Percent_Renters],"",0),
 IF(_xlpm.DataPoint = "","",VALUE(_xlpm.DataPoint)))</f>
        <v>7.5</v>
      </c>
      <c r="I2121" s="3">
        <f>IFERROR(_xlfn.PERCENTRANK.INC(Table4[Proximity to groceries (PMD)],Table4[[#This Row],[Proximity to groceries (PMD)]]),"")</f>
        <v>1.2E-2</v>
      </c>
      <c r="J2121" s="3">
        <f>IFERROR(_xlfn.PERCENTRANK.INC(Table4[Percentage of income from government transfers (Census)],Table4[[#This Row],[Percentage of income from government transfers (Census)]]),"")</f>
        <v>3.5999999999999997E-2</v>
      </c>
      <c r="K2121" s="3">
        <f>IFERROR(_xlfn.PERCENTRANK.INC(Table4[Percentage of households that are renting (Census)],Table4[[#This Row],[Percentage of households that are renting (Census)]]),"")</f>
        <v>0.18</v>
      </c>
      <c r="L21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22" spans="2:12" x14ac:dyDescent="0.65">
      <c r="B2122" s="3">
        <v>35212186024</v>
      </c>
      <c r="C2122" s="3">
        <v>35212186</v>
      </c>
      <c r="D2122" s="3">
        <v>0</v>
      </c>
      <c r="E2122" s="3">
        <v>2554</v>
      </c>
      <c r="F2122" s="3" t="str">
        <f>_xlfn.LET(
 _xlpm.DataPoint, _xlfn.XLOOKUP(Table4[[#This Row],[DBUID]],PMD[DBUID],PMD[Indexed_Proximity_To_Groceries],"",0),
 IF(_xlpm.DataPoint = "","",VALUE(_xlpm.DataPoint)))</f>
        <v/>
      </c>
      <c r="G2122" s="4">
        <f>_xlfn.LET(
 _xlpm.DataPoint, _xlfn.XLOOKUP(Table4[[#This Row],[DAUID]],Census[ALT_GEO_CODE],Census[Percent_Of_Income_From_Goverment_Transfers],"",0),
 IF(_xlpm.DataPoint = "","",VALUE(_xlpm.DataPoint)))</f>
        <v>7.2</v>
      </c>
      <c r="H2122" s="4">
        <f>_xlfn.LET(
 _xlpm.DataPoint, _xlfn.XLOOKUP(Table4[[#This Row],[DAUID]],Census[ALT_GEO_CODE],Census[Percent_Renters],"",0),
 IF(_xlpm.DataPoint = "","",VALUE(_xlpm.DataPoint)))</f>
        <v>7.5</v>
      </c>
      <c r="I2122" s="3" t="str">
        <f>IFERROR(_xlfn.PERCENTRANK.INC(Table4[Proximity to groceries (PMD)],Table4[[#This Row],[Proximity to groceries (PMD)]]),"")</f>
        <v/>
      </c>
      <c r="J2122" s="3">
        <f>IFERROR(_xlfn.PERCENTRANK.INC(Table4[Percentage of income from government transfers (Census)],Table4[[#This Row],[Percentage of income from government transfers (Census)]]),"")</f>
        <v>3.5999999999999997E-2</v>
      </c>
      <c r="K2122" s="3">
        <f>IFERROR(_xlfn.PERCENTRANK.INC(Table4[Percentage of households that are renting (Census)],Table4[[#This Row],[Percentage of households that are renting (Census)]]),"")</f>
        <v>0.18</v>
      </c>
      <c r="L21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23" spans="2:12" x14ac:dyDescent="0.65">
      <c r="B2123" s="3">
        <v>35212186025</v>
      </c>
      <c r="C2123" s="3">
        <v>35212186</v>
      </c>
      <c r="D2123" s="3">
        <v>0</v>
      </c>
      <c r="E2123" s="3">
        <v>2554</v>
      </c>
      <c r="F2123" s="3" t="str">
        <f>_xlfn.LET(
 _xlpm.DataPoint, _xlfn.XLOOKUP(Table4[[#This Row],[DBUID]],PMD[DBUID],PMD[Indexed_Proximity_To_Groceries],"",0),
 IF(_xlpm.DataPoint = "","",VALUE(_xlpm.DataPoint)))</f>
        <v/>
      </c>
      <c r="G2123" s="4">
        <f>_xlfn.LET(
 _xlpm.DataPoint, _xlfn.XLOOKUP(Table4[[#This Row],[DAUID]],Census[ALT_GEO_CODE],Census[Percent_Of_Income_From_Goverment_Transfers],"",0),
 IF(_xlpm.DataPoint = "","",VALUE(_xlpm.DataPoint)))</f>
        <v>7.2</v>
      </c>
      <c r="H2123" s="4">
        <f>_xlfn.LET(
 _xlpm.DataPoint, _xlfn.XLOOKUP(Table4[[#This Row],[DAUID]],Census[ALT_GEO_CODE],Census[Percent_Renters],"",0),
 IF(_xlpm.DataPoint = "","",VALUE(_xlpm.DataPoint)))</f>
        <v>7.5</v>
      </c>
      <c r="I2123" s="3" t="str">
        <f>IFERROR(_xlfn.PERCENTRANK.INC(Table4[Proximity to groceries (PMD)],Table4[[#This Row],[Proximity to groceries (PMD)]]),"")</f>
        <v/>
      </c>
      <c r="J2123" s="3">
        <f>IFERROR(_xlfn.PERCENTRANK.INC(Table4[Percentage of income from government transfers (Census)],Table4[[#This Row],[Percentage of income from government transfers (Census)]]),"")</f>
        <v>3.5999999999999997E-2</v>
      </c>
      <c r="K2123" s="3">
        <f>IFERROR(_xlfn.PERCENTRANK.INC(Table4[Percentage of households that are renting (Census)],Table4[[#This Row],[Percentage of households that are renting (Census)]]),"")</f>
        <v>0.18</v>
      </c>
      <c r="L21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24" spans="2:12" x14ac:dyDescent="0.65">
      <c r="B2124" s="3">
        <v>35212189001</v>
      </c>
      <c r="C2124" s="3">
        <v>35212189</v>
      </c>
      <c r="D2124" s="3">
        <v>92</v>
      </c>
      <c r="E2124" s="3">
        <v>2150</v>
      </c>
      <c r="F2124" s="3" t="str">
        <f>_xlfn.LET(
 _xlpm.DataPoint, _xlfn.XLOOKUP(Table4[[#This Row],[DBUID]],PMD[DBUID],PMD[Indexed_Proximity_To_Groceries],"",0),
 IF(_xlpm.DataPoint = "","",VALUE(_xlpm.DataPoint)))</f>
        <v/>
      </c>
      <c r="G2124" s="4">
        <f>_xlfn.LET(
 _xlpm.DataPoint, _xlfn.XLOOKUP(Table4[[#This Row],[DAUID]],Census[ALT_GEO_CODE],Census[Percent_Of_Income_From_Goverment_Transfers],"",0),
 IF(_xlpm.DataPoint = "","",VALUE(_xlpm.DataPoint)))</f>
        <v>10.7</v>
      </c>
      <c r="H2124" s="4">
        <f>_xlfn.LET(
 _xlpm.DataPoint, _xlfn.XLOOKUP(Table4[[#This Row],[DAUID]],Census[ALT_GEO_CODE],Census[Percent_Renters],"",0),
 IF(_xlpm.DataPoint = "","",VALUE(_xlpm.DataPoint)))</f>
        <v>5.6</v>
      </c>
      <c r="I2124" s="3" t="str">
        <f>IFERROR(_xlfn.PERCENTRANK.INC(Table4[Proximity to groceries (PMD)],Table4[[#This Row],[Proximity to groceries (PMD)]]),"")</f>
        <v/>
      </c>
      <c r="J2124" s="3">
        <f>IFERROR(_xlfn.PERCENTRANK.INC(Table4[Percentage of income from government transfers (Census)],Table4[[#This Row],[Percentage of income from government transfers (Census)]]),"")</f>
        <v>0.35599999999999998</v>
      </c>
      <c r="K2124" s="3">
        <f>IFERROR(_xlfn.PERCENTRANK.INC(Table4[Percentage of households that are renting (Census)],Table4[[#This Row],[Percentage of households that are renting (Census)]]),"")</f>
        <v>0.111</v>
      </c>
      <c r="L21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25" spans="2:12" x14ac:dyDescent="0.65">
      <c r="B2125" s="3">
        <v>35212189002</v>
      </c>
      <c r="C2125" s="3">
        <v>35212189</v>
      </c>
      <c r="D2125" s="3">
        <v>63</v>
      </c>
      <c r="E2125" s="3">
        <v>2150</v>
      </c>
      <c r="F2125" s="3">
        <f>_xlfn.LET(
 _xlpm.DataPoint, _xlfn.XLOOKUP(Table4[[#This Row],[DBUID]],PMD[DBUID],PMD[Indexed_Proximity_To_Groceries],"",0),
 IF(_xlpm.DataPoint = "","",VALUE(_xlpm.DataPoint)))</f>
        <v>7.2393451266609E-3</v>
      </c>
      <c r="G2125" s="4">
        <f>_xlfn.LET(
 _xlpm.DataPoint, _xlfn.XLOOKUP(Table4[[#This Row],[DAUID]],Census[ALT_GEO_CODE],Census[Percent_Of_Income_From_Goverment_Transfers],"",0),
 IF(_xlpm.DataPoint = "","",VALUE(_xlpm.DataPoint)))</f>
        <v>10.7</v>
      </c>
      <c r="H2125" s="4">
        <f>_xlfn.LET(
 _xlpm.DataPoint, _xlfn.XLOOKUP(Table4[[#This Row],[DAUID]],Census[ALT_GEO_CODE],Census[Percent_Renters],"",0),
 IF(_xlpm.DataPoint = "","",VALUE(_xlpm.DataPoint)))</f>
        <v>5.6</v>
      </c>
      <c r="I2125" s="3">
        <f>IFERROR(_xlfn.PERCENTRANK.INC(Table4[Proximity to groceries (PMD)],Table4[[#This Row],[Proximity to groceries (PMD)]]),"")</f>
        <v>0.16</v>
      </c>
      <c r="J2125" s="3">
        <f>IFERROR(_xlfn.PERCENTRANK.INC(Table4[Percentage of income from government transfers (Census)],Table4[[#This Row],[Percentage of income from government transfers (Census)]]),"")</f>
        <v>0.35599999999999998</v>
      </c>
      <c r="K2125" s="3">
        <f>IFERROR(_xlfn.PERCENTRANK.INC(Table4[Percentage of households that are renting (Census)],Table4[[#This Row],[Percentage of households that are renting (Census)]]),"")</f>
        <v>0.111</v>
      </c>
      <c r="L21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26" spans="2:12" x14ac:dyDescent="0.65">
      <c r="B2126" s="3">
        <v>35212189003</v>
      </c>
      <c r="C2126" s="3">
        <v>35212189</v>
      </c>
      <c r="D2126" s="3">
        <v>103</v>
      </c>
      <c r="E2126" s="3">
        <v>2150</v>
      </c>
      <c r="F2126" s="3">
        <f>_xlfn.LET(
 _xlpm.DataPoint, _xlfn.XLOOKUP(Table4[[#This Row],[DBUID]],PMD[DBUID],PMD[Indexed_Proximity_To_Groceries],"",0),
 IF(_xlpm.DataPoint = "","",VALUE(_xlpm.DataPoint)))</f>
        <v>5.8238480573265996E-3</v>
      </c>
      <c r="G2126" s="4">
        <f>_xlfn.LET(
 _xlpm.DataPoint, _xlfn.XLOOKUP(Table4[[#This Row],[DAUID]],Census[ALT_GEO_CODE],Census[Percent_Of_Income_From_Goverment_Transfers],"",0),
 IF(_xlpm.DataPoint = "","",VALUE(_xlpm.DataPoint)))</f>
        <v>10.7</v>
      </c>
      <c r="H2126" s="4">
        <f>_xlfn.LET(
 _xlpm.DataPoint, _xlfn.XLOOKUP(Table4[[#This Row],[DAUID]],Census[ALT_GEO_CODE],Census[Percent_Renters],"",0),
 IF(_xlpm.DataPoint = "","",VALUE(_xlpm.DataPoint)))</f>
        <v>5.6</v>
      </c>
      <c r="I2126" s="3">
        <f>IFERROR(_xlfn.PERCENTRANK.INC(Table4[Proximity to groceries (PMD)],Table4[[#This Row],[Proximity to groceries (PMD)]]),"")</f>
        <v>0.11899999999999999</v>
      </c>
      <c r="J2126" s="3">
        <f>IFERROR(_xlfn.PERCENTRANK.INC(Table4[Percentage of income from government transfers (Census)],Table4[[#This Row],[Percentage of income from government transfers (Census)]]),"")</f>
        <v>0.35599999999999998</v>
      </c>
      <c r="K2126" s="3">
        <f>IFERROR(_xlfn.PERCENTRANK.INC(Table4[Percentage of households that are renting (Census)],Table4[[#This Row],[Percentage of households that are renting (Census)]]),"")</f>
        <v>0.111</v>
      </c>
      <c r="L21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27" spans="2:12" x14ac:dyDescent="0.65">
      <c r="B2127" s="3">
        <v>35212189004</v>
      </c>
      <c r="C2127" s="3">
        <v>35212189</v>
      </c>
      <c r="D2127" s="3">
        <v>58</v>
      </c>
      <c r="E2127" s="3">
        <v>2150</v>
      </c>
      <c r="F2127" s="3">
        <f>_xlfn.LET(
 _xlpm.DataPoint, _xlfn.XLOOKUP(Table4[[#This Row],[DBUID]],PMD[DBUID],PMD[Indexed_Proximity_To_Groceries],"",0),
 IF(_xlpm.DataPoint = "","",VALUE(_xlpm.DataPoint)))</f>
        <v>5.7245754769296E-3</v>
      </c>
      <c r="G2127" s="4">
        <f>_xlfn.LET(
 _xlpm.DataPoint, _xlfn.XLOOKUP(Table4[[#This Row],[DAUID]],Census[ALT_GEO_CODE],Census[Percent_Of_Income_From_Goverment_Transfers],"",0),
 IF(_xlpm.DataPoint = "","",VALUE(_xlpm.DataPoint)))</f>
        <v>10.7</v>
      </c>
      <c r="H2127" s="4">
        <f>_xlfn.LET(
 _xlpm.DataPoint, _xlfn.XLOOKUP(Table4[[#This Row],[DAUID]],Census[ALT_GEO_CODE],Census[Percent_Renters],"",0),
 IF(_xlpm.DataPoint = "","",VALUE(_xlpm.DataPoint)))</f>
        <v>5.6</v>
      </c>
      <c r="I2127" s="3">
        <f>IFERROR(_xlfn.PERCENTRANK.INC(Table4[Proximity to groceries (PMD)],Table4[[#This Row],[Proximity to groceries (PMD)]]),"")</f>
        <v>0.11700000000000001</v>
      </c>
      <c r="J2127" s="3">
        <f>IFERROR(_xlfn.PERCENTRANK.INC(Table4[Percentage of income from government transfers (Census)],Table4[[#This Row],[Percentage of income from government transfers (Census)]]),"")</f>
        <v>0.35599999999999998</v>
      </c>
      <c r="K2127" s="3">
        <f>IFERROR(_xlfn.PERCENTRANK.INC(Table4[Percentage of households that are renting (Census)],Table4[[#This Row],[Percentage of households that are renting (Census)]]),"")</f>
        <v>0.111</v>
      </c>
      <c r="L21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28" spans="2:12" x14ac:dyDescent="0.65">
      <c r="B2128" s="3">
        <v>35212189005</v>
      </c>
      <c r="C2128" s="3">
        <v>35212189</v>
      </c>
      <c r="D2128" s="3">
        <v>40</v>
      </c>
      <c r="E2128" s="3">
        <v>2150</v>
      </c>
      <c r="F2128" s="3">
        <f>_xlfn.LET(
 _xlpm.DataPoint, _xlfn.XLOOKUP(Table4[[#This Row],[DBUID]],PMD[DBUID],PMD[Indexed_Proximity_To_Groceries],"",0),
 IF(_xlpm.DataPoint = "","",VALUE(_xlpm.DataPoint)))</f>
        <v>6.4143087343899998E-3</v>
      </c>
      <c r="G2128" s="4">
        <f>_xlfn.LET(
 _xlpm.DataPoint, _xlfn.XLOOKUP(Table4[[#This Row],[DAUID]],Census[ALT_GEO_CODE],Census[Percent_Of_Income_From_Goverment_Transfers],"",0),
 IF(_xlpm.DataPoint = "","",VALUE(_xlpm.DataPoint)))</f>
        <v>10.7</v>
      </c>
      <c r="H2128" s="4">
        <f>_xlfn.LET(
 _xlpm.DataPoint, _xlfn.XLOOKUP(Table4[[#This Row],[DAUID]],Census[ALT_GEO_CODE],Census[Percent_Renters],"",0),
 IF(_xlpm.DataPoint = "","",VALUE(_xlpm.DataPoint)))</f>
        <v>5.6</v>
      </c>
      <c r="I2128" s="3">
        <f>IFERROR(_xlfn.PERCENTRANK.INC(Table4[Proximity to groceries (PMD)],Table4[[#This Row],[Proximity to groceries (PMD)]]),"")</f>
        <v>0.13800000000000001</v>
      </c>
      <c r="J2128" s="3">
        <f>IFERROR(_xlfn.PERCENTRANK.INC(Table4[Percentage of income from government transfers (Census)],Table4[[#This Row],[Percentage of income from government transfers (Census)]]),"")</f>
        <v>0.35599999999999998</v>
      </c>
      <c r="K2128" s="3">
        <f>IFERROR(_xlfn.PERCENTRANK.INC(Table4[Percentage of households that are renting (Census)],Table4[[#This Row],[Percentage of households that are renting (Census)]]),"")</f>
        <v>0.111</v>
      </c>
      <c r="L21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29" spans="2:12" x14ac:dyDescent="0.65">
      <c r="B2129" s="3">
        <v>35212189006</v>
      </c>
      <c r="C2129" s="3">
        <v>35212189</v>
      </c>
      <c r="D2129" s="3">
        <v>65</v>
      </c>
      <c r="E2129" s="3">
        <v>2150</v>
      </c>
      <c r="F2129" s="3">
        <f>_xlfn.LET(
 _xlpm.DataPoint, _xlfn.XLOOKUP(Table4[[#This Row],[DBUID]],PMD[DBUID],PMD[Indexed_Proximity_To_Groceries],"",0),
 IF(_xlpm.DataPoint = "","",VALUE(_xlpm.DataPoint)))</f>
        <v>6.6026591950495003E-3</v>
      </c>
      <c r="G2129" s="4">
        <f>_xlfn.LET(
 _xlpm.DataPoint, _xlfn.XLOOKUP(Table4[[#This Row],[DAUID]],Census[ALT_GEO_CODE],Census[Percent_Of_Income_From_Goverment_Transfers],"",0),
 IF(_xlpm.DataPoint = "","",VALUE(_xlpm.DataPoint)))</f>
        <v>10.7</v>
      </c>
      <c r="H2129" s="4">
        <f>_xlfn.LET(
 _xlpm.DataPoint, _xlfn.XLOOKUP(Table4[[#This Row],[DAUID]],Census[ALT_GEO_CODE],Census[Percent_Renters],"",0),
 IF(_xlpm.DataPoint = "","",VALUE(_xlpm.DataPoint)))</f>
        <v>5.6</v>
      </c>
      <c r="I2129" s="3">
        <f>IFERROR(_xlfn.PERCENTRANK.INC(Table4[Proximity to groceries (PMD)],Table4[[#This Row],[Proximity to groceries (PMD)]]),"")</f>
        <v>0.14499999999999999</v>
      </c>
      <c r="J2129" s="3">
        <f>IFERROR(_xlfn.PERCENTRANK.INC(Table4[Percentage of income from government transfers (Census)],Table4[[#This Row],[Percentage of income from government transfers (Census)]]),"")</f>
        <v>0.35599999999999998</v>
      </c>
      <c r="K2129" s="3">
        <f>IFERROR(_xlfn.PERCENTRANK.INC(Table4[Percentage of households that are renting (Census)],Table4[[#This Row],[Percentage of households that are renting (Census)]]),"")</f>
        <v>0.111</v>
      </c>
      <c r="L21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30" spans="2:12" x14ac:dyDescent="0.65">
      <c r="B2130" s="3">
        <v>35212189007</v>
      </c>
      <c r="C2130" s="3">
        <v>35212189</v>
      </c>
      <c r="D2130" s="3">
        <v>85</v>
      </c>
      <c r="E2130" s="3">
        <v>2150</v>
      </c>
      <c r="F2130" s="3">
        <f>_xlfn.LET(
 _xlpm.DataPoint, _xlfn.XLOOKUP(Table4[[#This Row],[DBUID]],PMD[DBUID],PMD[Indexed_Proximity_To_Groceries],"",0),
 IF(_xlpm.DataPoint = "","",VALUE(_xlpm.DataPoint)))</f>
        <v>7.6645844078503996E-3</v>
      </c>
      <c r="G2130" s="4">
        <f>_xlfn.LET(
 _xlpm.DataPoint, _xlfn.XLOOKUP(Table4[[#This Row],[DAUID]],Census[ALT_GEO_CODE],Census[Percent_Of_Income_From_Goverment_Transfers],"",0),
 IF(_xlpm.DataPoint = "","",VALUE(_xlpm.DataPoint)))</f>
        <v>10.7</v>
      </c>
      <c r="H2130" s="4">
        <f>_xlfn.LET(
 _xlpm.DataPoint, _xlfn.XLOOKUP(Table4[[#This Row],[DAUID]],Census[ALT_GEO_CODE],Census[Percent_Renters],"",0),
 IF(_xlpm.DataPoint = "","",VALUE(_xlpm.DataPoint)))</f>
        <v>5.6</v>
      </c>
      <c r="I2130" s="3">
        <f>IFERROR(_xlfn.PERCENTRANK.INC(Table4[Proximity to groceries (PMD)],Table4[[#This Row],[Proximity to groceries (PMD)]]),"")</f>
        <v>0.17199999999999999</v>
      </c>
      <c r="J2130" s="3">
        <f>IFERROR(_xlfn.PERCENTRANK.INC(Table4[Percentage of income from government transfers (Census)],Table4[[#This Row],[Percentage of income from government transfers (Census)]]),"")</f>
        <v>0.35599999999999998</v>
      </c>
      <c r="K2130" s="3">
        <f>IFERROR(_xlfn.PERCENTRANK.INC(Table4[Percentage of households that are renting (Census)],Table4[[#This Row],[Percentage of households that are renting (Census)]]),"")</f>
        <v>0.111</v>
      </c>
      <c r="L21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31" spans="2:12" x14ac:dyDescent="0.65">
      <c r="B2131" s="3">
        <v>35212189008</v>
      </c>
      <c r="C2131" s="3">
        <v>35212189</v>
      </c>
      <c r="D2131" s="3">
        <v>666</v>
      </c>
      <c r="E2131" s="3">
        <v>2150</v>
      </c>
      <c r="F2131" s="3">
        <f>_xlfn.LET(
 _xlpm.DataPoint, _xlfn.XLOOKUP(Table4[[#This Row],[DBUID]],PMD[DBUID],PMD[Indexed_Proximity_To_Groceries],"",0),
 IF(_xlpm.DataPoint = "","",VALUE(_xlpm.DataPoint)))</f>
        <v>7.5996400125388002E-3</v>
      </c>
      <c r="G2131" s="4">
        <f>_xlfn.LET(
 _xlpm.DataPoint, _xlfn.XLOOKUP(Table4[[#This Row],[DAUID]],Census[ALT_GEO_CODE],Census[Percent_Of_Income_From_Goverment_Transfers],"",0),
 IF(_xlpm.DataPoint = "","",VALUE(_xlpm.DataPoint)))</f>
        <v>10.7</v>
      </c>
      <c r="H2131" s="4">
        <f>_xlfn.LET(
 _xlpm.DataPoint, _xlfn.XLOOKUP(Table4[[#This Row],[DAUID]],Census[ALT_GEO_CODE],Census[Percent_Renters],"",0),
 IF(_xlpm.DataPoint = "","",VALUE(_xlpm.DataPoint)))</f>
        <v>5.6</v>
      </c>
      <c r="I2131" s="3">
        <f>IFERROR(_xlfn.PERCENTRANK.INC(Table4[Proximity to groceries (PMD)],Table4[[#This Row],[Proximity to groceries (PMD)]]),"")</f>
        <v>0.17</v>
      </c>
      <c r="J2131" s="3">
        <f>IFERROR(_xlfn.PERCENTRANK.INC(Table4[Percentage of income from government transfers (Census)],Table4[[#This Row],[Percentage of income from government transfers (Census)]]),"")</f>
        <v>0.35599999999999998</v>
      </c>
      <c r="K2131" s="3">
        <f>IFERROR(_xlfn.PERCENTRANK.INC(Table4[Percentage of households that are renting (Census)],Table4[[#This Row],[Percentage of households that are renting (Census)]]),"")</f>
        <v>0.111</v>
      </c>
      <c r="L213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0.3200985373626819</v>
      </c>
    </row>
    <row r="2132" spans="2:12" x14ac:dyDescent="0.65">
      <c r="B2132" s="3">
        <v>35212189009</v>
      </c>
      <c r="C2132" s="3">
        <v>35212189</v>
      </c>
      <c r="D2132" s="3">
        <v>30</v>
      </c>
      <c r="E2132" s="3">
        <v>2150</v>
      </c>
      <c r="F2132" s="3">
        <f>_xlfn.LET(
 _xlpm.DataPoint, _xlfn.XLOOKUP(Table4[[#This Row],[DBUID]],PMD[DBUID],PMD[Indexed_Proximity_To_Groceries],"",0),
 IF(_xlpm.DataPoint = "","",VALUE(_xlpm.DataPoint)))</f>
        <v>1.2135371540259701E-2</v>
      </c>
      <c r="G2132" s="4">
        <f>_xlfn.LET(
 _xlpm.DataPoint, _xlfn.XLOOKUP(Table4[[#This Row],[DAUID]],Census[ALT_GEO_CODE],Census[Percent_Of_Income_From_Goverment_Transfers],"",0),
 IF(_xlpm.DataPoint = "","",VALUE(_xlpm.DataPoint)))</f>
        <v>10.7</v>
      </c>
      <c r="H2132" s="4">
        <f>_xlfn.LET(
 _xlpm.DataPoint, _xlfn.XLOOKUP(Table4[[#This Row],[DAUID]],Census[ALT_GEO_CODE],Census[Percent_Renters],"",0),
 IF(_xlpm.DataPoint = "","",VALUE(_xlpm.DataPoint)))</f>
        <v>5.6</v>
      </c>
      <c r="I2132" s="3">
        <f>IFERROR(_xlfn.PERCENTRANK.INC(Table4[Proximity to groceries (PMD)],Table4[[#This Row],[Proximity to groceries (PMD)]]),"")</f>
        <v>0.27700000000000002</v>
      </c>
      <c r="J2132" s="3">
        <f>IFERROR(_xlfn.PERCENTRANK.INC(Table4[Percentage of income from government transfers (Census)],Table4[[#This Row],[Percentage of income from government transfers (Census)]]),"")</f>
        <v>0.35599999999999998</v>
      </c>
      <c r="K2132" s="3">
        <f>IFERROR(_xlfn.PERCENTRANK.INC(Table4[Percentage of households that are renting (Census)],Table4[[#This Row],[Percentage of households that are renting (Census)]]),"")</f>
        <v>0.111</v>
      </c>
      <c r="L21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33" spans="2:12" x14ac:dyDescent="0.65">
      <c r="B2133" s="3">
        <v>35212189010</v>
      </c>
      <c r="C2133" s="3">
        <v>35212189</v>
      </c>
      <c r="D2133" s="3">
        <v>95</v>
      </c>
      <c r="E2133" s="3">
        <v>2150</v>
      </c>
      <c r="F2133" s="3">
        <f>_xlfn.LET(
 _xlpm.DataPoint, _xlfn.XLOOKUP(Table4[[#This Row],[DBUID]],PMD[DBUID],PMD[Indexed_Proximity_To_Groceries],"",0),
 IF(_xlpm.DataPoint = "","",VALUE(_xlpm.DataPoint)))</f>
        <v>1.13060051838078E-2</v>
      </c>
      <c r="G2133" s="4">
        <f>_xlfn.LET(
 _xlpm.DataPoint, _xlfn.XLOOKUP(Table4[[#This Row],[DAUID]],Census[ALT_GEO_CODE],Census[Percent_Of_Income_From_Goverment_Transfers],"",0),
 IF(_xlpm.DataPoint = "","",VALUE(_xlpm.DataPoint)))</f>
        <v>10.7</v>
      </c>
      <c r="H2133" s="4">
        <f>_xlfn.LET(
 _xlpm.DataPoint, _xlfn.XLOOKUP(Table4[[#This Row],[DAUID]],Census[ALT_GEO_CODE],Census[Percent_Renters],"",0),
 IF(_xlpm.DataPoint = "","",VALUE(_xlpm.DataPoint)))</f>
        <v>5.6</v>
      </c>
      <c r="I2133" s="3">
        <f>IFERROR(_xlfn.PERCENTRANK.INC(Table4[Proximity to groceries (PMD)],Table4[[#This Row],[Proximity to groceries (PMD)]]),"")</f>
        <v>0.26100000000000001</v>
      </c>
      <c r="J2133" s="3">
        <f>IFERROR(_xlfn.PERCENTRANK.INC(Table4[Percentage of income from government transfers (Census)],Table4[[#This Row],[Percentage of income from government transfers (Census)]]),"")</f>
        <v>0.35599999999999998</v>
      </c>
      <c r="K2133" s="3">
        <f>IFERROR(_xlfn.PERCENTRANK.INC(Table4[Percentage of households that are renting (Census)],Table4[[#This Row],[Percentage of households that are renting (Census)]]),"")</f>
        <v>0.111</v>
      </c>
      <c r="L21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34" spans="2:12" x14ac:dyDescent="0.65">
      <c r="B2134" s="3">
        <v>35212189011</v>
      </c>
      <c r="C2134" s="3">
        <v>35212189</v>
      </c>
      <c r="D2134" s="3">
        <v>853</v>
      </c>
      <c r="E2134" s="3">
        <v>2150</v>
      </c>
      <c r="F2134" s="3">
        <f>_xlfn.LET(
 _xlpm.DataPoint, _xlfn.XLOOKUP(Table4[[#This Row],[DBUID]],PMD[DBUID],PMD[Indexed_Proximity_To_Groceries],"",0),
 IF(_xlpm.DataPoint = "","",VALUE(_xlpm.DataPoint)))</f>
        <v>7.2756398861556996E-3</v>
      </c>
      <c r="G2134" s="4">
        <f>_xlfn.LET(
 _xlpm.DataPoint, _xlfn.XLOOKUP(Table4[[#This Row],[DAUID]],Census[ALT_GEO_CODE],Census[Percent_Of_Income_From_Goverment_Transfers],"",0),
 IF(_xlpm.DataPoint = "","",VALUE(_xlpm.DataPoint)))</f>
        <v>10.7</v>
      </c>
      <c r="H2134" s="4">
        <f>_xlfn.LET(
 _xlpm.DataPoint, _xlfn.XLOOKUP(Table4[[#This Row],[DAUID]],Census[ALT_GEO_CODE],Census[Percent_Renters],"",0),
 IF(_xlpm.DataPoint = "","",VALUE(_xlpm.DataPoint)))</f>
        <v>5.6</v>
      </c>
      <c r="I2134" s="3">
        <f>IFERROR(_xlfn.PERCENTRANK.INC(Table4[Proximity to groceries (PMD)],Table4[[#This Row],[Proximity to groceries (PMD)]]),"")</f>
        <v>0.161</v>
      </c>
      <c r="J2134" s="3">
        <f>IFERROR(_xlfn.PERCENTRANK.INC(Table4[Percentage of income from government transfers (Census)],Table4[[#This Row],[Percentage of income from government transfers (Census)]]),"")</f>
        <v>0.35599999999999998</v>
      </c>
      <c r="K2134" s="3">
        <f>IFERROR(_xlfn.PERCENTRANK.INC(Table4[Percentage of households that are renting (Census)],Table4[[#This Row],[Percentage of households that are renting (Census)]]),"")</f>
        <v>0.111</v>
      </c>
      <c r="L213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0.32125136317407699</v>
      </c>
    </row>
    <row r="2135" spans="2:12" x14ac:dyDescent="0.65">
      <c r="B2135" s="3">
        <v>35212191001</v>
      </c>
      <c r="C2135" s="3">
        <v>35212191</v>
      </c>
      <c r="D2135" s="3">
        <v>0</v>
      </c>
      <c r="E2135" s="3">
        <v>5212</v>
      </c>
      <c r="F2135" s="3">
        <f>_xlfn.LET(
 _xlpm.DataPoint, _xlfn.XLOOKUP(Table4[[#This Row],[DBUID]],PMD[DBUID],PMD[Indexed_Proximity_To_Groceries],"",0),
 IF(_xlpm.DataPoint = "","",VALUE(_xlpm.DataPoint)))</f>
        <v>3.2217242463812999E-3</v>
      </c>
      <c r="G2135" s="4">
        <f>_xlfn.LET(
 _xlpm.DataPoint, _xlfn.XLOOKUP(Table4[[#This Row],[DAUID]],Census[ALT_GEO_CODE],Census[Percent_Of_Income_From_Goverment_Transfers],"",0),
 IF(_xlpm.DataPoint = "","",VALUE(_xlpm.DataPoint)))</f>
        <v>12.1</v>
      </c>
      <c r="H2135" s="4">
        <f>_xlfn.LET(
 _xlpm.DataPoint, _xlfn.XLOOKUP(Table4[[#This Row],[DAUID]],Census[ALT_GEO_CODE],Census[Percent_Renters],"",0),
 IF(_xlpm.DataPoint = "","",VALUE(_xlpm.DataPoint)))</f>
        <v>15.1</v>
      </c>
      <c r="I2135" s="3">
        <f>IFERROR(_xlfn.PERCENTRANK.INC(Table4[Proximity to groceries (PMD)],Table4[[#This Row],[Proximity to groceries (PMD)]]),"")</f>
        <v>0.05</v>
      </c>
      <c r="J2135" s="3">
        <f>IFERROR(_xlfn.PERCENTRANK.INC(Table4[Percentage of income from government transfers (Census)],Table4[[#This Row],[Percentage of income from government transfers (Census)]]),"")</f>
        <v>0.53800000000000003</v>
      </c>
      <c r="K2135" s="3">
        <f>IFERROR(_xlfn.PERCENTRANK.INC(Table4[Percentage of households that are renting (Census)],Table4[[#This Row],[Percentage of households that are renting (Census)]]),"")</f>
        <v>0.54700000000000004</v>
      </c>
      <c r="L21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36" spans="2:12" x14ac:dyDescent="0.65">
      <c r="B2136" s="3">
        <v>35212191002</v>
      </c>
      <c r="C2136" s="3">
        <v>35212191</v>
      </c>
      <c r="D2136" s="3">
        <v>41</v>
      </c>
      <c r="E2136" s="3">
        <v>5212</v>
      </c>
      <c r="F2136" s="3">
        <f>_xlfn.LET(
 _xlpm.DataPoint, _xlfn.XLOOKUP(Table4[[#This Row],[DBUID]],PMD[DBUID],PMD[Indexed_Proximity_To_Groceries],"",0),
 IF(_xlpm.DataPoint = "","",VALUE(_xlpm.DataPoint)))</f>
        <v>3.8836889538471E-3</v>
      </c>
      <c r="G2136" s="4">
        <f>_xlfn.LET(
 _xlpm.DataPoint, _xlfn.XLOOKUP(Table4[[#This Row],[DAUID]],Census[ALT_GEO_CODE],Census[Percent_Of_Income_From_Goverment_Transfers],"",0),
 IF(_xlpm.DataPoint = "","",VALUE(_xlpm.DataPoint)))</f>
        <v>12.1</v>
      </c>
      <c r="H2136" s="4">
        <f>_xlfn.LET(
 _xlpm.DataPoint, _xlfn.XLOOKUP(Table4[[#This Row],[DAUID]],Census[ALT_GEO_CODE],Census[Percent_Renters],"",0),
 IF(_xlpm.DataPoint = "","",VALUE(_xlpm.DataPoint)))</f>
        <v>15.1</v>
      </c>
      <c r="I2136" s="3">
        <f>IFERROR(_xlfn.PERCENTRANK.INC(Table4[Proximity to groceries (PMD)],Table4[[#This Row],[Proximity to groceries (PMD)]]),"")</f>
        <v>6.8000000000000005E-2</v>
      </c>
      <c r="J2136" s="3">
        <f>IFERROR(_xlfn.PERCENTRANK.INC(Table4[Percentage of income from government transfers (Census)],Table4[[#This Row],[Percentage of income from government transfers (Census)]]),"")</f>
        <v>0.53800000000000003</v>
      </c>
      <c r="K2136" s="3">
        <f>IFERROR(_xlfn.PERCENTRANK.INC(Table4[Percentage of households that are renting (Census)],Table4[[#This Row],[Percentage of households that are renting (Census)]]),"")</f>
        <v>0.54700000000000004</v>
      </c>
      <c r="L21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37" spans="2:12" x14ac:dyDescent="0.65">
      <c r="B2137" s="3">
        <v>35212191003</v>
      </c>
      <c r="C2137" s="3">
        <v>35212191</v>
      </c>
      <c r="D2137" s="3">
        <v>0</v>
      </c>
      <c r="E2137" s="3">
        <v>5212</v>
      </c>
      <c r="F2137" s="3" t="str">
        <f>_xlfn.LET(
 _xlpm.DataPoint, _xlfn.XLOOKUP(Table4[[#This Row],[DBUID]],PMD[DBUID],PMD[Indexed_Proximity_To_Groceries],"",0),
 IF(_xlpm.DataPoint = "","",VALUE(_xlpm.DataPoint)))</f>
        <v/>
      </c>
      <c r="G2137" s="4">
        <f>_xlfn.LET(
 _xlpm.DataPoint, _xlfn.XLOOKUP(Table4[[#This Row],[DAUID]],Census[ALT_GEO_CODE],Census[Percent_Of_Income_From_Goverment_Transfers],"",0),
 IF(_xlpm.DataPoint = "","",VALUE(_xlpm.DataPoint)))</f>
        <v>12.1</v>
      </c>
      <c r="H2137" s="4">
        <f>_xlfn.LET(
 _xlpm.DataPoint, _xlfn.XLOOKUP(Table4[[#This Row],[DAUID]],Census[ALT_GEO_CODE],Census[Percent_Renters],"",0),
 IF(_xlpm.DataPoint = "","",VALUE(_xlpm.DataPoint)))</f>
        <v>15.1</v>
      </c>
      <c r="I2137" s="3" t="str">
        <f>IFERROR(_xlfn.PERCENTRANK.INC(Table4[Proximity to groceries (PMD)],Table4[[#This Row],[Proximity to groceries (PMD)]]),"")</f>
        <v/>
      </c>
      <c r="J2137" s="3">
        <f>IFERROR(_xlfn.PERCENTRANK.INC(Table4[Percentage of income from government transfers (Census)],Table4[[#This Row],[Percentage of income from government transfers (Census)]]),"")</f>
        <v>0.53800000000000003</v>
      </c>
      <c r="K2137" s="3">
        <f>IFERROR(_xlfn.PERCENTRANK.INC(Table4[Percentage of households that are renting (Census)],Table4[[#This Row],[Percentage of households that are renting (Census)]]),"")</f>
        <v>0.54700000000000004</v>
      </c>
      <c r="L21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38" spans="2:12" x14ac:dyDescent="0.65">
      <c r="B2138" s="3">
        <v>35212191004</v>
      </c>
      <c r="C2138" s="3">
        <v>35212191</v>
      </c>
      <c r="D2138" s="3">
        <v>0</v>
      </c>
      <c r="E2138" s="3">
        <v>5212</v>
      </c>
      <c r="F2138" s="3" t="str">
        <f>_xlfn.LET(
 _xlpm.DataPoint, _xlfn.XLOOKUP(Table4[[#This Row],[DBUID]],PMD[DBUID],PMD[Indexed_Proximity_To_Groceries],"",0),
 IF(_xlpm.DataPoint = "","",VALUE(_xlpm.DataPoint)))</f>
        <v/>
      </c>
      <c r="G2138" s="4">
        <f>_xlfn.LET(
 _xlpm.DataPoint, _xlfn.XLOOKUP(Table4[[#This Row],[DAUID]],Census[ALT_GEO_CODE],Census[Percent_Of_Income_From_Goverment_Transfers],"",0),
 IF(_xlpm.DataPoint = "","",VALUE(_xlpm.DataPoint)))</f>
        <v>12.1</v>
      </c>
      <c r="H2138" s="4">
        <f>_xlfn.LET(
 _xlpm.DataPoint, _xlfn.XLOOKUP(Table4[[#This Row],[DAUID]],Census[ALT_GEO_CODE],Census[Percent_Renters],"",0),
 IF(_xlpm.DataPoint = "","",VALUE(_xlpm.DataPoint)))</f>
        <v>15.1</v>
      </c>
      <c r="I2138" s="3" t="str">
        <f>IFERROR(_xlfn.PERCENTRANK.INC(Table4[Proximity to groceries (PMD)],Table4[[#This Row],[Proximity to groceries (PMD)]]),"")</f>
        <v/>
      </c>
      <c r="J2138" s="3">
        <f>IFERROR(_xlfn.PERCENTRANK.INC(Table4[Percentage of income from government transfers (Census)],Table4[[#This Row],[Percentage of income from government transfers (Census)]]),"")</f>
        <v>0.53800000000000003</v>
      </c>
      <c r="K2138" s="3">
        <f>IFERROR(_xlfn.PERCENTRANK.INC(Table4[Percentage of households that are renting (Census)],Table4[[#This Row],[Percentage of households that are renting (Census)]]),"")</f>
        <v>0.54700000000000004</v>
      </c>
      <c r="L21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39" spans="2:12" x14ac:dyDescent="0.65">
      <c r="B2139" s="3">
        <v>35212191005</v>
      </c>
      <c r="C2139" s="3">
        <v>35212191</v>
      </c>
      <c r="D2139" s="3">
        <v>0</v>
      </c>
      <c r="E2139" s="3">
        <v>5212</v>
      </c>
      <c r="F2139" s="3" t="str">
        <f>_xlfn.LET(
 _xlpm.DataPoint, _xlfn.XLOOKUP(Table4[[#This Row],[DBUID]],PMD[DBUID],PMD[Indexed_Proximity_To_Groceries],"",0),
 IF(_xlpm.DataPoint = "","",VALUE(_xlpm.DataPoint)))</f>
        <v/>
      </c>
      <c r="G2139" s="4">
        <f>_xlfn.LET(
 _xlpm.DataPoint, _xlfn.XLOOKUP(Table4[[#This Row],[DAUID]],Census[ALT_GEO_CODE],Census[Percent_Of_Income_From_Goverment_Transfers],"",0),
 IF(_xlpm.DataPoint = "","",VALUE(_xlpm.DataPoint)))</f>
        <v>12.1</v>
      </c>
      <c r="H2139" s="4">
        <f>_xlfn.LET(
 _xlpm.DataPoint, _xlfn.XLOOKUP(Table4[[#This Row],[DAUID]],Census[ALT_GEO_CODE],Census[Percent_Renters],"",0),
 IF(_xlpm.DataPoint = "","",VALUE(_xlpm.DataPoint)))</f>
        <v>15.1</v>
      </c>
      <c r="I2139" s="3" t="str">
        <f>IFERROR(_xlfn.PERCENTRANK.INC(Table4[Proximity to groceries (PMD)],Table4[[#This Row],[Proximity to groceries (PMD)]]),"")</f>
        <v/>
      </c>
      <c r="J2139" s="3">
        <f>IFERROR(_xlfn.PERCENTRANK.INC(Table4[Percentage of income from government transfers (Census)],Table4[[#This Row],[Percentage of income from government transfers (Census)]]),"")</f>
        <v>0.53800000000000003</v>
      </c>
      <c r="K2139" s="3">
        <f>IFERROR(_xlfn.PERCENTRANK.INC(Table4[Percentage of households that are renting (Census)],Table4[[#This Row],[Percentage of households that are renting (Census)]]),"")</f>
        <v>0.54700000000000004</v>
      </c>
      <c r="L21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40" spans="2:12" x14ac:dyDescent="0.65">
      <c r="B2140" s="3">
        <v>35212191006</v>
      </c>
      <c r="C2140" s="3">
        <v>35212191</v>
      </c>
      <c r="D2140" s="3">
        <v>0</v>
      </c>
      <c r="E2140" s="3">
        <v>5212</v>
      </c>
      <c r="F2140" s="3" t="str">
        <f>_xlfn.LET(
 _xlpm.DataPoint, _xlfn.XLOOKUP(Table4[[#This Row],[DBUID]],PMD[DBUID],PMD[Indexed_Proximity_To_Groceries],"",0),
 IF(_xlpm.DataPoint = "","",VALUE(_xlpm.DataPoint)))</f>
        <v/>
      </c>
      <c r="G2140" s="4">
        <f>_xlfn.LET(
 _xlpm.DataPoint, _xlfn.XLOOKUP(Table4[[#This Row],[DAUID]],Census[ALT_GEO_CODE],Census[Percent_Of_Income_From_Goverment_Transfers],"",0),
 IF(_xlpm.DataPoint = "","",VALUE(_xlpm.DataPoint)))</f>
        <v>12.1</v>
      </c>
      <c r="H2140" s="4">
        <f>_xlfn.LET(
 _xlpm.DataPoint, _xlfn.XLOOKUP(Table4[[#This Row],[DAUID]],Census[ALT_GEO_CODE],Census[Percent_Renters],"",0),
 IF(_xlpm.DataPoint = "","",VALUE(_xlpm.DataPoint)))</f>
        <v>15.1</v>
      </c>
      <c r="I2140" s="3" t="str">
        <f>IFERROR(_xlfn.PERCENTRANK.INC(Table4[Proximity to groceries (PMD)],Table4[[#This Row],[Proximity to groceries (PMD)]]),"")</f>
        <v/>
      </c>
      <c r="J2140" s="3">
        <f>IFERROR(_xlfn.PERCENTRANK.INC(Table4[Percentage of income from government transfers (Census)],Table4[[#This Row],[Percentage of income from government transfers (Census)]]),"")</f>
        <v>0.53800000000000003</v>
      </c>
      <c r="K2140" s="3">
        <f>IFERROR(_xlfn.PERCENTRANK.INC(Table4[Percentage of households that are renting (Census)],Table4[[#This Row],[Percentage of households that are renting (Census)]]),"")</f>
        <v>0.54700000000000004</v>
      </c>
      <c r="L21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41" spans="2:12" x14ac:dyDescent="0.65">
      <c r="B2141" s="3">
        <v>35212191007</v>
      </c>
      <c r="C2141" s="3">
        <v>35212191</v>
      </c>
      <c r="D2141" s="3">
        <v>0</v>
      </c>
      <c r="E2141" s="3">
        <v>5212</v>
      </c>
      <c r="F2141" s="3" t="str">
        <f>_xlfn.LET(
 _xlpm.DataPoint, _xlfn.XLOOKUP(Table4[[#This Row],[DBUID]],PMD[DBUID],PMD[Indexed_Proximity_To_Groceries],"",0),
 IF(_xlpm.DataPoint = "","",VALUE(_xlpm.DataPoint)))</f>
        <v/>
      </c>
      <c r="G2141" s="4">
        <f>_xlfn.LET(
 _xlpm.DataPoint, _xlfn.XLOOKUP(Table4[[#This Row],[DAUID]],Census[ALT_GEO_CODE],Census[Percent_Of_Income_From_Goverment_Transfers],"",0),
 IF(_xlpm.DataPoint = "","",VALUE(_xlpm.DataPoint)))</f>
        <v>12.1</v>
      </c>
      <c r="H2141" s="4">
        <f>_xlfn.LET(
 _xlpm.DataPoint, _xlfn.XLOOKUP(Table4[[#This Row],[DAUID]],Census[ALT_GEO_CODE],Census[Percent_Renters],"",0),
 IF(_xlpm.DataPoint = "","",VALUE(_xlpm.DataPoint)))</f>
        <v>15.1</v>
      </c>
      <c r="I2141" s="3" t="str">
        <f>IFERROR(_xlfn.PERCENTRANK.INC(Table4[Proximity to groceries (PMD)],Table4[[#This Row],[Proximity to groceries (PMD)]]),"")</f>
        <v/>
      </c>
      <c r="J2141" s="3">
        <f>IFERROR(_xlfn.PERCENTRANK.INC(Table4[Percentage of income from government transfers (Census)],Table4[[#This Row],[Percentage of income from government transfers (Census)]]),"")</f>
        <v>0.53800000000000003</v>
      </c>
      <c r="K2141" s="3">
        <f>IFERROR(_xlfn.PERCENTRANK.INC(Table4[Percentage of households that are renting (Census)],Table4[[#This Row],[Percentage of households that are renting (Census)]]),"")</f>
        <v>0.54700000000000004</v>
      </c>
      <c r="L21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42" spans="2:12" x14ac:dyDescent="0.65">
      <c r="B2142" s="3">
        <v>35212191008</v>
      </c>
      <c r="C2142" s="3">
        <v>35212191</v>
      </c>
      <c r="D2142" s="3">
        <v>0</v>
      </c>
      <c r="E2142" s="3">
        <v>5212</v>
      </c>
      <c r="F2142" s="3" t="str">
        <f>_xlfn.LET(
 _xlpm.DataPoint, _xlfn.XLOOKUP(Table4[[#This Row],[DBUID]],PMD[DBUID],PMD[Indexed_Proximity_To_Groceries],"",0),
 IF(_xlpm.DataPoint = "","",VALUE(_xlpm.DataPoint)))</f>
        <v/>
      </c>
      <c r="G2142" s="4">
        <f>_xlfn.LET(
 _xlpm.DataPoint, _xlfn.XLOOKUP(Table4[[#This Row],[DAUID]],Census[ALT_GEO_CODE],Census[Percent_Of_Income_From_Goverment_Transfers],"",0),
 IF(_xlpm.DataPoint = "","",VALUE(_xlpm.DataPoint)))</f>
        <v>12.1</v>
      </c>
      <c r="H2142" s="4">
        <f>_xlfn.LET(
 _xlpm.DataPoint, _xlfn.XLOOKUP(Table4[[#This Row],[DAUID]],Census[ALT_GEO_CODE],Census[Percent_Renters],"",0),
 IF(_xlpm.DataPoint = "","",VALUE(_xlpm.DataPoint)))</f>
        <v>15.1</v>
      </c>
      <c r="I2142" s="3" t="str">
        <f>IFERROR(_xlfn.PERCENTRANK.INC(Table4[Proximity to groceries (PMD)],Table4[[#This Row],[Proximity to groceries (PMD)]]),"")</f>
        <v/>
      </c>
      <c r="J2142" s="3">
        <f>IFERROR(_xlfn.PERCENTRANK.INC(Table4[Percentage of income from government transfers (Census)],Table4[[#This Row],[Percentage of income from government transfers (Census)]]),"")</f>
        <v>0.53800000000000003</v>
      </c>
      <c r="K2142" s="3">
        <f>IFERROR(_xlfn.PERCENTRANK.INC(Table4[Percentage of households that are renting (Census)],Table4[[#This Row],[Percentage of households that are renting (Census)]]),"")</f>
        <v>0.54700000000000004</v>
      </c>
      <c r="L21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43" spans="2:12" x14ac:dyDescent="0.65">
      <c r="B2143" s="3">
        <v>35212191009</v>
      </c>
      <c r="C2143" s="3">
        <v>35212191</v>
      </c>
      <c r="D2143" s="3">
        <v>0</v>
      </c>
      <c r="E2143" s="3">
        <v>5212</v>
      </c>
      <c r="F2143" s="3">
        <f>_xlfn.LET(
 _xlpm.DataPoint, _xlfn.XLOOKUP(Table4[[#This Row],[DBUID]],PMD[DBUID],PMD[Indexed_Proximity_To_Groceries],"",0),
 IF(_xlpm.DataPoint = "","",VALUE(_xlpm.DataPoint)))</f>
        <v>3.1701148659513401E-2</v>
      </c>
      <c r="G2143" s="4">
        <f>_xlfn.LET(
 _xlpm.DataPoint, _xlfn.XLOOKUP(Table4[[#This Row],[DAUID]],Census[ALT_GEO_CODE],Census[Percent_Of_Income_From_Goverment_Transfers],"",0),
 IF(_xlpm.DataPoint = "","",VALUE(_xlpm.DataPoint)))</f>
        <v>12.1</v>
      </c>
      <c r="H2143" s="4">
        <f>_xlfn.LET(
 _xlpm.DataPoint, _xlfn.XLOOKUP(Table4[[#This Row],[DAUID]],Census[ALT_GEO_CODE],Census[Percent_Renters],"",0),
 IF(_xlpm.DataPoint = "","",VALUE(_xlpm.DataPoint)))</f>
        <v>15.1</v>
      </c>
      <c r="I2143" s="3">
        <f>IFERROR(_xlfn.PERCENTRANK.INC(Table4[Proximity to groceries (PMD)],Table4[[#This Row],[Proximity to groceries (PMD)]]),"")</f>
        <v>0.61799999999999999</v>
      </c>
      <c r="J2143" s="3">
        <f>IFERROR(_xlfn.PERCENTRANK.INC(Table4[Percentage of income from government transfers (Census)],Table4[[#This Row],[Percentage of income from government transfers (Census)]]),"")</f>
        <v>0.53800000000000003</v>
      </c>
      <c r="K2143" s="3">
        <f>IFERROR(_xlfn.PERCENTRANK.INC(Table4[Percentage of households that are renting (Census)],Table4[[#This Row],[Percentage of households that are renting (Census)]]),"")</f>
        <v>0.54700000000000004</v>
      </c>
      <c r="L21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44" spans="2:12" x14ac:dyDescent="0.65">
      <c r="B2144" s="3">
        <v>35212191010</v>
      </c>
      <c r="C2144" s="3">
        <v>35212191</v>
      </c>
      <c r="D2144" s="3">
        <v>0</v>
      </c>
      <c r="E2144" s="3">
        <v>5212</v>
      </c>
      <c r="F2144" s="3" t="str">
        <f>_xlfn.LET(
 _xlpm.DataPoint, _xlfn.XLOOKUP(Table4[[#This Row],[DBUID]],PMD[DBUID],PMD[Indexed_Proximity_To_Groceries],"",0),
 IF(_xlpm.DataPoint = "","",VALUE(_xlpm.DataPoint)))</f>
        <v/>
      </c>
      <c r="G2144" s="4">
        <f>_xlfn.LET(
 _xlpm.DataPoint, _xlfn.XLOOKUP(Table4[[#This Row],[DAUID]],Census[ALT_GEO_CODE],Census[Percent_Of_Income_From_Goverment_Transfers],"",0),
 IF(_xlpm.DataPoint = "","",VALUE(_xlpm.DataPoint)))</f>
        <v>12.1</v>
      </c>
      <c r="H2144" s="4">
        <f>_xlfn.LET(
 _xlpm.DataPoint, _xlfn.XLOOKUP(Table4[[#This Row],[DAUID]],Census[ALT_GEO_CODE],Census[Percent_Renters],"",0),
 IF(_xlpm.DataPoint = "","",VALUE(_xlpm.DataPoint)))</f>
        <v>15.1</v>
      </c>
      <c r="I2144" s="3" t="str">
        <f>IFERROR(_xlfn.PERCENTRANK.INC(Table4[Proximity to groceries (PMD)],Table4[[#This Row],[Proximity to groceries (PMD)]]),"")</f>
        <v/>
      </c>
      <c r="J2144" s="3">
        <f>IFERROR(_xlfn.PERCENTRANK.INC(Table4[Percentage of income from government transfers (Census)],Table4[[#This Row],[Percentage of income from government transfers (Census)]]),"")</f>
        <v>0.53800000000000003</v>
      </c>
      <c r="K2144" s="3">
        <f>IFERROR(_xlfn.PERCENTRANK.INC(Table4[Percentage of households that are renting (Census)],Table4[[#This Row],[Percentage of households that are renting (Census)]]),"")</f>
        <v>0.54700000000000004</v>
      </c>
      <c r="L21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45" spans="2:12" x14ac:dyDescent="0.65">
      <c r="B2145" s="3">
        <v>35212191011</v>
      </c>
      <c r="C2145" s="3">
        <v>35212191</v>
      </c>
      <c r="D2145" s="3">
        <v>0</v>
      </c>
      <c r="E2145" s="3">
        <v>5212</v>
      </c>
      <c r="F2145" s="3" t="str">
        <f>_xlfn.LET(
 _xlpm.DataPoint, _xlfn.XLOOKUP(Table4[[#This Row],[DBUID]],PMD[DBUID],PMD[Indexed_Proximity_To_Groceries],"",0),
 IF(_xlpm.DataPoint = "","",VALUE(_xlpm.DataPoint)))</f>
        <v/>
      </c>
      <c r="G2145" s="4">
        <f>_xlfn.LET(
 _xlpm.DataPoint, _xlfn.XLOOKUP(Table4[[#This Row],[DAUID]],Census[ALT_GEO_CODE],Census[Percent_Of_Income_From_Goverment_Transfers],"",0),
 IF(_xlpm.DataPoint = "","",VALUE(_xlpm.DataPoint)))</f>
        <v>12.1</v>
      </c>
      <c r="H2145" s="4">
        <f>_xlfn.LET(
 _xlpm.DataPoint, _xlfn.XLOOKUP(Table4[[#This Row],[DAUID]],Census[ALT_GEO_CODE],Census[Percent_Renters],"",0),
 IF(_xlpm.DataPoint = "","",VALUE(_xlpm.DataPoint)))</f>
        <v>15.1</v>
      </c>
      <c r="I2145" s="3" t="str">
        <f>IFERROR(_xlfn.PERCENTRANK.INC(Table4[Proximity to groceries (PMD)],Table4[[#This Row],[Proximity to groceries (PMD)]]),"")</f>
        <v/>
      </c>
      <c r="J2145" s="3">
        <f>IFERROR(_xlfn.PERCENTRANK.INC(Table4[Percentage of income from government transfers (Census)],Table4[[#This Row],[Percentage of income from government transfers (Census)]]),"")</f>
        <v>0.53800000000000003</v>
      </c>
      <c r="K2145" s="3">
        <f>IFERROR(_xlfn.PERCENTRANK.INC(Table4[Percentage of households that are renting (Census)],Table4[[#This Row],[Percentage of households that are renting (Census)]]),"")</f>
        <v>0.54700000000000004</v>
      </c>
      <c r="L21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46" spans="2:12" x14ac:dyDescent="0.65">
      <c r="B2146" s="3">
        <v>35212191012</v>
      </c>
      <c r="C2146" s="3">
        <v>35212191</v>
      </c>
      <c r="D2146" s="3">
        <v>0</v>
      </c>
      <c r="E2146" s="3">
        <v>5212</v>
      </c>
      <c r="F2146" s="3">
        <f>_xlfn.LET(
 _xlpm.DataPoint, _xlfn.XLOOKUP(Table4[[#This Row],[DBUID]],PMD[DBUID],PMD[Indexed_Proximity_To_Groceries],"",0),
 IF(_xlpm.DataPoint = "","",VALUE(_xlpm.DataPoint)))</f>
        <v>0.1780313581349191</v>
      </c>
      <c r="G2146" s="4">
        <f>_xlfn.LET(
 _xlpm.DataPoint, _xlfn.XLOOKUP(Table4[[#This Row],[DAUID]],Census[ALT_GEO_CODE],Census[Percent_Of_Income_From_Goverment_Transfers],"",0),
 IF(_xlpm.DataPoint = "","",VALUE(_xlpm.DataPoint)))</f>
        <v>12.1</v>
      </c>
      <c r="H2146" s="4">
        <f>_xlfn.LET(
 _xlpm.DataPoint, _xlfn.XLOOKUP(Table4[[#This Row],[DAUID]],Census[ALT_GEO_CODE],Census[Percent_Renters],"",0),
 IF(_xlpm.DataPoint = "","",VALUE(_xlpm.DataPoint)))</f>
        <v>15.1</v>
      </c>
      <c r="I2146" s="3">
        <f>IFERROR(_xlfn.PERCENTRANK.INC(Table4[Proximity to groceries (PMD)],Table4[[#This Row],[Proximity to groceries (PMD)]]),"")</f>
        <v>0.99299999999999999</v>
      </c>
      <c r="J2146" s="3">
        <f>IFERROR(_xlfn.PERCENTRANK.INC(Table4[Percentage of income from government transfers (Census)],Table4[[#This Row],[Percentage of income from government transfers (Census)]]),"")</f>
        <v>0.53800000000000003</v>
      </c>
      <c r="K2146" s="3">
        <f>IFERROR(_xlfn.PERCENTRANK.INC(Table4[Percentage of households that are renting (Census)],Table4[[#This Row],[Percentage of households that are renting (Census)]]),"")</f>
        <v>0.54700000000000004</v>
      </c>
      <c r="L21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47" spans="2:12" x14ac:dyDescent="0.65">
      <c r="B2147" s="3">
        <v>35212191013</v>
      </c>
      <c r="C2147" s="3">
        <v>35212191</v>
      </c>
      <c r="D2147" s="3">
        <v>0</v>
      </c>
      <c r="E2147" s="3">
        <v>5212</v>
      </c>
      <c r="F2147" s="3" t="str">
        <f>_xlfn.LET(
 _xlpm.DataPoint, _xlfn.XLOOKUP(Table4[[#This Row],[DBUID]],PMD[DBUID],PMD[Indexed_Proximity_To_Groceries],"",0),
 IF(_xlpm.DataPoint = "","",VALUE(_xlpm.DataPoint)))</f>
        <v/>
      </c>
      <c r="G2147" s="4">
        <f>_xlfn.LET(
 _xlpm.DataPoint, _xlfn.XLOOKUP(Table4[[#This Row],[DAUID]],Census[ALT_GEO_CODE],Census[Percent_Of_Income_From_Goverment_Transfers],"",0),
 IF(_xlpm.DataPoint = "","",VALUE(_xlpm.DataPoint)))</f>
        <v>12.1</v>
      </c>
      <c r="H2147" s="4">
        <f>_xlfn.LET(
 _xlpm.DataPoint, _xlfn.XLOOKUP(Table4[[#This Row],[DAUID]],Census[ALT_GEO_CODE],Census[Percent_Renters],"",0),
 IF(_xlpm.DataPoint = "","",VALUE(_xlpm.DataPoint)))</f>
        <v>15.1</v>
      </c>
      <c r="I2147" s="3" t="str">
        <f>IFERROR(_xlfn.PERCENTRANK.INC(Table4[Proximity to groceries (PMD)],Table4[[#This Row],[Proximity to groceries (PMD)]]),"")</f>
        <v/>
      </c>
      <c r="J2147" s="3">
        <f>IFERROR(_xlfn.PERCENTRANK.INC(Table4[Percentage of income from government transfers (Census)],Table4[[#This Row],[Percentage of income from government transfers (Census)]]),"")</f>
        <v>0.53800000000000003</v>
      </c>
      <c r="K2147" s="3">
        <f>IFERROR(_xlfn.PERCENTRANK.INC(Table4[Percentage of households that are renting (Census)],Table4[[#This Row],[Percentage of households that are renting (Census)]]),"")</f>
        <v>0.54700000000000004</v>
      </c>
      <c r="L21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48" spans="2:12" x14ac:dyDescent="0.65">
      <c r="B2148" s="3">
        <v>35212191014</v>
      </c>
      <c r="C2148" s="3">
        <v>35212191</v>
      </c>
      <c r="D2148" s="3">
        <v>0</v>
      </c>
      <c r="E2148" s="3">
        <v>5212</v>
      </c>
      <c r="F2148" s="3" t="str">
        <f>_xlfn.LET(
 _xlpm.DataPoint, _xlfn.XLOOKUP(Table4[[#This Row],[DBUID]],PMD[DBUID],PMD[Indexed_Proximity_To_Groceries],"",0),
 IF(_xlpm.DataPoint = "","",VALUE(_xlpm.DataPoint)))</f>
        <v/>
      </c>
      <c r="G2148" s="4">
        <f>_xlfn.LET(
 _xlpm.DataPoint, _xlfn.XLOOKUP(Table4[[#This Row],[DAUID]],Census[ALT_GEO_CODE],Census[Percent_Of_Income_From_Goverment_Transfers],"",0),
 IF(_xlpm.DataPoint = "","",VALUE(_xlpm.DataPoint)))</f>
        <v>12.1</v>
      </c>
      <c r="H2148" s="4">
        <f>_xlfn.LET(
 _xlpm.DataPoint, _xlfn.XLOOKUP(Table4[[#This Row],[DAUID]],Census[ALT_GEO_CODE],Census[Percent_Renters],"",0),
 IF(_xlpm.DataPoint = "","",VALUE(_xlpm.DataPoint)))</f>
        <v>15.1</v>
      </c>
      <c r="I2148" s="3" t="str">
        <f>IFERROR(_xlfn.PERCENTRANK.INC(Table4[Proximity to groceries (PMD)],Table4[[#This Row],[Proximity to groceries (PMD)]]),"")</f>
        <v/>
      </c>
      <c r="J2148" s="3">
        <f>IFERROR(_xlfn.PERCENTRANK.INC(Table4[Percentage of income from government transfers (Census)],Table4[[#This Row],[Percentage of income from government transfers (Census)]]),"")</f>
        <v>0.53800000000000003</v>
      </c>
      <c r="K2148" s="3">
        <f>IFERROR(_xlfn.PERCENTRANK.INC(Table4[Percentage of households that are renting (Census)],Table4[[#This Row],[Percentage of households that are renting (Census)]]),"")</f>
        <v>0.54700000000000004</v>
      </c>
      <c r="L21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49" spans="2:12" x14ac:dyDescent="0.65">
      <c r="B2149" s="3">
        <v>35212191015</v>
      </c>
      <c r="C2149" s="3">
        <v>35212191</v>
      </c>
      <c r="D2149" s="3">
        <v>0</v>
      </c>
      <c r="E2149" s="3">
        <v>5212</v>
      </c>
      <c r="F2149" s="3" t="str">
        <f>_xlfn.LET(
 _xlpm.DataPoint, _xlfn.XLOOKUP(Table4[[#This Row],[DBUID]],PMD[DBUID],PMD[Indexed_Proximity_To_Groceries],"",0),
 IF(_xlpm.DataPoint = "","",VALUE(_xlpm.DataPoint)))</f>
        <v/>
      </c>
      <c r="G2149" s="4">
        <f>_xlfn.LET(
 _xlpm.DataPoint, _xlfn.XLOOKUP(Table4[[#This Row],[DAUID]],Census[ALT_GEO_CODE],Census[Percent_Of_Income_From_Goverment_Transfers],"",0),
 IF(_xlpm.DataPoint = "","",VALUE(_xlpm.DataPoint)))</f>
        <v>12.1</v>
      </c>
      <c r="H2149" s="4">
        <f>_xlfn.LET(
 _xlpm.DataPoint, _xlfn.XLOOKUP(Table4[[#This Row],[DAUID]],Census[ALT_GEO_CODE],Census[Percent_Renters],"",0),
 IF(_xlpm.DataPoint = "","",VALUE(_xlpm.DataPoint)))</f>
        <v>15.1</v>
      </c>
      <c r="I2149" s="3" t="str">
        <f>IFERROR(_xlfn.PERCENTRANK.INC(Table4[Proximity to groceries (PMD)],Table4[[#This Row],[Proximity to groceries (PMD)]]),"")</f>
        <v/>
      </c>
      <c r="J2149" s="3">
        <f>IFERROR(_xlfn.PERCENTRANK.INC(Table4[Percentage of income from government transfers (Census)],Table4[[#This Row],[Percentage of income from government transfers (Census)]]),"")</f>
        <v>0.53800000000000003</v>
      </c>
      <c r="K2149" s="3">
        <f>IFERROR(_xlfn.PERCENTRANK.INC(Table4[Percentage of households that are renting (Census)],Table4[[#This Row],[Percentage of households that are renting (Census)]]),"")</f>
        <v>0.54700000000000004</v>
      </c>
      <c r="L21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50" spans="2:12" x14ac:dyDescent="0.65">
      <c r="B2150" s="3">
        <v>35212191016</v>
      </c>
      <c r="C2150" s="3">
        <v>35212191</v>
      </c>
      <c r="D2150" s="3">
        <v>0</v>
      </c>
      <c r="E2150" s="3">
        <v>5212</v>
      </c>
      <c r="F2150" s="3" t="str">
        <f>_xlfn.LET(
 _xlpm.DataPoint, _xlfn.XLOOKUP(Table4[[#This Row],[DBUID]],PMD[DBUID],PMD[Indexed_Proximity_To_Groceries],"",0),
 IF(_xlpm.DataPoint = "","",VALUE(_xlpm.DataPoint)))</f>
        <v/>
      </c>
      <c r="G2150" s="4">
        <f>_xlfn.LET(
 _xlpm.DataPoint, _xlfn.XLOOKUP(Table4[[#This Row],[DAUID]],Census[ALT_GEO_CODE],Census[Percent_Of_Income_From_Goverment_Transfers],"",0),
 IF(_xlpm.DataPoint = "","",VALUE(_xlpm.DataPoint)))</f>
        <v>12.1</v>
      </c>
      <c r="H2150" s="4">
        <f>_xlfn.LET(
 _xlpm.DataPoint, _xlfn.XLOOKUP(Table4[[#This Row],[DAUID]],Census[ALT_GEO_CODE],Census[Percent_Renters],"",0),
 IF(_xlpm.DataPoint = "","",VALUE(_xlpm.DataPoint)))</f>
        <v>15.1</v>
      </c>
      <c r="I2150" s="3" t="str">
        <f>IFERROR(_xlfn.PERCENTRANK.INC(Table4[Proximity to groceries (PMD)],Table4[[#This Row],[Proximity to groceries (PMD)]]),"")</f>
        <v/>
      </c>
      <c r="J2150" s="3">
        <f>IFERROR(_xlfn.PERCENTRANK.INC(Table4[Percentage of income from government transfers (Census)],Table4[[#This Row],[Percentage of income from government transfers (Census)]]),"")</f>
        <v>0.53800000000000003</v>
      </c>
      <c r="K2150" s="3">
        <f>IFERROR(_xlfn.PERCENTRANK.INC(Table4[Percentage of households that are renting (Census)],Table4[[#This Row],[Percentage of households that are renting (Census)]]),"")</f>
        <v>0.54700000000000004</v>
      </c>
      <c r="L21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51" spans="2:12" x14ac:dyDescent="0.65">
      <c r="B2151" s="3">
        <v>35212191017</v>
      </c>
      <c r="C2151" s="3">
        <v>35212191</v>
      </c>
      <c r="D2151" s="3">
        <v>81</v>
      </c>
      <c r="E2151" s="3">
        <v>5212</v>
      </c>
      <c r="F2151" s="3">
        <f>_xlfn.LET(
 _xlpm.DataPoint, _xlfn.XLOOKUP(Table4[[#This Row],[DBUID]],PMD[DBUID],PMD[Indexed_Proximity_To_Groceries],"",0),
 IF(_xlpm.DataPoint = "","",VALUE(_xlpm.DataPoint)))</f>
        <v>3.047645562368E-2</v>
      </c>
      <c r="G2151" s="4">
        <f>_xlfn.LET(
 _xlpm.DataPoint, _xlfn.XLOOKUP(Table4[[#This Row],[DAUID]],Census[ALT_GEO_CODE],Census[Percent_Of_Income_From_Goverment_Transfers],"",0),
 IF(_xlpm.DataPoint = "","",VALUE(_xlpm.DataPoint)))</f>
        <v>12.1</v>
      </c>
      <c r="H2151" s="4">
        <f>_xlfn.LET(
 _xlpm.DataPoint, _xlfn.XLOOKUP(Table4[[#This Row],[DAUID]],Census[ALT_GEO_CODE],Census[Percent_Renters],"",0),
 IF(_xlpm.DataPoint = "","",VALUE(_xlpm.DataPoint)))</f>
        <v>15.1</v>
      </c>
      <c r="I2151" s="3">
        <f>IFERROR(_xlfn.PERCENTRANK.INC(Table4[Proximity to groceries (PMD)],Table4[[#This Row],[Proximity to groceries (PMD)]]),"")</f>
        <v>0.6</v>
      </c>
      <c r="J2151" s="3">
        <f>IFERROR(_xlfn.PERCENTRANK.INC(Table4[Percentage of income from government transfers (Census)],Table4[[#This Row],[Percentage of income from government transfers (Census)]]),"")</f>
        <v>0.53800000000000003</v>
      </c>
      <c r="K2151" s="3">
        <f>IFERROR(_xlfn.PERCENTRANK.INC(Table4[Percentage of households that are renting (Census)],Table4[[#This Row],[Percentage of households that are renting (Census)]]),"")</f>
        <v>0.54700000000000004</v>
      </c>
      <c r="L21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52" spans="2:12" x14ac:dyDescent="0.65">
      <c r="B2152" s="3">
        <v>35212191018</v>
      </c>
      <c r="C2152" s="3">
        <v>35212191</v>
      </c>
      <c r="D2152" s="3">
        <v>84</v>
      </c>
      <c r="E2152" s="3">
        <v>5212</v>
      </c>
      <c r="F2152" s="3">
        <f>_xlfn.LET(
 _xlpm.DataPoint, _xlfn.XLOOKUP(Table4[[#This Row],[DBUID]],PMD[DBUID],PMD[Indexed_Proximity_To_Groceries],"",0),
 IF(_xlpm.DataPoint = "","",VALUE(_xlpm.DataPoint)))</f>
        <v>7.4021507259884697E-2</v>
      </c>
      <c r="G2152" s="4">
        <f>_xlfn.LET(
 _xlpm.DataPoint, _xlfn.XLOOKUP(Table4[[#This Row],[DAUID]],Census[ALT_GEO_CODE],Census[Percent_Of_Income_From_Goverment_Transfers],"",0),
 IF(_xlpm.DataPoint = "","",VALUE(_xlpm.DataPoint)))</f>
        <v>12.1</v>
      </c>
      <c r="H2152" s="4">
        <f>_xlfn.LET(
 _xlpm.DataPoint, _xlfn.XLOOKUP(Table4[[#This Row],[DAUID]],Census[ALT_GEO_CODE],Census[Percent_Renters],"",0),
 IF(_xlpm.DataPoint = "","",VALUE(_xlpm.DataPoint)))</f>
        <v>15.1</v>
      </c>
      <c r="I2152" s="3">
        <f>IFERROR(_xlfn.PERCENTRANK.INC(Table4[Proximity to groceries (PMD)],Table4[[#This Row],[Proximity to groceries (PMD)]]),"")</f>
        <v>0.92</v>
      </c>
      <c r="J2152" s="3">
        <f>IFERROR(_xlfn.PERCENTRANK.INC(Table4[Percentage of income from government transfers (Census)],Table4[[#This Row],[Percentage of income from government transfers (Census)]]),"")</f>
        <v>0.53800000000000003</v>
      </c>
      <c r="K2152" s="3">
        <f>IFERROR(_xlfn.PERCENTRANK.INC(Table4[Percentage of households that are renting (Census)],Table4[[#This Row],[Percentage of households that are renting (Census)]]),"")</f>
        <v>0.54700000000000004</v>
      </c>
      <c r="L21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53" spans="2:12" x14ac:dyDescent="0.65">
      <c r="B2153" s="3">
        <v>35212191019</v>
      </c>
      <c r="C2153" s="3">
        <v>35212191</v>
      </c>
      <c r="D2153" s="3">
        <v>110</v>
      </c>
      <c r="E2153" s="3">
        <v>5212</v>
      </c>
      <c r="F2153" s="3">
        <f>_xlfn.LET(
 _xlpm.DataPoint, _xlfn.XLOOKUP(Table4[[#This Row],[DBUID]],PMD[DBUID],PMD[Indexed_Proximity_To_Groceries],"",0),
 IF(_xlpm.DataPoint = "","",VALUE(_xlpm.DataPoint)))</f>
        <v>3.047645562368E-2</v>
      </c>
      <c r="G2153" s="4">
        <f>_xlfn.LET(
 _xlpm.DataPoint, _xlfn.XLOOKUP(Table4[[#This Row],[DAUID]],Census[ALT_GEO_CODE],Census[Percent_Of_Income_From_Goverment_Transfers],"",0),
 IF(_xlpm.DataPoint = "","",VALUE(_xlpm.DataPoint)))</f>
        <v>12.1</v>
      </c>
      <c r="H2153" s="4">
        <f>_xlfn.LET(
 _xlpm.DataPoint, _xlfn.XLOOKUP(Table4[[#This Row],[DAUID]],Census[ALT_GEO_CODE],Census[Percent_Renters],"",0),
 IF(_xlpm.DataPoint = "","",VALUE(_xlpm.DataPoint)))</f>
        <v>15.1</v>
      </c>
      <c r="I2153" s="3">
        <f>IFERROR(_xlfn.PERCENTRANK.INC(Table4[Proximity to groceries (PMD)],Table4[[#This Row],[Proximity to groceries (PMD)]]),"")</f>
        <v>0.6</v>
      </c>
      <c r="J2153" s="3">
        <f>IFERROR(_xlfn.PERCENTRANK.INC(Table4[Percentage of income from government transfers (Census)],Table4[[#This Row],[Percentage of income from government transfers (Census)]]),"")</f>
        <v>0.53800000000000003</v>
      </c>
      <c r="K2153" s="3">
        <f>IFERROR(_xlfn.PERCENTRANK.INC(Table4[Percentage of households that are renting (Census)],Table4[[#This Row],[Percentage of households that are renting (Census)]]),"")</f>
        <v>0.54700000000000004</v>
      </c>
      <c r="L21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54" spans="2:12" x14ac:dyDescent="0.65">
      <c r="B2154" s="3">
        <v>35212191020</v>
      </c>
      <c r="C2154" s="3">
        <v>35212191</v>
      </c>
      <c r="D2154" s="3">
        <v>278</v>
      </c>
      <c r="E2154" s="3">
        <v>5212</v>
      </c>
      <c r="F2154" s="3">
        <f>_xlfn.LET(
 _xlpm.DataPoint, _xlfn.XLOOKUP(Table4[[#This Row],[DBUID]],PMD[DBUID],PMD[Indexed_Proximity_To_Groceries],"",0),
 IF(_xlpm.DataPoint = "","",VALUE(_xlpm.DataPoint)))</f>
        <v>1.34590708151842E-2</v>
      </c>
      <c r="G2154" s="4">
        <f>_xlfn.LET(
 _xlpm.DataPoint, _xlfn.XLOOKUP(Table4[[#This Row],[DAUID]],Census[ALT_GEO_CODE],Census[Percent_Of_Income_From_Goverment_Transfers],"",0),
 IF(_xlpm.DataPoint = "","",VALUE(_xlpm.DataPoint)))</f>
        <v>12.1</v>
      </c>
      <c r="H2154" s="4">
        <f>_xlfn.LET(
 _xlpm.DataPoint, _xlfn.XLOOKUP(Table4[[#This Row],[DAUID]],Census[ALT_GEO_CODE],Census[Percent_Renters],"",0),
 IF(_xlpm.DataPoint = "","",VALUE(_xlpm.DataPoint)))</f>
        <v>15.1</v>
      </c>
      <c r="I2154" s="3">
        <f>IFERROR(_xlfn.PERCENTRANK.INC(Table4[Proximity to groceries (PMD)],Table4[[#This Row],[Proximity to groceries (PMD)]]),"")</f>
        <v>0.307</v>
      </c>
      <c r="J2154" s="3">
        <f>IFERROR(_xlfn.PERCENTRANK.INC(Table4[Percentage of income from government transfers (Census)],Table4[[#This Row],[Percentage of income from government transfers (Census)]]),"")</f>
        <v>0.53800000000000003</v>
      </c>
      <c r="K2154" s="3">
        <f>IFERROR(_xlfn.PERCENTRANK.INC(Table4[Percentage of households that are renting (Census)],Table4[[#This Row],[Percentage of households that are renting (Census)]]),"")</f>
        <v>0.54700000000000004</v>
      </c>
      <c r="L21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55" spans="2:12" x14ac:dyDescent="0.65">
      <c r="B2155" s="3">
        <v>35212191021</v>
      </c>
      <c r="C2155" s="3">
        <v>35212191</v>
      </c>
      <c r="D2155" s="3">
        <v>71</v>
      </c>
      <c r="E2155" s="3">
        <v>5212</v>
      </c>
      <c r="F2155" s="3">
        <f>_xlfn.LET(
 _xlpm.DataPoint, _xlfn.XLOOKUP(Table4[[#This Row],[DBUID]],PMD[DBUID],PMD[Indexed_Proximity_To_Groceries],"",0),
 IF(_xlpm.DataPoint = "","",VALUE(_xlpm.DataPoint)))</f>
        <v>3.8455901312358903E-2</v>
      </c>
      <c r="G2155" s="4">
        <f>_xlfn.LET(
 _xlpm.DataPoint, _xlfn.XLOOKUP(Table4[[#This Row],[DAUID]],Census[ALT_GEO_CODE],Census[Percent_Of_Income_From_Goverment_Transfers],"",0),
 IF(_xlpm.DataPoint = "","",VALUE(_xlpm.DataPoint)))</f>
        <v>12.1</v>
      </c>
      <c r="H2155" s="4">
        <f>_xlfn.LET(
 _xlpm.DataPoint, _xlfn.XLOOKUP(Table4[[#This Row],[DAUID]],Census[ALT_GEO_CODE],Census[Percent_Renters],"",0),
 IF(_xlpm.DataPoint = "","",VALUE(_xlpm.DataPoint)))</f>
        <v>15.1</v>
      </c>
      <c r="I2155" s="3">
        <f>IFERROR(_xlfn.PERCENTRANK.INC(Table4[Proximity to groceries (PMD)],Table4[[#This Row],[Proximity to groceries (PMD)]]),"")</f>
        <v>0.70099999999999996</v>
      </c>
      <c r="J2155" s="3">
        <f>IFERROR(_xlfn.PERCENTRANK.INC(Table4[Percentage of income from government transfers (Census)],Table4[[#This Row],[Percentage of income from government transfers (Census)]]),"")</f>
        <v>0.53800000000000003</v>
      </c>
      <c r="K2155" s="3">
        <f>IFERROR(_xlfn.PERCENTRANK.INC(Table4[Percentage of households that are renting (Census)],Table4[[#This Row],[Percentage of households that are renting (Census)]]),"")</f>
        <v>0.54700000000000004</v>
      </c>
      <c r="L21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56" spans="2:12" x14ac:dyDescent="0.65">
      <c r="B2156" s="3">
        <v>35212191022</v>
      </c>
      <c r="C2156" s="3">
        <v>35212191</v>
      </c>
      <c r="D2156" s="3">
        <v>210</v>
      </c>
      <c r="E2156" s="3">
        <v>5212</v>
      </c>
      <c r="F2156" s="3">
        <f>_xlfn.LET(
 _xlpm.DataPoint, _xlfn.XLOOKUP(Table4[[#This Row],[DBUID]],PMD[DBUID],PMD[Indexed_Proximity_To_Groceries],"",0),
 IF(_xlpm.DataPoint = "","",VALUE(_xlpm.DataPoint)))</f>
        <v>1.6611015763512701E-2</v>
      </c>
      <c r="G2156" s="4">
        <f>_xlfn.LET(
 _xlpm.DataPoint, _xlfn.XLOOKUP(Table4[[#This Row],[DAUID]],Census[ALT_GEO_CODE],Census[Percent_Of_Income_From_Goverment_Transfers],"",0),
 IF(_xlpm.DataPoint = "","",VALUE(_xlpm.DataPoint)))</f>
        <v>12.1</v>
      </c>
      <c r="H2156" s="4">
        <f>_xlfn.LET(
 _xlpm.DataPoint, _xlfn.XLOOKUP(Table4[[#This Row],[DAUID]],Census[ALT_GEO_CODE],Census[Percent_Renters],"",0),
 IF(_xlpm.DataPoint = "","",VALUE(_xlpm.DataPoint)))</f>
        <v>15.1</v>
      </c>
      <c r="I2156" s="3">
        <f>IFERROR(_xlfn.PERCENTRANK.INC(Table4[Proximity to groceries (PMD)],Table4[[#This Row],[Proximity to groceries (PMD)]]),"")</f>
        <v>0.376</v>
      </c>
      <c r="J2156" s="3">
        <f>IFERROR(_xlfn.PERCENTRANK.INC(Table4[Percentage of income from government transfers (Census)],Table4[[#This Row],[Percentage of income from government transfers (Census)]]),"")</f>
        <v>0.53800000000000003</v>
      </c>
      <c r="K2156" s="3">
        <f>IFERROR(_xlfn.PERCENTRANK.INC(Table4[Percentage of households that are renting (Census)],Table4[[#This Row],[Percentage of households that are renting (Census)]]),"")</f>
        <v>0.54700000000000004</v>
      </c>
      <c r="L21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57" spans="2:12" x14ac:dyDescent="0.65">
      <c r="B2157" s="3">
        <v>35212191023</v>
      </c>
      <c r="C2157" s="3">
        <v>35212191</v>
      </c>
      <c r="D2157" s="3">
        <v>0</v>
      </c>
      <c r="E2157" s="3">
        <v>5212</v>
      </c>
      <c r="F2157" s="3">
        <f>_xlfn.LET(
 _xlpm.DataPoint, _xlfn.XLOOKUP(Table4[[#This Row],[DBUID]],PMD[DBUID],PMD[Indexed_Proximity_To_Groceries],"",0),
 IF(_xlpm.DataPoint = "","",VALUE(_xlpm.DataPoint)))</f>
        <v>1.23026600761357E-2</v>
      </c>
      <c r="G2157" s="4">
        <f>_xlfn.LET(
 _xlpm.DataPoint, _xlfn.XLOOKUP(Table4[[#This Row],[DAUID]],Census[ALT_GEO_CODE],Census[Percent_Of_Income_From_Goverment_Transfers],"",0),
 IF(_xlpm.DataPoint = "","",VALUE(_xlpm.DataPoint)))</f>
        <v>12.1</v>
      </c>
      <c r="H2157" s="4">
        <f>_xlfn.LET(
 _xlpm.DataPoint, _xlfn.XLOOKUP(Table4[[#This Row],[DAUID]],Census[ALT_GEO_CODE],Census[Percent_Renters],"",0),
 IF(_xlpm.DataPoint = "","",VALUE(_xlpm.DataPoint)))</f>
        <v>15.1</v>
      </c>
      <c r="I2157" s="3">
        <f>IFERROR(_xlfn.PERCENTRANK.INC(Table4[Proximity to groceries (PMD)],Table4[[#This Row],[Proximity to groceries (PMD)]]),"")</f>
        <v>0.28100000000000003</v>
      </c>
      <c r="J2157" s="3">
        <f>IFERROR(_xlfn.PERCENTRANK.INC(Table4[Percentage of income from government transfers (Census)],Table4[[#This Row],[Percentage of income from government transfers (Census)]]),"")</f>
        <v>0.53800000000000003</v>
      </c>
      <c r="K2157" s="3">
        <f>IFERROR(_xlfn.PERCENTRANK.INC(Table4[Percentage of households that are renting (Census)],Table4[[#This Row],[Percentage of households that are renting (Census)]]),"")</f>
        <v>0.54700000000000004</v>
      </c>
      <c r="L21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58" spans="2:12" x14ac:dyDescent="0.65">
      <c r="B2158" s="3">
        <v>35212191024</v>
      </c>
      <c r="C2158" s="3">
        <v>35212191</v>
      </c>
      <c r="D2158" s="3">
        <v>154</v>
      </c>
      <c r="E2158" s="3">
        <v>5212</v>
      </c>
      <c r="F2158" s="3">
        <f>_xlfn.LET(
 _xlpm.DataPoint, _xlfn.XLOOKUP(Table4[[#This Row],[DBUID]],PMD[DBUID],PMD[Indexed_Proximity_To_Groceries],"",0),
 IF(_xlpm.DataPoint = "","",VALUE(_xlpm.DataPoint)))</f>
        <v>6.7608430316510003E-3</v>
      </c>
      <c r="G2158" s="4">
        <f>_xlfn.LET(
 _xlpm.DataPoint, _xlfn.XLOOKUP(Table4[[#This Row],[DAUID]],Census[ALT_GEO_CODE],Census[Percent_Of_Income_From_Goverment_Transfers],"",0),
 IF(_xlpm.DataPoint = "","",VALUE(_xlpm.DataPoint)))</f>
        <v>12.1</v>
      </c>
      <c r="H2158" s="4">
        <f>_xlfn.LET(
 _xlpm.DataPoint, _xlfn.XLOOKUP(Table4[[#This Row],[DAUID]],Census[ALT_GEO_CODE],Census[Percent_Renters],"",0),
 IF(_xlpm.DataPoint = "","",VALUE(_xlpm.DataPoint)))</f>
        <v>15.1</v>
      </c>
      <c r="I2158" s="3">
        <f>IFERROR(_xlfn.PERCENTRANK.INC(Table4[Proximity to groceries (PMD)],Table4[[#This Row],[Proximity to groceries (PMD)]]),"")</f>
        <v>0.14899999999999999</v>
      </c>
      <c r="J2158" s="3">
        <f>IFERROR(_xlfn.PERCENTRANK.INC(Table4[Percentage of income from government transfers (Census)],Table4[[#This Row],[Percentage of income from government transfers (Census)]]),"")</f>
        <v>0.53800000000000003</v>
      </c>
      <c r="K2158" s="3">
        <f>IFERROR(_xlfn.PERCENTRANK.INC(Table4[Percentage of households that are renting (Census)],Table4[[#This Row],[Percentage of households that are renting (Census)]]),"")</f>
        <v>0.54700000000000004</v>
      </c>
      <c r="L21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59" spans="2:12" x14ac:dyDescent="0.65">
      <c r="B2159" s="3">
        <v>35212191025</v>
      </c>
      <c r="C2159" s="3">
        <v>35212191</v>
      </c>
      <c r="D2159" s="3">
        <v>234</v>
      </c>
      <c r="E2159" s="3">
        <v>5212</v>
      </c>
      <c r="F2159" s="3">
        <f>_xlfn.LET(
 _xlpm.DataPoint, _xlfn.XLOOKUP(Table4[[#This Row],[DBUID]],PMD[DBUID],PMD[Indexed_Proximity_To_Groceries],"",0),
 IF(_xlpm.DataPoint = "","",VALUE(_xlpm.DataPoint)))</f>
        <v>6.5116997925797997E-3</v>
      </c>
      <c r="G2159" s="4">
        <f>_xlfn.LET(
 _xlpm.DataPoint, _xlfn.XLOOKUP(Table4[[#This Row],[DAUID]],Census[ALT_GEO_CODE],Census[Percent_Of_Income_From_Goverment_Transfers],"",0),
 IF(_xlpm.DataPoint = "","",VALUE(_xlpm.DataPoint)))</f>
        <v>12.1</v>
      </c>
      <c r="H2159" s="4">
        <f>_xlfn.LET(
 _xlpm.DataPoint, _xlfn.XLOOKUP(Table4[[#This Row],[DAUID]],Census[ALT_GEO_CODE],Census[Percent_Renters],"",0),
 IF(_xlpm.DataPoint = "","",VALUE(_xlpm.DataPoint)))</f>
        <v>15.1</v>
      </c>
      <c r="I2159" s="3">
        <f>IFERROR(_xlfn.PERCENTRANK.INC(Table4[Proximity to groceries (PMD)],Table4[[#This Row],[Proximity to groceries (PMD)]]),"")</f>
        <v>0.14099999999999999</v>
      </c>
      <c r="J2159" s="3">
        <f>IFERROR(_xlfn.PERCENTRANK.INC(Table4[Percentage of income from government transfers (Census)],Table4[[#This Row],[Percentage of income from government transfers (Census)]]),"")</f>
        <v>0.53800000000000003</v>
      </c>
      <c r="K2159" s="3">
        <f>IFERROR(_xlfn.PERCENTRANK.INC(Table4[Percentage of households that are renting (Census)],Table4[[#This Row],[Percentage of households that are renting (Census)]]),"")</f>
        <v>0.54700000000000004</v>
      </c>
      <c r="L21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60" spans="2:12" x14ac:dyDescent="0.65">
      <c r="B2160" s="3">
        <v>35212191026</v>
      </c>
      <c r="C2160" s="3">
        <v>35212191</v>
      </c>
      <c r="D2160" s="3">
        <v>130</v>
      </c>
      <c r="E2160" s="3">
        <v>5212</v>
      </c>
      <c r="F2160" s="3">
        <f>_xlfn.LET(
 _xlpm.DataPoint, _xlfn.XLOOKUP(Table4[[#This Row],[DBUID]],PMD[DBUID],PMD[Indexed_Proximity_To_Groceries],"",0),
 IF(_xlpm.DataPoint = "","",VALUE(_xlpm.DataPoint)))</f>
        <v>6.2146558049675999E-3</v>
      </c>
      <c r="G2160" s="4">
        <f>_xlfn.LET(
 _xlpm.DataPoint, _xlfn.XLOOKUP(Table4[[#This Row],[DAUID]],Census[ALT_GEO_CODE],Census[Percent_Of_Income_From_Goverment_Transfers],"",0),
 IF(_xlpm.DataPoint = "","",VALUE(_xlpm.DataPoint)))</f>
        <v>12.1</v>
      </c>
      <c r="H2160" s="4">
        <f>_xlfn.LET(
 _xlpm.DataPoint, _xlfn.XLOOKUP(Table4[[#This Row],[DAUID]],Census[ALT_GEO_CODE],Census[Percent_Renters],"",0),
 IF(_xlpm.DataPoint = "","",VALUE(_xlpm.DataPoint)))</f>
        <v>15.1</v>
      </c>
      <c r="I2160" s="3">
        <f>IFERROR(_xlfn.PERCENTRANK.INC(Table4[Proximity to groceries (PMD)],Table4[[#This Row],[Proximity to groceries (PMD)]]),"")</f>
        <v>0.13200000000000001</v>
      </c>
      <c r="J2160" s="3">
        <f>IFERROR(_xlfn.PERCENTRANK.INC(Table4[Percentage of income from government transfers (Census)],Table4[[#This Row],[Percentage of income from government transfers (Census)]]),"")</f>
        <v>0.53800000000000003</v>
      </c>
      <c r="K2160" s="3">
        <f>IFERROR(_xlfn.PERCENTRANK.INC(Table4[Percentage of households that are renting (Census)],Table4[[#This Row],[Percentage of households that are renting (Census)]]),"")</f>
        <v>0.54700000000000004</v>
      </c>
      <c r="L21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61" spans="2:12" x14ac:dyDescent="0.65">
      <c r="B2161" s="3">
        <v>35212191027</v>
      </c>
      <c r="C2161" s="3">
        <v>35212191</v>
      </c>
      <c r="D2161" s="3">
        <v>356</v>
      </c>
      <c r="E2161" s="3">
        <v>5212</v>
      </c>
      <c r="F2161" s="3">
        <f>_xlfn.LET(
 _xlpm.DataPoint, _xlfn.XLOOKUP(Table4[[#This Row],[DBUID]],PMD[DBUID],PMD[Indexed_Proximity_To_Groceries],"",0),
 IF(_xlpm.DataPoint = "","",VALUE(_xlpm.DataPoint)))</f>
        <v>9.3586149349062994E-3</v>
      </c>
      <c r="G2161" s="4">
        <f>_xlfn.LET(
 _xlpm.DataPoint, _xlfn.XLOOKUP(Table4[[#This Row],[DAUID]],Census[ALT_GEO_CODE],Census[Percent_Of_Income_From_Goverment_Transfers],"",0),
 IF(_xlpm.DataPoint = "","",VALUE(_xlpm.DataPoint)))</f>
        <v>12.1</v>
      </c>
      <c r="H2161" s="4">
        <f>_xlfn.LET(
 _xlpm.DataPoint, _xlfn.XLOOKUP(Table4[[#This Row],[DAUID]],Census[ALT_GEO_CODE],Census[Percent_Renters],"",0),
 IF(_xlpm.DataPoint = "","",VALUE(_xlpm.DataPoint)))</f>
        <v>15.1</v>
      </c>
      <c r="I2161" s="3">
        <f>IFERROR(_xlfn.PERCENTRANK.INC(Table4[Proximity to groceries (PMD)],Table4[[#This Row],[Proximity to groceries (PMD)]]),"")</f>
        <v>0.222</v>
      </c>
      <c r="J2161" s="3">
        <f>IFERROR(_xlfn.PERCENTRANK.INC(Table4[Percentage of income from government transfers (Census)],Table4[[#This Row],[Percentage of income from government transfers (Census)]]),"")</f>
        <v>0.53800000000000003</v>
      </c>
      <c r="K2161" s="3">
        <f>IFERROR(_xlfn.PERCENTRANK.INC(Table4[Percentage of households that are renting (Census)],Table4[[#This Row],[Percentage of households that are renting (Census)]]),"")</f>
        <v>0.54700000000000004</v>
      </c>
      <c r="L216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0.61176280198023913</v>
      </c>
    </row>
    <row r="2162" spans="2:12" x14ac:dyDescent="0.65">
      <c r="B2162" s="3">
        <v>35212191028</v>
      </c>
      <c r="C2162" s="3">
        <v>35212191</v>
      </c>
      <c r="D2162" s="3">
        <v>201</v>
      </c>
      <c r="E2162" s="3">
        <v>5212</v>
      </c>
      <c r="F2162" s="3">
        <f>_xlfn.LET(
 _xlpm.DataPoint, _xlfn.XLOOKUP(Table4[[#This Row],[DBUID]],PMD[DBUID],PMD[Indexed_Proximity_To_Groceries],"",0),
 IF(_xlpm.DataPoint = "","",VALUE(_xlpm.DataPoint)))</f>
        <v>5.9909534880129003E-3</v>
      </c>
      <c r="G2162" s="4">
        <f>_xlfn.LET(
 _xlpm.DataPoint, _xlfn.XLOOKUP(Table4[[#This Row],[DAUID]],Census[ALT_GEO_CODE],Census[Percent_Of_Income_From_Goverment_Transfers],"",0),
 IF(_xlpm.DataPoint = "","",VALUE(_xlpm.DataPoint)))</f>
        <v>12.1</v>
      </c>
      <c r="H2162" s="4">
        <f>_xlfn.LET(
 _xlpm.DataPoint, _xlfn.XLOOKUP(Table4[[#This Row],[DAUID]],Census[ALT_GEO_CODE],Census[Percent_Renters],"",0),
 IF(_xlpm.DataPoint = "","",VALUE(_xlpm.DataPoint)))</f>
        <v>15.1</v>
      </c>
      <c r="I2162" s="3">
        <f>IFERROR(_xlfn.PERCENTRANK.INC(Table4[Proximity to groceries (PMD)],Table4[[#This Row],[Proximity to groceries (PMD)]]),"")</f>
        <v>0.125</v>
      </c>
      <c r="J2162" s="3">
        <f>IFERROR(_xlfn.PERCENTRANK.INC(Table4[Percentage of income from government transfers (Census)],Table4[[#This Row],[Percentage of income from government transfers (Census)]]),"")</f>
        <v>0.53800000000000003</v>
      </c>
      <c r="K2162" s="3">
        <f>IFERROR(_xlfn.PERCENTRANK.INC(Table4[Percentage of households that are renting (Census)],Table4[[#This Row],[Percentage of households that are renting (Census)]]),"")</f>
        <v>0.54700000000000004</v>
      </c>
      <c r="L21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63" spans="2:12" x14ac:dyDescent="0.65">
      <c r="B2163" s="3">
        <v>35212191029</v>
      </c>
      <c r="C2163" s="3">
        <v>35212191</v>
      </c>
      <c r="D2163" s="3">
        <v>125</v>
      </c>
      <c r="E2163" s="3">
        <v>5212</v>
      </c>
      <c r="F2163" s="3">
        <f>_xlfn.LET(
 _xlpm.DataPoint, _xlfn.XLOOKUP(Table4[[#This Row],[DBUID]],PMD[DBUID],PMD[Indexed_Proximity_To_Groceries],"",0),
 IF(_xlpm.DataPoint = "","",VALUE(_xlpm.DataPoint)))</f>
        <v>7.8981948865847994E-3</v>
      </c>
      <c r="G2163" s="4">
        <f>_xlfn.LET(
 _xlpm.DataPoint, _xlfn.XLOOKUP(Table4[[#This Row],[DAUID]],Census[ALT_GEO_CODE],Census[Percent_Of_Income_From_Goverment_Transfers],"",0),
 IF(_xlpm.DataPoint = "","",VALUE(_xlpm.DataPoint)))</f>
        <v>12.1</v>
      </c>
      <c r="H2163" s="4">
        <f>_xlfn.LET(
 _xlpm.DataPoint, _xlfn.XLOOKUP(Table4[[#This Row],[DAUID]],Census[ALT_GEO_CODE],Census[Percent_Renters],"",0),
 IF(_xlpm.DataPoint = "","",VALUE(_xlpm.DataPoint)))</f>
        <v>15.1</v>
      </c>
      <c r="I2163" s="3">
        <f>IFERROR(_xlfn.PERCENTRANK.INC(Table4[Proximity to groceries (PMD)],Table4[[#This Row],[Proximity to groceries (PMD)]]),"")</f>
        <v>0.18099999999999999</v>
      </c>
      <c r="J2163" s="3">
        <f>IFERROR(_xlfn.PERCENTRANK.INC(Table4[Percentage of income from government transfers (Census)],Table4[[#This Row],[Percentage of income from government transfers (Census)]]),"")</f>
        <v>0.53800000000000003</v>
      </c>
      <c r="K2163" s="3">
        <f>IFERROR(_xlfn.PERCENTRANK.INC(Table4[Percentage of households that are renting (Census)],Table4[[#This Row],[Percentage of households that are renting (Census)]]),"")</f>
        <v>0.54700000000000004</v>
      </c>
      <c r="L21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64" spans="2:12" x14ac:dyDescent="0.65">
      <c r="B2164" s="3">
        <v>35212191030</v>
      </c>
      <c r="C2164" s="3">
        <v>35212191</v>
      </c>
      <c r="D2164" s="3">
        <v>324</v>
      </c>
      <c r="E2164" s="3">
        <v>5212</v>
      </c>
      <c r="F2164" s="3">
        <f>_xlfn.LET(
 _xlpm.DataPoint, _xlfn.XLOOKUP(Table4[[#This Row],[DBUID]],PMD[DBUID],PMD[Indexed_Proximity_To_Groceries],"",0),
 IF(_xlpm.DataPoint = "","",VALUE(_xlpm.DataPoint)))</f>
        <v>5.5420947181711996E-3</v>
      </c>
      <c r="G2164" s="4">
        <f>_xlfn.LET(
 _xlpm.DataPoint, _xlfn.XLOOKUP(Table4[[#This Row],[DAUID]],Census[ALT_GEO_CODE],Census[Percent_Of_Income_From_Goverment_Transfers],"",0),
 IF(_xlpm.DataPoint = "","",VALUE(_xlpm.DataPoint)))</f>
        <v>12.1</v>
      </c>
      <c r="H2164" s="4">
        <f>_xlfn.LET(
 _xlpm.DataPoint, _xlfn.XLOOKUP(Table4[[#This Row],[DAUID]],Census[ALT_GEO_CODE],Census[Percent_Renters],"",0),
 IF(_xlpm.DataPoint = "","",VALUE(_xlpm.DataPoint)))</f>
        <v>15.1</v>
      </c>
      <c r="I2164" s="3">
        <f>IFERROR(_xlfn.PERCENTRANK.INC(Table4[Proximity to groceries (PMD)],Table4[[#This Row],[Proximity to groceries (PMD)]]),"")</f>
        <v>0.112</v>
      </c>
      <c r="J2164" s="3">
        <f>IFERROR(_xlfn.PERCENTRANK.INC(Table4[Percentage of income from government transfers (Census)],Table4[[#This Row],[Percentage of income from government transfers (Census)]]),"")</f>
        <v>0.53800000000000003</v>
      </c>
      <c r="K2164" s="3">
        <f>IFERROR(_xlfn.PERCENTRANK.INC(Table4[Percentage of households that are renting (Census)],Table4[[#This Row],[Percentage of households that are renting (Census)]]),"")</f>
        <v>0.54700000000000004</v>
      </c>
      <c r="L216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0.63933359018557601</v>
      </c>
    </row>
    <row r="2165" spans="2:12" x14ac:dyDescent="0.65">
      <c r="B2165" s="3">
        <v>35212191031</v>
      </c>
      <c r="C2165" s="3">
        <v>35212191</v>
      </c>
      <c r="D2165" s="3">
        <v>420</v>
      </c>
      <c r="E2165" s="3">
        <v>5212</v>
      </c>
      <c r="F2165" s="3">
        <f>_xlfn.LET(
 _xlpm.DataPoint, _xlfn.XLOOKUP(Table4[[#This Row],[DBUID]],PMD[DBUID],PMD[Indexed_Proximity_To_Groceries],"",0),
 IF(_xlpm.DataPoint = "","",VALUE(_xlpm.DataPoint)))</f>
        <v>6.1569019830986999E-3</v>
      </c>
      <c r="G2165" s="4">
        <f>_xlfn.LET(
 _xlpm.DataPoint, _xlfn.XLOOKUP(Table4[[#This Row],[DAUID]],Census[ALT_GEO_CODE],Census[Percent_Of_Income_From_Goverment_Transfers],"",0),
 IF(_xlpm.DataPoint = "","",VALUE(_xlpm.DataPoint)))</f>
        <v>12.1</v>
      </c>
      <c r="H2165" s="4">
        <f>_xlfn.LET(
 _xlpm.DataPoint, _xlfn.XLOOKUP(Table4[[#This Row],[DAUID]],Census[ALT_GEO_CODE],Census[Percent_Renters],"",0),
 IF(_xlpm.DataPoint = "","",VALUE(_xlpm.DataPoint)))</f>
        <v>15.1</v>
      </c>
      <c r="I2165" s="3">
        <f>IFERROR(_xlfn.PERCENTRANK.INC(Table4[Proximity to groceries (PMD)],Table4[[#This Row],[Proximity to groceries (PMD)]]),"")</f>
        <v>0.13</v>
      </c>
      <c r="J2165" s="3">
        <f>IFERROR(_xlfn.PERCENTRANK.INC(Table4[Percentage of income from government transfers (Census)],Table4[[#This Row],[Percentage of income from government transfers (Census)]]),"")</f>
        <v>0.53800000000000003</v>
      </c>
      <c r="K2165" s="3">
        <f>IFERROR(_xlfn.PERCENTRANK.INC(Table4[Percentage of households that are renting (Census)],Table4[[#This Row],[Percentage of households that are renting (Census)]]),"")</f>
        <v>0.54700000000000004</v>
      </c>
      <c r="L216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0.63498424744438919</v>
      </c>
    </row>
    <row r="2166" spans="2:12" x14ac:dyDescent="0.65">
      <c r="B2166" s="3">
        <v>35212191032</v>
      </c>
      <c r="C2166" s="3">
        <v>35212191</v>
      </c>
      <c r="D2166" s="3">
        <v>220</v>
      </c>
      <c r="E2166" s="3">
        <v>5212</v>
      </c>
      <c r="F2166" s="3">
        <f>_xlfn.LET(
 _xlpm.DataPoint, _xlfn.XLOOKUP(Table4[[#This Row],[DBUID]],PMD[DBUID],PMD[Indexed_Proximity_To_Groceries],"",0),
 IF(_xlpm.DataPoint = "","",VALUE(_xlpm.DataPoint)))</f>
        <v>3.4648777472973499E-2</v>
      </c>
      <c r="G2166" s="4">
        <f>_xlfn.LET(
 _xlpm.DataPoint, _xlfn.XLOOKUP(Table4[[#This Row],[DAUID]],Census[ALT_GEO_CODE],Census[Percent_Of_Income_From_Goverment_Transfers],"",0),
 IF(_xlpm.DataPoint = "","",VALUE(_xlpm.DataPoint)))</f>
        <v>12.1</v>
      </c>
      <c r="H2166" s="4">
        <f>_xlfn.LET(
 _xlpm.DataPoint, _xlfn.XLOOKUP(Table4[[#This Row],[DAUID]],Census[ALT_GEO_CODE],Census[Percent_Renters],"",0),
 IF(_xlpm.DataPoint = "","",VALUE(_xlpm.DataPoint)))</f>
        <v>15.1</v>
      </c>
      <c r="I2166" s="3">
        <f>IFERROR(_xlfn.PERCENTRANK.INC(Table4[Proximity to groceries (PMD)],Table4[[#This Row],[Proximity to groceries (PMD)]]),"")</f>
        <v>0.66</v>
      </c>
      <c r="J2166" s="3">
        <f>IFERROR(_xlfn.PERCENTRANK.INC(Table4[Percentage of income from government transfers (Census)],Table4[[#This Row],[Percentage of income from government transfers (Census)]]),"")</f>
        <v>0.53800000000000003</v>
      </c>
      <c r="K2166" s="3">
        <f>IFERROR(_xlfn.PERCENTRANK.INC(Table4[Percentage of households that are renting (Census)],Table4[[#This Row],[Percentage of households that are renting (Census)]]),"")</f>
        <v>0.54700000000000004</v>
      </c>
      <c r="L21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67" spans="2:12" x14ac:dyDescent="0.65">
      <c r="B2167" s="3">
        <v>35212191033</v>
      </c>
      <c r="C2167" s="3">
        <v>35212191</v>
      </c>
      <c r="D2167" s="3">
        <v>542</v>
      </c>
      <c r="E2167" s="3">
        <v>5212</v>
      </c>
      <c r="F2167" s="3">
        <f>_xlfn.LET(
 _xlpm.DataPoint, _xlfn.XLOOKUP(Table4[[#This Row],[DBUID]],PMD[DBUID],PMD[Indexed_Proximity_To_Groceries],"",0),
 IF(_xlpm.DataPoint = "","",VALUE(_xlpm.DataPoint)))</f>
        <v>3.5225402128151499E-2</v>
      </c>
      <c r="G2167" s="4">
        <f>_xlfn.LET(
 _xlpm.DataPoint, _xlfn.XLOOKUP(Table4[[#This Row],[DAUID]],Census[ALT_GEO_CODE],Census[Percent_Of_Income_From_Goverment_Transfers],"",0),
 IF(_xlpm.DataPoint = "","",VALUE(_xlpm.DataPoint)))</f>
        <v>12.1</v>
      </c>
      <c r="H2167" s="4">
        <f>_xlfn.LET(
 _xlpm.DataPoint, _xlfn.XLOOKUP(Table4[[#This Row],[DAUID]],Census[ALT_GEO_CODE],Census[Percent_Renters],"",0),
 IF(_xlpm.DataPoint = "","",VALUE(_xlpm.DataPoint)))</f>
        <v>15.1</v>
      </c>
      <c r="I2167" s="3">
        <f>IFERROR(_xlfn.PERCENTRANK.INC(Table4[Proximity to groceries (PMD)],Table4[[#This Row],[Proximity to groceries (PMD)]]),"")</f>
        <v>0.66500000000000004</v>
      </c>
      <c r="J2167" s="3">
        <f>IFERROR(_xlfn.PERCENTRANK.INC(Table4[Percentage of income from government transfers (Census)],Table4[[#This Row],[Percentage of income from government transfers (Census)]]),"")</f>
        <v>0.53800000000000003</v>
      </c>
      <c r="K2167" s="3">
        <f>IFERROR(_xlfn.PERCENTRANK.INC(Table4[Percentage of households that are renting (Census)],Table4[[#This Row],[Percentage of households that are renting (Census)]]),"")</f>
        <v>0.54700000000000004</v>
      </c>
      <c r="L216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0.46196045775148969</v>
      </c>
    </row>
    <row r="2168" spans="2:12" x14ac:dyDescent="0.65">
      <c r="B2168" s="3">
        <v>35212191034</v>
      </c>
      <c r="C2168" s="3">
        <v>35212191</v>
      </c>
      <c r="D2168" s="3">
        <v>170</v>
      </c>
      <c r="E2168" s="3">
        <v>5212</v>
      </c>
      <c r="F2168" s="3">
        <f>_xlfn.LET(
 _xlpm.DataPoint, _xlfn.XLOOKUP(Table4[[#This Row],[DBUID]],PMD[DBUID],PMD[Indexed_Proximity_To_Groceries],"",0),
 IF(_xlpm.DataPoint = "","",VALUE(_xlpm.DataPoint)))</f>
        <v>4.2371073568732903E-2</v>
      </c>
      <c r="G2168" s="4">
        <f>_xlfn.LET(
 _xlpm.DataPoint, _xlfn.XLOOKUP(Table4[[#This Row],[DAUID]],Census[ALT_GEO_CODE],Census[Percent_Of_Income_From_Goverment_Transfers],"",0),
 IF(_xlpm.DataPoint = "","",VALUE(_xlpm.DataPoint)))</f>
        <v>12.1</v>
      </c>
      <c r="H2168" s="4">
        <f>_xlfn.LET(
 _xlpm.DataPoint, _xlfn.XLOOKUP(Table4[[#This Row],[DAUID]],Census[ALT_GEO_CODE],Census[Percent_Renters],"",0),
 IF(_xlpm.DataPoint = "","",VALUE(_xlpm.DataPoint)))</f>
        <v>15.1</v>
      </c>
      <c r="I2168" s="3">
        <f>IFERROR(_xlfn.PERCENTRANK.INC(Table4[Proximity to groceries (PMD)],Table4[[#This Row],[Proximity to groceries (PMD)]]),"")</f>
        <v>0.74199999999999999</v>
      </c>
      <c r="J2168" s="3">
        <f>IFERROR(_xlfn.PERCENTRANK.INC(Table4[Percentage of income from government transfers (Census)],Table4[[#This Row],[Percentage of income from government transfers (Census)]]),"")</f>
        <v>0.53800000000000003</v>
      </c>
      <c r="K2168" s="3">
        <f>IFERROR(_xlfn.PERCENTRANK.INC(Table4[Percentage of households that are renting (Census)],Table4[[#This Row],[Percentage of households that are renting (Census)]]),"")</f>
        <v>0.54700000000000004</v>
      </c>
      <c r="L21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69" spans="2:12" x14ac:dyDescent="0.65">
      <c r="B2169" s="3">
        <v>35212191035</v>
      </c>
      <c r="C2169" s="3">
        <v>35212191</v>
      </c>
      <c r="D2169" s="3">
        <v>0</v>
      </c>
      <c r="E2169" s="3">
        <v>5212</v>
      </c>
      <c r="F2169" s="3">
        <f>_xlfn.LET(
 _xlpm.DataPoint, _xlfn.XLOOKUP(Table4[[#This Row],[DBUID]],PMD[DBUID],PMD[Indexed_Proximity_To_Groceries],"",0),
 IF(_xlpm.DataPoint = "","",VALUE(_xlpm.DataPoint)))</f>
        <v>4.1066342165472197E-2</v>
      </c>
      <c r="G2169" s="4">
        <f>_xlfn.LET(
 _xlpm.DataPoint, _xlfn.XLOOKUP(Table4[[#This Row],[DAUID]],Census[ALT_GEO_CODE],Census[Percent_Of_Income_From_Goverment_Transfers],"",0),
 IF(_xlpm.DataPoint = "","",VALUE(_xlpm.DataPoint)))</f>
        <v>12.1</v>
      </c>
      <c r="H2169" s="4">
        <f>_xlfn.LET(
 _xlpm.DataPoint, _xlfn.XLOOKUP(Table4[[#This Row],[DAUID]],Census[ALT_GEO_CODE],Census[Percent_Renters],"",0),
 IF(_xlpm.DataPoint = "","",VALUE(_xlpm.DataPoint)))</f>
        <v>15.1</v>
      </c>
      <c r="I2169" s="3">
        <f>IFERROR(_xlfn.PERCENTRANK.INC(Table4[Proximity to groceries (PMD)],Table4[[#This Row],[Proximity to groceries (PMD)]]),"")</f>
        <v>0.72899999999999998</v>
      </c>
      <c r="J2169" s="3">
        <f>IFERROR(_xlfn.PERCENTRANK.INC(Table4[Percentage of income from government transfers (Census)],Table4[[#This Row],[Percentage of income from government transfers (Census)]]),"")</f>
        <v>0.53800000000000003</v>
      </c>
      <c r="K2169" s="3">
        <f>IFERROR(_xlfn.PERCENTRANK.INC(Table4[Percentage of households that are renting (Census)],Table4[[#This Row],[Percentage of households that are renting (Census)]]),"")</f>
        <v>0.54700000000000004</v>
      </c>
      <c r="L21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70" spans="2:12" x14ac:dyDescent="0.65">
      <c r="B2170" s="3">
        <v>35212191036</v>
      </c>
      <c r="C2170" s="3">
        <v>35212191</v>
      </c>
      <c r="D2170" s="3">
        <v>73</v>
      </c>
      <c r="E2170" s="3">
        <v>5212</v>
      </c>
      <c r="F2170" s="3">
        <f>_xlfn.LET(
 _xlpm.DataPoint, _xlfn.XLOOKUP(Table4[[#This Row],[DBUID]],PMD[DBUID],PMD[Indexed_Proximity_To_Groceries],"",0),
 IF(_xlpm.DataPoint = "","",VALUE(_xlpm.DataPoint)))</f>
        <v>3.2367304387345801E-2</v>
      </c>
      <c r="G2170" s="4">
        <f>_xlfn.LET(
 _xlpm.DataPoint, _xlfn.XLOOKUP(Table4[[#This Row],[DAUID]],Census[ALT_GEO_CODE],Census[Percent_Of_Income_From_Goverment_Transfers],"",0),
 IF(_xlpm.DataPoint = "","",VALUE(_xlpm.DataPoint)))</f>
        <v>12.1</v>
      </c>
      <c r="H2170" s="4">
        <f>_xlfn.LET(
 _xlpm.DataPoint, _xlfn.XLOOKUP(Table4[[#This Row],[DAUID]],Census[ALT_GEO_CODE],Census[Percent_Renters],"",0),
 IF(_xlpm.DataPoint = "","",VALUE(_xlpm.DataPoint)))</f>
        <v>15.1</v>
      </c>
      <c r="I2170" s="3">
        <f>IFERROR(_xlfn.PERCENTRANK.INC(Table4[Proximity to groceries (PMD)],Table4[[#This Row],[Proximity to groceries (PMD)]]),"")</f>
        <v>0.628</v>
      </c>
      <c r="J2170" s="3">
        <f>IFERROR(_xlfn.PERCENTRANK.INC(Table4[Percentage of income from government transfers (Census)],Table4[[#This Row],[Percentage of income from government transfers (Census)]]),"")</f>
        <v>0.53800000000000003</v>
      </c>
      <c r="K2170" s="3">
        <f>IFERROR(_xlfn.PERCENTRANK.INC(Table4[Percentage of households that are renting (Census)],Table4[[#This Row],[Percentage of households that are renting (Census)]]),"")</f>
        <v>0.54700000000000004</v>
      </c>
      <c r="L21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71" spans="2:12" x14ac:dyDescent="0.65">
      <c r="B2171" s="3">
        <v>35212191037</v>
      </c>
      <c r="C2171" s="3">
        <v>35212191</v>
      </c>
      <c r="D2171" s="3">
        <v>0</v>
      </c>
      <c r="E2171" s="3">
        <v>5212</v>
      </c>
      <c r="F2171" s="3">
        <f>_xlfn.LET(
 _xlpm.DataPoint, _xlfn.XLOOKUP(Table4[[#This Row],[DBUID]],PMD[DBUID],PMD[Indexed_Proximity_To_Groceries],"",0),
 IF(_xlpm.DataPoint = "","",VALUE(_xlpm.DataPoint)))</f>
        <v>4.0714564956069003E-2</v>
      </c>
      <c r="G2171" s="4">
        <f>_xlfn.LET(
 _xlpm.DataPoint, _xlfn.XLOOKUP(Table4[[#This Row],[DAUID]],Census[ALT_GEO_CODE],Census[Percent_Of_Income_From_Goverment_Transfers],"",0),
 IF(_xlpm.DataPoint = "","",VALUE(_xlpm.DataPoint)))</f>
        <v>12.1</v>
      </c>
      <c r="H2171" s="4">
        <f>_xlfn.LET(
 _xlpm.DataPoint, _xlfn.XLOOKUP(Table4[[#This Row],[DAUID]],Census[ALT_GEO_CODE],Census[Percent_Renters],"",0),
 IF(_xlpm.DataPoint = "","",VALUE(_xlpm.DataPoint)))</f>
        <v>15.1</v>
      </c>
      <c r="I2171" s="3">
        <f>IFERROR(_xlfn.PERCENTRANK.INC(Table4[Proximity to groceries (PMD)],Table4[[#This Row],[Proximity to groceries (PMD)]]),"")</f>
        <v>0.72499999999999998</v>
      </c>
      <c r="J2171" s="3">
        <f>IFERROR(_xlfn.PERCENTRANK.INC(Table4[Percentage of income from government transfers (Census)],Table4[[#This Row],[Percentage of income from government transfers (Census)]]),"")</f>
        <v>0.53800000000000003</v>
      </c>
      <c r="K2171" s="3">
        <f>IFERROR(_xlfn.PERCENTRANK.INC(Table4[Percentage of households that are renting (Census)],Table4[[#This Row],[Percentage of households that are renting (Census)]]),"")</f>
        <v>0.54700000000000004</v>
      </c>
      <c r="L21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72" spans="2:12" x14ac:dyDescent="0.65">
      <c r="B2172" s="3">
        <v>35212191038</v>
      </c>
      <c r="C2172" s="3">
        <v>35212191</v>
      </c>
      <c r="D2172" s="3">
        <v>128</v>
      </c>
      <c r="E2172" s="3">
        <v>5212</v>
      </c>
      <c r="F2172" s="3">
        <f>_xlfn.LET(
 _xlpm.DataPoint, _xlfn.XLOOKUP(Table4[[#This Row],[DBUID]],PMD[DBUID],PMD[Indexed_Proximity_To_Groceries],"",0),
 IF(_xlpm.DataPoint = "","",VALUE(_xlpm.DataPoint)))</f>
        <v>4.0634292308776902E-2</v>
      </c>
      <c r="G2172" s="4">
        <f>_xlfn.LET(
 _xlpm.DataPoint, _xlfn.XLOOKUP(Table4[[#This Row],[DAUID]],Census[ALT_GEO_CODE],Census[Percent_Of_Income_From_Goverment_Transfers],"",0),
 IF(_xlpm.DataPoint = "","",VALUE(_xlpm.DataPoint)))</f>
        <v>12.1</v>
      </c>
      <c r="H2172" s="4">
        <f>_xlfn.LET(
 _xlpm.DataPoint, _xlfn.XLOOKUP(Table4[[#This Row],[DAUID]],Census[ALT_GEO_CODE],Census[Percent_Renters],"",0),
 IF(_xlpm.DataPoint = "","",VALUE(_xlpm.DataPoint)))</f>
        <v>15.1</v>
      </c>
      <c r="I2172" s="3">
        <f>IFERROR(_xlfn.PERCENTRANK.INC(Table4[Proximity to groceries (PMD)],Table4[[#This Row],[Proximity to groceries (PMD)]]),"")</f>
        <v>0.72199999999999998</v>
      </c>
      <c r="J2172" s="3">
        <f>IFERROR(_xlfn.PERCENTRANK.INC(Table4[Percentage of income from government transfers (Census)],Table4[[#This Row],[Percentage of income from government transfers (Census)]]),"")</f>
        <v>0.53800000000000003</v>
      </c>
      <c r="K2172" s="3">
        <f>IFERROR(_xlfn.PERCENTRANK.INC(Table4[Percentage of households that are renting (Census)],Table4[[#This Row],[Percentage of households that are renting (Census)]]),"")</f>
        <v>0.54700000000000004</v>
      </c>
      <c r="L21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73" spans="2:12" x14ac:dyDescent="0.65">
      <c r="B2173" s="3">
        <v>35212191039</v>
      </c>
      <c r="C2173" s="3">
        <v>35212191</v>
      </c>
      <c r="D2173" s="3">
        <v>110</v>
      </c>
      <c r="E2173" s="3">
        <v>5212</v>
      </c>
      <c r="F2173" s="3">
        <f>_xlfn.LET(
 _xlpm.DataPoint, _xlfn.XLOOKUP(Table4[[#This Row],[DBUID]],PMD[DBUID],PMD[Indexed_Proximity_To_Groceries],"",0),
 IF(_xlpm.DataPoint = "","",VALUE(_xlpm.DataPoint)))</f>
        <v>4.0972769363454599E-2</v>
      </c>
      <c r="G2173" s="4">
        <f>_xlfn.LET(
 _xlpm.DataPoint, _xlfn.XLOOKUP(Table4[[#This Row],[DAUID]],Census[ALT_GEO_CODE],Census[Percent_Of_Income_From_Goverment_Transfers],"",0),
 IF(_xlpm.DataPoint = "","",VALUE(_xlpm.DataPoint)))</f>
        <v>12.1</v>
      </c>
      <c r="H2173" s="4">
        <f>_xlfn.LET(
 _xlpm.DataPoint, _xlfn.XLOOKUP(Table4[[#This Row],[DAUID]],Census[ALT_GEO_CODE],Census[Percent_Renters],"",0),
 IF(_xlpm.DataPoint = "","",VALUE(_xlpm.DataPoint)))</f>
        <v>15.1</v>
      </c>
      <c r="I2173" s="3">
        <f>IFERROR(_xlfn.PERCENTRANK.INC(Table4[Proximity to groceries (PMD)],Table4[[#This Row],[Proximity to groceries (PMD)]]),"")</f>
        <v>0.72699999999999998</v>
      </c>
      <c r="J2173" s="3">
        <f>IFERROR(_xlfn.PERCENTRANK.INC(Table4[Percentage of income from government transfers (Census)],Table4[[#This Row],[Percentage of income from government transfers (Census)]]),"")</f>
        <v>0.53800000000000003</v>
      </c>
      <c r="K2173" s="3">
        <f>IFERROR(_xlfn.PERCENTRANK.INC(Table4[Percentage of households that are renting (Census)],Table4[[#This Row],[Percentage of households that are renting (Census)]]),"")</f>
        <v>0.54700000000000004</v>
      </c>
      <c r="L21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74" spans="2:12" x14ac:dyDescent="0.65">
      <c r="B2174" s="3">
        <v>35212191040</v>
      </c>
      <c r="C2174" s="3">
        <v>35212191</v>
      </c>
      <c r="D2174" s="3">
        <v>123</v>
      </c>
      <c r="E2174" s="3">
        <v>5212</v>
      </c>
      <c r="F2174" s="3">
        <f>_xlfn.LET(
 _xlpm.DataPoint, _xlfn.XLOOKUP(Table4[[#This Row],[DBUID]],PMD[DBUID],PMD[Indexed_Proximity_To_Groceries],"",0),
 IF(_xlpm.DataPoint = "","",VALUE(_xlpm.DataPoint)))</f>
        <v>3.4061370673804103E-2</v>
      </c>
      <c r="G2174" s="4">
        <f>_xlfn.LET(
 _xlpm.DataPoint, _xlfn.XLOOKUP(Table4[[#This Row],[DAUID]],Census[ALT_GEO_CODE],Census[Percent_Of_Income_From_Goverment_Transfers],"",0),
 IF(_xlpm.DataPoint = "","",VALUE(_xlpm.DataPoint)))</f>
        <v>12.1</v>
      </c>
      <c r="H2174" s="4">
        <f>_xlfn.LET(
 _xlpm.DataPoint, _xlfn.XLOOKUP(Table4[[#This Row],[DAUID]],Census[ALT_GEO_CODE],Census[Percent_Renters],"",0),
 IF(_xlpm.DataPoint = "","",VALUE(_xlpm.DataPoint)))</f>
        <v>15.1</v>
      </c>
      <c r="I2174" s="3">
        <f>IFERROR(_xlfn.PERCENTRANK.INC(Table4[Proximity to groceries (PMD)],Table4[[#This Row],[Proximity to groceries (PMD)]]),"")</f>
        <v>0.65100000000000002</v>
      </c>
      <c r="J2174" s="3">
        <f>IFERROR(_xlfn.PERCENTRANK.INC(Table4[Percentage of income from government transfers (Census)],Table4[[#This Row],[Percentage of income from government transfers (Census)]]),"")</f>
        <v>0.53800000000000003</v>
      </c>
      <c r="K2174" s="3">
        <f>IFERROR(_xlfn.PERCENTRANK.INC(Table4[Percentage of households that are renting (Census)],Table4[[#This Row],[Percentage of households that are renting (Census)]]),"")</f>
        <v>0.54700000000000004</v>
      </c>
      <c r="L21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75" spans="2:12" x14ac:dyDescent="0.65">
      <c r="B2175" s="3">
        <v>35212191041</v>
      </c>
      <c r="C2175" s="3">
        <v>35212191</v>
      </c>
      <c r="D2175" s="3">
        <v>149</v>
      </c>
      <c r="E2175" s="3">
        <v>5212</v>
      </c>
      <c r="F2175" s="3">
        <f>_xlfn.LET(
 _xlpm.DataPoint, _xlfn.XLOOKUP(Table4[[#This Row],[DBUID]],PMD[DBUID],PMD[Indexed_Proximity_To_Groceries],"",0),
 IF(_xlpm.DataPoint = "","",VALUE(_xlpm.DataPoint)))</f>
        <v>3.3731620958041997E-2</v>
      </c>
      <c r="G2175" s="4">
        <f>_xlfn.LET(
 _xlpm.DataPoint, _xlfn.XLOOKUP(Table4[[#This Row],[DAUID]],Census[ALT_GEO_CODE],Census[Percent_Of_Income_From_Goverment_Transfers],"",0),
 IF(_xlpm.DataPoint = "","",VALUE(_xlpm.DataPoint)))</f>
        <v>12.1</v>
      </c>
      <c r="H2175" s="4">
        <f>_xlfn.LET(
 _xlpm.DataPoint, _xlfn.XLOOKUP(Table4[[#This Row],[DAUID]],Census[ALT_GEO_CODE],Census[Percent_Renters],"",0),
 IF(_xlpm.DataPoint = "","",VALUE(_xlpm.DataPoint)))</f>
        <v>15.1</v>
      </c>
      <c r="I2175" s="3">
        <f>IFERROR(_xlfn.PERCENTRANK.INC(Table4[Proximity to groceries (PMD)],Table4[[#This Row],[Proximity to groceries (PMD)]]),"")</f>
        <v>0.64700000000000002</v>
      </c>
      <c r="J2175" s="3">
        <f>IFERROR(_xlfn.PERCENTRANK.INC(Table4[Percentage of income from government transfers (Census)],Table4[[#This Row],[Percentage of income from government transfers (Census)]]),"")</f>
        <v>0.53800000000000003</v>
      </c>
      <c r="K2175" s="3">
        <f>IFERROR(_xlfn.PERCENTRANK.INC(Table4[Percentage of households that are renting (Census)],Table4[[#This Row],[Percentage of households that are renting (Census)]]),"")</f>
        <v>0.54700000000000004</v>
      </c>
      <c r="L21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76" spans="2:12" x14ac:dyDescent="0.65">
      <c r="B2176" s="3">
        <v>35212191042</v>
      </c>
      <c r="C2176" s="3">
        <v>35212191</v>
      </c>
      <c r="D2176" s="3">
        <v>101</v>
      </c>
      <c r="E2176" s="3">
        <v>5212</v>
      </c>
      <c r="F2176" s="3">
        <f>_xlfn.LET(
 _xlpm.DataPoint, _xlfn.XLOOKUP(Table4[[#This Row],[DBUID]],PMD[DBUID],PMD[Indexed_Proximity_To_Groceries],"",0),
 IF(_xlpm.DataPoint = "","",VALUE(_xlpm.DataPoint)))</f>
        <v>1.8835544165350201E-2</v>
      </c>
      <c r="G2176" s="4">
        <f>_xlfn.LET(
 _xlpm.DataPoint, _xlfn.XLOOKUP(Table4[[#This Row],[DAUID]],Census[ALT_GEO_CODE],Census[Percent_Of_Income_From_Goverment_Transfers],"",0),
 IF(_xlpm.DataPoint = "","",VALUE(_xlpm.DataPoint)))</f>
        <v>12.1</v>
      </c>
      <c r="H2176" s="4">
        <f>_xlfn.LET(
 _xlpm.DataPoint, _xlfn.XLOOKUP(Table4[[#This Row],[DAUID]],Census[ALT_GEO_CODE],Census[Percent_Renters],"",0),
 IF(_xlpm.DataPoint = "","",VALUE(_xlpm.DataPoint)))</f>
        <v>15.1</v>
      </c>
      <c r="I2176" s="3">
        <f>IFERROR(_xlfn.PERCENTRANK.INC(Table4[Proximity to groceries (PMD)],Table4[[#This Row],[Proximity to groceries (PMD)]]),"")</f>
        <v>0.42699999999999999</v>
      </c>
      <c r="J2176" s="3">
        <f>IFERROR(_xlfn.PERCENTRANK.INC(Table4[Percentage of income from government transfers (Census)],Table4[[#This Row],[Percentage of income from government transfers (Census)]]),"")</f>
        <v>0.53800000000000003</v>
      </c>
      <c r="K2176" s="3">
        <f>IFERROR(_xlfn.PERCENTRANK.INC(Table4[Percentage of households that are renting (Census)],Table4[[#This Row],[Percentage of households that are renting (Census)]]),"")</f>
        <v>0.54700000000000004</v>
      </c>
      <c r="L21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77" spans="2:12" x14ac:dyDescent="0.65">
      <c r="B2177" s="3">
        <v>35212191043</v>
      </c>
      <c r="C2177" s="3">
        <v>35212191</v>
      </c>
      <c r="D2177" s="3">
        <v>77</v>
      </c>
      <c r="E2177" s="3">
        <v>5212</v>
      </c>
      <c r="F2177" s="3">
        <f>_xlfn.LET(
 _xlpm.DataPoint, _xlfn.XLOOKUP(Table4[[#This Row],[DBUID]],PMD[DBUID],PMD[Indexed_Proximity_To_Groceries],"",0),
 IF(_xlpm.DataPoint = "","",VALUE(_xlpm.DataPoint)))</f>
        <v>1.7855449827650801E-2</v>
      </c>
      <c r="G2177" s="4">
        <f>_xlfn.LET(
 _xlpm.DataPoint, _xlfn.XLOOKUP(Table4[[#This Row],[DAUID]],Census[ALT_GEO_CODE],Census[Percent_Of_Income_From_Goverment_Transfers],"",0),
 IF(_xlpm.DataPoint = "","",VALUE(_xlpm.DataPoint)))</f>
        <v>12.1</v>
      </c>
      <c r="H2177" s="4">
        <f>_xlfn.LET(
 _xlpm.DataPoint, _xlfn.XLOOKUP(Table4[[#This Row],[DAUID]],Census[ALT_GEO_CODE],Census[Percent_Renters],"",0),
 IF(_xlpm.DataPoint = "","",VALUE(_xlpm.DataPoint)))</f>
        <v>15.1</v>
      </c>
      <c r="I2177" s="3">
        <f>IFERROR(_xlfn.PERCENTRANK.INC(Table4[Proximity to groceries (PMD)],Table4[[#This Row],[Proximity to groceries (PMD)]]),"")</f>
        <v>0.41199999999999998</v>
      </c>
      <c r="J2177" s="3">
        <f>IFERROR(_xlfn.PERCENTRANK.INC(Table4[Percentage of income from government transfers (Census)],Table4[[#This Row],[Percentage of income from government transfers (Census)]]),"")</f>
        <v>0.53800000000000003</v>
      </c>
      <c r="K2177" s="3">
        <f>IFERROR(_xlfn.PERCENTRANK.INC(Table4[Percentage of households that are renting (Census)],Table4[[#This Row],[Percentage of households that are renting (Census)]]),"")</f>
        <v>0.54700000000000004</v>
      </c>
      <c r="L21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78" spans="2:12" x14ac:dyDescent="0.65">
      <c r="B2178" s="3">
        <v>35212191044</v>
      </c>
      <c r="C2178" s="3">
        <v>35212191</v>
      </c>
      <c r="D2178" s="3">
        <v>15</v>
      </c>
      <c r="E2178" s="3">
        <v>5212</v>
      </c>
      <c r="F2178" s="3">
        <f>_xlfn.LET(
 _xlpm.DataPoint, _xlfn.XLOOKUP(Table4[[#This Row],[DBUID]],PMD[DBUID],PMD[Indexed_Proximity_To_Groceries],"",0),
 IF(_xlpm.DataPoint = "","",VALUE(_xlpm.DataPoint)))</f>
        <v>1.5992833916849299E-2</v>
      </c>
      <c r="G2178" s="4">
        <f>_xlfn.LET(
 _xlpm.DataPoint, _xlfn.XLOOKUP(Table4[[#This Row],[DAUID]],Census[ALT_GEO_CODE],Census[Percent_Of_Income_From_Goverment_Transfers],"",0),
 IF(_xlpm.DataPoint = "","",VALUE(_xlpm.DataPoint)))</f>
        <v>12.1</v>
      </c>
      <c r="H2178" s="4">
        <f>_xlfn.LET(
 _xlpm.DataPoint, _xlfn.XLOOKUP(Table4[[#This Row],[DAUID]],Census[ALT_GEO_CODE],Census[Percent_Renters],"",0),
 IF(_xlpm.DataPoint = "","",VALUE(_xlpm.DataPoint)))</f>
        <v>15.1</v>
      </c>
      <c r="I2178" s="3">
        <f>IFERROR(_xlfn.PERCENTRANK.INC(Table4[Proximity to groceries (PMD)],Table4[[#This Row],[Proximity to groceries (PMD)]]),"")</f>
        <v>0.36699999999999999</v>
      </c>
      <c r="J2178" s="3">
        <f>IFERROR(_xlfn.PERCENTRANK.INC(Table4[Percentage of income from government transfers (Census)],Table4[[#This Row],[Percentage of income from government transfers (Census)]]),"")</f>
        <v>0.53800000000000003</v>
      </c>
      <c r="K2178" s="3">
        <f>IFERROR(_xlfn.PERCENTRANK.INC(Table4[Percentage of households that are renting (Census)],Table4[[#This Row],[Percentage of households that are renting (Census)]]),"")</f>
        <v>0.54700000000000004</v>
      </c>
      <c r="L21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79" spans="2:12" x14ac:dyDescent="0.65">
      <c r="B2179" s="3">
        <v>35212191045</v>
      </c>
      <c r="C2179" s="3">
        <v>35212191</v>
      </c>
      <c r="D2179" s="3">
        <v>15</v>
      </c>
      <c r="E2179" s="3">
        <v>5212</v>
      </c>
      <c r="F2179" s="3" t="str">
        <f>_xlfn.LET(
 _xlpm.DataPoint, _xlfn.XLOOKUP(Table4[[#This Row],[DBUID]],PMD[DBUID],PMD[Indexed_Proximity_To_Groceries],"",0),
 IF(_xlpm.DataPoint = "","",VALUE(_xlpm.DataPoint)))</f>
        <v/>
      </c>
      <c r="G2179" s="4">
        <f>_xlfn.LET(
 _xlpm.DataPoint, _xlfn.XLOOKUP(Table4[[#This Row],[DAUID]],Census[ALT_GEO_CODE],Census[Percent_Of_Income_From_Goverment_Transfers],"",0),
 IF(_xlpm.DataPoint = "","",VALUE(_xlpm.DataPoint)))</f>
        <v>12.1</v>
      </c>
      <c r="H2179" s="4">
        <f>_xlfn.LET(
 _xlpm.DataPoint, _xlfn.XLOOKUP(Table4[[#This Row],[DAUID]],Census[ALT_GEO_CODE],Census[Percent_Renters],"",0),
 IF(_xlpm.DataPoint = "","",VALUE(_xlpm.DataPoint)))</f>
        <v>15.1</v>
      </c>
      <c r="I2179" s="3" t="str">
        <f>IFERROR(_xlfn.PERCENTRANK.INC(Table4[Proximity to groceries (PMD)],Table4[[#This Row],[Proximity to groceries (PMD)]]),"")</f>
        <v/>
      </c>
      <c r="J2179" s="3">
        <f>IFERROR(_xlfn.PERCENTRANK.INC(Table4[Percentage of income from government transfers (Census)],Table4[[#This Row],[Percentage of income from government transfers (Census)]]),"")</f>
        <v>0.53800000000000003</v>
      </c>
      <c r="K2179" s="3">
        <f>IFERROR(_xlfn.PERCENTRANK.INC(Table4[Percentage of households that are renting (Census)],Table4[[#This Row],[Percentage of households that are renting (Census)]]),"")</f>
        <v>0.54700000000000004</v>
      </c>
      <c r="L21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80" spans="2:12" x14ac:dyDescent="0.65">
      <c r="B2180" s="3">
        <v>35212191046</v>
      </c>
      <c r="C2180" s="3">
        <v>35212191</v>
      </c>
      <c r="D2180" s="3">
        <v>0</v>
      </c>
      <c r="E2180" s="3">
        <v>5212</v>
      </c>
      <c r="F2180" s="3" t="str">
        <f>_xlfn.LET(
 _xlpm.DataPoint, _xlfn.XLOOKUP(Table4[[#This Row],[DBUID]],PMD[DBUID],PMD[Indexed_Proximity_To_Groceries],"",0),
 IF(_xlpm.DataPoint = "","",VALUE(_xlpm.DataPoint)))</f>
        <v/>
      </c>
      <c r="G2180" s="4">
        <f>_xlfn.LET(
 _xlpm.DataPoint, _xlfn.XLOOKUP(Table4[[#This Row],[DAUID]],Census[ALT_GEO_CODE],Census[Percent_Of_Income_From_Goverment_Transfers],"",0),
 IF(_xlpm.DataPoint = "","",VALUE(_xlpm.DataPoint)))</f>
        <v>12.1</v>
      </c>
      <c r="H2180" s="4">
        <f>_xlfn.LET(
 _xlpm.DataPoint, _xlfn.XLOOKUP(Table4[[#This Row],[DAUID]],Census[ALT_GEO_CODE],Census[Percent_Renters],"",0),
 IF(_xlpm.DataPoint = "","",VALUE(_xlpm.DataPoint)))</f>
        <v>15.1</v>
      </c>
      <c r="I2180" s="3" t="str">
        <f>IFERROR(_xlfn.PERCENTRANK.INC(Table4[Proximity to groceries (PMD)],Table4[[#This Row],[Proximity to groceries (PMD)]]),"")</f>
        <v/>
      </c>
      <c r="J2180" s="3">
        <f>IFERROR(_xlfn.PERCENTRANK.INC(Table4[Percentage of income from government transfers (Census)],Table4[[#This Row],[Percentage of income from government transfers (Census)]]),"")</f>
        <v>0.53800000000000003</v>
      </c>
      <c r="K2180" s="3">
        <f>IFERROR(_xlfn.PERCENTRANK.INC(Table4[Percentage of households that are renting (Census)],Table4[[#This Row],[Percentage of households that are renting (Census)]]),"")</f>
        <v>0.54700000000000004</v>
      </c>
      <c r="L21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81" spans="2:12" x14ac:dyDescent="0.65">
      <c r="B2181" s="3">
        <v>35212191047</v>
      </c>
      <c r="C2181" s="3">
        <v>35212191</v>
      </c>
      <c r="D2181" s="3">
        <v>40</v>
      </c>
      <c r="E2181" s="3">
        <v>5212</v>
      </c>
      <c r="F2181" s="3" t="str">
        <f>_xlfn.LET(
 _xlpm.DataPoint, _xlfn.XLOOKUP(Table4[[#This Row],[DBUID]],PMD[DBUID],PMD[Indexed_Proximity_To_Groceries],"",0),
 IF(_xlpm.DataPoint = "","",VALUE(_xlpm.DataPoint)))</f>
        <v/>
      </c>
      <c r="G2181" s="4">
        <f>_xlfn.LET(
 _xlpm.DataPoint, _xlfn.XLOOKUP(Table4[[#This Row],[DAUID]],Census[ALT_GEO_CODE],Census[Percent_Of_Income_From_Goverment_Transfers],"",0),
 IF(_xlpm.DataPoint = "","",VALUE(_xlpm.DataPoint)))</f>
        <v>12.1</v>
      </c>
      <c r="H2181" s="4">
        <f>_xlfn.LET(
 _xlpm.DataPoint, _xlfn.XLOOKUP(Table4[[#This Row],[DAUID]],Census[ALT_GEO_CODE],Census[Percent_Renters],"",0),
 IF(_xlpm.DataPoint = "","",VALUE(_xlpm.DataPoint)))</f>
        <v>15.1</v>
      </c>
      <c r="I2181" s="3" t="str">
        <f>IFERROR(_xlfn.PERCENTRANK.INC(Table4[Proximity to groceries (PMD)],Table4[[#This Row],[Proximity to groceries (PMD)]]),"")</f>
        <v/>
      </c>
      <c r="J2181" s="3">
        <f>IFERROR(_xlfn.PERCENTRANK.INC(Table4[Percentage of income from government transfers (Census)],Table4[[#This Row],[Percentage of income from government transfers (Census)]]),"")</f>
        <v>0.53800000000000003</v>
      </c>
      <c r="K2181" s="3">
        <f>IFERROR(_xlfn.PERCENTRANK.INC(Table4[Percentage of households that are renting (Census)],Table4[[#This Row],[Percentage of households that are renting (Census)]]),"")</f>
        <v>0.54700000000000004</v>
      </c>
      <c r="L21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82" spans="2:12" x14ac:dyDescent="0.65">
      <c r="B2182" s="3">
        <v>35212191048</v>
      </c>
      <c r="C2182" s="3">
        <v>35212191</v>
      </c>
      <c r="D2182" s="3">
        <v>16</v>
      </c>
      <c r="E2182" s="3">
        <v>5212</v>
      </c>
      <c r="F2182" s="3">
        <f>_xlfn.LET(
 _xlpm.DataPoint, _xlfn.XLOOKUP(Table4[[#This Row],[DBUID]],PMD[DBUID],PMD[Indexed_Proximity_To_Groceries],"",0),
 IF(_xlpm.DataPoint = "","",VALUE(_xlpm.DataPoint)))</f>
        <v>1.5992833916849299E-2</v>
      </c>
      <c r="G2182" s="4">
        <f>_xlfn.LET(
 _xlpm.DataPoint, _xlfn.XLOOKUP(Table4[[#This Row],[DAUID]],Census[ALT_GEO_CODE],Census[Percent_Of_Income_From_Goverment_Transfers],"",0),
 IF(_xlpm.DataPoint = "","",VALUE(_xlpm.DataPoint)))</f>
        <v>12.1</v>
      </c>
      <c r="H2182" s="4">
        <f>_xlfn.LET(
 _xlpm.DataPoint, _xlfn.XLOOKUP(Table4[[#This Row],[DAUID]],Census[ALT_GEO_CODE],Census[Percent_Renters],"",0),
 IF(_xlpm.DataPoint = "","",VALUE(_xlpm.DataPoint)))</f>
        <v>15.1</v>
      </c>
      <c r="I2182" s="3">
        <f>IFERROR(_xlfn.PERCENTRANK.INC(Table4[Proximity to groceries (PMD)],Table4[[#This Row],[Proximity to groceries (PMD)]]),"")</f>
        <v>0.36699999999999999</v>
      </c>
      <c r="J2182" s="3">
        <f>IFERROR(_xlfn.PERCENTRANK.INC(Table4[Percentage of income from government transfers (Census)],Table4[[#This Row],[Percentage of income from government transfers (Census)]]),"")</f>
        <v>0.53800000000000003</v>
      </c>
      <c r="K2182" s="3">
        <f>IFERROR(_xlfn.PERCENTRANK.INC(Table4[Percentage of households that are renting (Census)],Table4[[#This Row],[Percentage of households that are renting (Census)]]),"")</f>
        <v>0.54700000000000004</v>
      </c>
      <c r="L21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83" spans="2:12" x14ac:dyDescent="0.65">
      <c r="B2183" s="3">
        <v>35212191049</v>
      </c>
      <c r="C2183" s="3">
        <v>35212191</v>
      </c>
      <c r="D2183" s="3">
        <v>0</v>
      </c>
      <c r="E2183" s="3">
        <v>5212</v>
      </c>
      <c r="F2183" s="3" t="str">
        <f>_xlfn.LET(
 _xlpm.DataPoint, _xlfn.XLOOKUP(Table4[[#This Row],[DBUID]],PMD[DBUID],PMD[Indexed_Proximity_To_Groceries],"",0),
 IF(_xlpm.DataPoint = "","",VALUE(_xlpm.DataPoint)))</f>
        <v/>
      </c>
      <c r="G2183" s="4">
        <f>_xlfn.LET(
 _xlpm.DataPoint, _xlfn.XLOOKUP(Table4[[#This Row],[DAUID]],Census[ALT_GEO_CODE],Census[Percent_Of_Income_From_Goverment_Transfers],"",0),
 IF(_xlpm.DataPoint = "","",VALUE(_xlpm.DataPoint)))</f>
        <v>12.1</v>
      </c>
      <c r="H2183" s="4">
        <f>_xlfn.LET(
 _xlpm.DataPoint, _xlfn.XLOOKUP(Table4[[#This Row],[DAUID]],Census[ALT_GEO_CODE],Census[Percent_Renters],"",0),
 IF(_xlpm.DataPoint = "","",VALUE(_xlpm.DataPoint)))</f>
        <v>15.1</v>
      </c>
      <c r="I2183" s="3" t="str">
        <f>IFERROR(_xlfn.PERCENTRANK.INC(Table4[Proximity to groceries (PMD)],Table4[[#This Row],[Proximity to groceries (PMD)]]),"")</f>
        <v/>
      </c>
      <c r="J2183" s="3">
        <f>IFERROR(_xlfn.PERCENTRANK.INC(Table4[Percentage of income from government transfers (Census)],Table4[[#This Row],[Percentage of income from government transfers (Census)]]),"")</f>
        <v>0.53800000000000003</v>
      </c>
      <c r="K2183" s="3">
        <f>IFERROR(_xlfn.PERCENTRANK.INC(Table4[Percentage of households that are renting (Census)],Table4[[#This Row],[Percentage of households that are renting (Census)]]),"")</f>
        <v>0.54700000000000004</v>
      </c>
      <c r="L21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84" spans="2:12" x14ac:dyDescent="0.65">
      <c r="B2184" s="3">
        <v>35212191050</v>
      </c>
      <c r="C2184" s="3">
        <v>35212191</v>
      </c>
      <c r="D2184" s="3">
        <v>0</v>
      </c>
      <c r="E2184" s="3">
        <v>5212</v>
      </c>
      <c r="F2184" s="3" t="str">
        <f>_xlfn.LET(
 _xlpm.DataPoint, _xlfn.XLOOKUP(Table4[[#This Row],[DBUID]],PMD[DBUID],PMD[Indexed_Proximity_To_Groceries],"",0),
 IF(_xlpm.DataPoint = "","",VALUE(_xlpm.DataPoint)))</f>
        <v/>
      </c>
      <c r="G2184" s="4">
        <f>_xlfn.LET(
 _xlpm.DataPoint, _xlfn.XLOOKUP(Table4[[#This Row],[DAUID]],Census[ALT_GEO_CODE],Census[Percent_Of_Income_From_Goverment_Transfers],"",0),
 IF(_xlpm.DataPoint = "","",VALUE(_xlpm.DataPoint)))</f>
        <v>12.1</v>
      </c>
      <c r="H2184" s="4">
        <f>_xlfn.LET(
 _xlpm.DataPoint, _xlfn.XLOOKUP(Table4[[#This Row],[DAUID]],Census[ALT_GEO_CODE],Census[Percent_Renters],"",0),
 IF(_xlpm.DataPoint = "","",VALUE(_xlpm.DataPoint)))</f>
        <v>15.1</v>
      </c>
      <c r="I2184" s="3" t="str">
        <f>IFERROR(_xlfn.PERCENTRANK.INC(Table4[Proximity to groceries (PMD)],Table4[[#This Row],[Proximity to groceries (PMD)]]),"")</f>
        <v/>
      </c>
      <c r="J2184" s="3">
        <f>IFERROR(_xlfn.PERCENTRANK.INC(Table4[Percentage of income from government transfers (Census)],Table4[[#This Row],[Percentage of income from government transfers (Census)]]),"")</f>
        <v>0.53800000000000003</v>
      </c>
      <c r="K2184" s="3">
        <f>IFERROR(_xlfn.PERCENTRANK.INC(Table4[Percentage of households that are renting (Census)],Table4[[#This Row],[Percentage of households that are renting (Census)]]),"")</f>
        <v>0.54700000000000004</v>
      </c>
      <c r="L21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85" spans="2:12" x14ac:dyDescent="0.65">
      <c r="B2185" s="3">
        <v>35212191051</v>
      </c>
      <c r="C2185" s="3">
        <v>35212191</v>
      </c>
      <c r="D2185" s="3">
        <v>184</v>
      </c>
      <c r="E2185" s="3">
        <v>5212</v>
      </c>
      <c r="F2185" s="3">
        <f>_xlfn.LET(
 _xlpm.DataPoint, _xlfn.XLOOKUP(Table4[[#This Row],[DBUID]],PMD[DBUID],PMD[Indexed_Proximity_To_Groceries],"",0),
 IF(_xlpm.DataPoint = "","",VALUE(_xlpm.DataPoint)))</f>
        <v>3.047645562368E-2</v>
      </c>
      <c r="G2185" s="4">
        <f>_xlfn.LET(
 _xlpm.DataPoint, _xlfn.XLOOKUP(Table4[[#This Row],[DAUID]],Census[ALT_GEO_CODE],Census[Percent_Of_Income_From_Goverment_Transfers],"",0),
 IF(_xlpm.DataPoint = "","",VALUE(_xlpm.DataPoint)))</f>
        <v>12.1</v>
      </c>
      <c r="H2185" s="4">
        <f>_xlfn.LET(
 _xlpm.DataPoint, _xlfn.XLOOKUP(Table4[[#This Row],[DAUID]],Census[ALT_GEO_CODE],Census[Percent_Renters],"",0),
 IF(_xlpm.DataPoint = "","",VALUE(_xlpm.DataPoint)))</f>
        <v>15.1</v>
      </c>
      <c r="I2185" s="3">
        <f>IFERROR(_xlfn.PERCENTRANK.INC(Table4[Proximity to groceries (PMD)],Table4[[#This Row],[Proximity to groceries (PMD)]]),"")</f>
        <v>0.6</v>
      </c>
      <c r="J2185" s="3">
        <f>IFERROR(_xlfn.PERCENTRANK.INC(Table4[Percentage of income from government transfers (Census)],Table4[[#This Row],[Percentage of income from government transfers (Census)]]),"")</f>
        <v>0.53800000000000003</v>
      </c>
      <c r="K2185" s="3">
        <f>IFERROR(_xlfn.PERCENTRANK.INC(Table4[Percentage of households that are renting (Census)],Table4[[#This Row],[Percentage of households that are renting (Census)]]),"")</f>
        <v>0.54700000000000004</v>
      </c>
      <c r="L21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86" spans="2:12" x14ac:dyDescent="0.65">
      <c r="B2186" s="3">
        <v>35212191052</v>
      </c>
      <c r="C2186" s="3">
        <v>35212191</v>
      </c>
      <c r="D2186" s="3">
        <v>105</v>
      </c>
      <c r="E2186" s="3">
        <v>5212</v>
      </c>
      <c r="F2186" s="3">
        <f>_xlfn.LET(
 _xlpm.DataPoint, _xlfn.XLOOKUP(Table4[[#This Row],[DBUID]],PMD[DBUID],PMD[Indexed_Proximity_To_Groceries],"",0),
 IF(_xlpm.DataPoint = "","",VALUE(_xlpm.DataPoint)))</f>
        <v>3.047645562368E-2</v>
      </c>
      <c r="G2186" s="4">
        <f>_xlfn.LET(
 _xlpm.DataPoint, _xlfn.XLOOKUP(Table4[[#This Row],[DAUID]],Census[ALT_GEO_CODE],Census[Percent_Of_Income_From_Goverment_Transfers],"",0),
 IF(_xlpm.DataPoint = "","",VALUE(_xlpm.DataPoint)))</f>
        <v>12.1</v>
      </c>
      <c r="H2186" s="4">
        <f>_xlfn.LET(
 _xlpm.DataPoint, _xlfn.XLOOKUP(Table4[[#This Row],[DAUID]],Census[ALT_GEO_CODE],Census[Percent_Renters],"",0),
 IF(_xlpm.DataPoint = "","",VALUE(_xlpm.DataPoint)))</f>
        <v>15.1</v>
      </c>
      <c r="I2186" s="3">
        <f>IFERROR(_xlfn.PERCENTRANK.INC(Table4[Proximity to groceries (PMD)],Table4[[#This Row],[Proximity to groceries (PMD)]]),"")</f>
        <v>0.6</v>
      </c>
      <c r="J2186" s="3">
        <f>IFERROR(_xlfn.PERCENTRANK.INC(Table4[Percentage of income from government transfers (Census)],Table4[[#This Row],[Percentage of income from government transfers (Census)]]),"")</f>
        <v>0.53800000000000003</v>
      </c>
      <c r="K2186" s="3">
        <f>IFERROR(_xlfn.PERCENTRANK.INC(Table4[Percentage of households that are renting (Census)],Table4[[#This Row],[Percentage of households that are renting (Census)]]),"")</f>
        <v>0.54700000000000004</v>
      </c>
      <c r="L21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87" spans="2:12" x14ac:dyDescent="0.65">
      <c r="B2187" s="3">
        <v>35212191053</v>
      </c>
      <c r="C2187" s="3">
        <v>35212191</v>
      </c>
      <c r="D2187" s="3">
        <v>265</v>
      </c>
      <c r="E2187" s="3">
        <v>5212</v>
      </c>
      <c r="F2187" s="3">
        <f>_xlfn.LET(
 _xlpm.DataPoint, _xlfn.XLOOKUP(Table4[[#This Row],[DBUID]],PMD[DBUID],PMD[Indexed_Proximity_To_Groceries],"",0),
 IF(_xlpm.DataPoint = "","",VALUE(_xlpm.DataPoint)))</f>
        <v>6.8253680448138003E-3</v>
      </c>
      <c r="G2187" s="4">
        <f>_xlfn.LET(
 _xlpm.DataPoint, _xlfn.XLOOKUP(Table4[[#This Row],[DAUID]],Census[ALT_GEO_CODE],Census[Percent_Of_Income_From_Goverment_Transfers],"",0),
 IF(_xlpm.DataPoint = "","",VALUE(_xlpm.DataPoint)))</f>
        <v>12.1</v>
      </c>
      <c r="H2187" s="4">
        <f>_xlfn.LET(
 _xlpm.DataPoint, _xlfn.XLOOKUP(Table4[[#This Row],[DAUID]],Census[ALT_GEO_CODE],Census[Percent_Renters],"",0),
 IF(_xlpm.DataPoint = "","",VALUE(_xlpm.DataPoint)))</f>
        <v>15.1</v>
      </c>
      <c r="I2187" s="3">
        <f>IFERROR(_xlfn.PERCENTRANK.INC(Table4[Proximity to groceries (PMD)],Table4[[#This Row],[Proximity to groceries (PMD)]]),"")</f>
        <v>0.151</v>
      </c>
      <c r="J2187" s="3">
        <f>IFERROR(_xlfn.PERCENTRANK.INC(Table4[Percentage of income from government transfers (Census)],Table4[[#This Row],[Percentage of income from government transfers (Census)]]),"")</f>
        <v>0.53800000000000003</v>
      </c>
      <c r="K2187" s="3">
        <f>IFERROR(_xlfn.PERCENTRANK.INC(Table4[Percentage of households that are renting (Census)],Table4[[#This Row],[Percentage of households that are renting (Census)]]),"")</f>
        <v>0.54700000000000004</v>
      </c>
      <c r="L21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88" spans="2:12" x14ac:dyDescent="0.65">
      <c r="B2188" s="3">
        <v>35212191054</v>
      </c>
      <c r="C2188" s="3">
        <v>35212191</v>
      </c>
      <c r="D2188" s="3">
        <v>30</v>
      </c>
      <c r="E2188" s="3">
        <v>5212</v>
      </c>
      <c r="F2188" s="3" t="str">
        <f>_xlfn.LET(
 _xlpm.DataPoint, _xlfn.XLOOKUP(Table4[[#This Row],[DBUID]],PMD[DBUID],PMD[Indexed_Proximity_To_Groceries],"",0),
 IF(_xlpm.DataPoint = "","",VALUE(_xlpm.DataPoint)))</f>
        <v/>
      </c>
      <c r="G2188" s="4">
        <f>_xlfn.LET(
 _xlpm.DataPoint, _xlfn.XLOOKUP(Table4[[#This Row],[DAUID]],Census[ALT_GEO_CODE],Census[Percent_Of_Income_From_Goverment_Transfers],"",0),
 IF(_xlpm.DataPoint = "","",VALUE(_xlpm.DataPoint)))</f>
        <v>12.1</v>
      </c>
      <c r="H2188" s="4">
        <f>_xlfn.LET(
 _xlpm.DataPoint, _xlfn.XLOOKUP(Table4[[#This Row],[DAUID]],Census[ALT_GEO_CODE],Census[Percent_Renters],"",0),
 IF(_xlpm.DataPoint = "","",VALUE(_xlpm.DataPoint)))</f>
        <v>15.1</v>
      </c>
      <c r="I2188" s="3" t="str">
        <f>IFERROR(_xlfn.PERCENTRANK.INC(Table4[Proximity to groceries (PMD)],Table4[[#This Row],[Proximity to groceries (PMD)]]),"")</f>
        <v/>
      </c>
      <c r="J2188" s="3">
        <f>IFERROR(_xlfn.PERCENTRANK.INC(Table4[Percentage of income from government transfers (Census)],Table4[[#This Row],[Percentage of income from government transfers (Census)]]),"")</f>
        <v>0.53800000000000003</v>
      </c>
      <c r="K2188" s="3">
        <f>IFERROR(_xlfn.PERCENTRANK.INC(Table4[Percentage of households that are renting (Census)],Table4[[#This Row],[Percentage of households that are renting (Census)]]),"")</f>
        <v>0.54700000000000004</v>
      </c>
      <c r="L21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89" spans="2:12" x14ac:dyDescent="0.65">
      <c r="B2189" s="3">
        <v>35212191055</v>
      </c>
      <c r="C2189" s="3">
        <v>35212191</v>
      </c>
      <c r="D2189" s="3">
        <v>30</v>
      </c>
      <c r="E2189" s="3">
        <v>5212</v>
      </c>
      <c r="F2189" s="3" t="str">
        <f>_xlfn.LET(
 _xlpm.DataPoint, _xlfn.XLOOKUP(Table4[[#This Row],[DBUID]],PMD[DBUID],PMD[Indexed_Proximity_To_Groceries],"",0),
 IF(_xlpm.DataPoint = "","",VALUE(_xlpm.DataPoint)))</f>
        <v/>
      </c>
      <c r="G2189" s="4">
        <f>_xlfn.LET(
 _xlpm.DataPoint, _xlfn.XLOOKUP(Table4[[#This Row],[DAUID]],Census[ALT_GEO_CODE],Census[Percent_Of_Income_From_Goverment_Transfers],"",0),
 IF(_xlpm.DataPoint = "","",VALUE(_xlpm.DataPoint)))</f>
        <v>12.1</v>
      </c>
      <c r="H2189" s="4">
        <f>_xlfn.LET(
 _xlpm.DataPoint, _xlfn.XLOOKUP(Table4[[#This Row],[DAUID]],Census[ALT_GEO_CODE],Census[Percent_Renters],"",0),
 IF(_xlpm.DataPoint = "","",VALUE(_xlpm.DataPoint)))</f>
        <v>15.1</v>
      </c>
      <c r="I2189" s="3" t="str">
        <f>IFERROR(_xlfn.PERCENTRANK.INC(Table4[Proximity to groceries (PMD)],Table4[[#This Row],[Proximity to groceries (PMD)]]),"")</f>
        <v/>
      </c>
      <c r="J2189" s="3">
        <f>IFERROR(_xlfn.PERCENTRANK.INC(Table4[Percentage of income from government transfers (Census)],Table4[[#This Row],[Percentage of income from government transfers (Census)]]),"")</f>
        <v>0.53800000000000003</v>
      </c>
      <c r="K2189" s="3">
        <f>IFERROR(_xlfn.PERCENTRANK.INC(Table4[Percentage of households that are renting (Census)],Table4[[#This Row],[Percentage of households that are renting (Census)]]),"")</f>
        <v>0.54700000000000004</v>
      </c>
      <c r="L21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90" spans="2:12" x14ac:dyDescent="0.65">
      <c r="B2190" s="3">
        <v>35212191056</v>
      </c>
      <c r="C2190" s="3">
        <v>35212191</v>
      </c>
      <c r="D2190" s="3">
        <v>0</v>
      </c>
      <c r="E2190" s="3">
        <v>5212</v>
      </c>
      <c r="F2190" s="3">
        <f>_xlfn.LET(
 _xlpm.DataPoint, _xlfn.XLOOKUP(Table4[[#This Row],[DBUID]],PMD[DBUID],PMD[Indexed_Proximity_To_Groceries],"",0),
 IF(_xlpm.DataPoint = "","",VALUE(_xlpm.DataPoint)))</f>
        <v>4.1497731379616003E-3</v>
      </c>
      <c r="G2190" s="4">
        <f>_xlfn.LET(
 _xlpm.DataPoint, _xlfn.XLOOKUP(Table4[[#This Row],[DAUID]],Census[ALT_GEO_CODE],Census[Percent_Of_Income_From_Goverment_Transfers],"",0),
 IF(_xlpm.DataPoint = "","",VALUE(_xlpm.DataPoint)))</f>
        <v>12.1</v>
      </c>
      <c r="H2190" s="4">
        <f>_xlfn.LET(
 _xlpm.DataPoint, _xlfn.XLOOKUP(Table4[[#This Row],[DAUID]],Census[ALT_GEO_CODE],Census[Percent_Renters],"",0),
 IF(_xlpm.DataPoint = "","",VALUE(_xlpm.DataPoint)))</f>
        <v>15.1</v>
      </c>
      <c r="I2190" s="3">
        <f>IFERROR(_xlfn.PERCENTRANK.INC(Table4[Proximity to groceries (PMD)],Table4[[#This Row],[Proximity to groceries (PMD)]]),"")</f>
        <v>7.3999999999999996E-2</v>
      </c>
      <c r="J2190" s="3">
        <f>IFERROR(_xlfn.PERCENTRANK.INC(Table4[Percentage of income from government transfers (Census)],Table4[[#This Row],[Percentage of income from government transfers (Census)]]),"")</f>
        <v>0.53800000000000003</v>
      </c>
      <c r="K2190" s="3">
        <f>IFERROR(_xlfn.PERCENTRANK.INC(Table4[Percentage of households that are renting (Census)],Table4[[#This Row],[Percentage of households that are renting (Census)]]),"")</f>
        <v>0.54700000000000004</v>
      </c>
      <c r="L21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91" spans="2:12" x14ac:dyDescent="0.65">
      <c r="B2191" s="3">
        <v>35212191057</v>
      </c>
      <c r="C2191" s="3">
        <v>35212191</v>
      </c>
      <c r="D2191" s="3">
        <v>0</v>
      </c>
      <c r="E2191" s="3">
        <v>5212</v>
      </c>
      <c r="F2191" s="3">
        <f>_xlfn.LET(
 _xlpm.DataPoint, _xlfn.XLOOKUP(Table4[[#This Row],[DBUID]],PMD[DBUID],PMD[Indexed_Proximity_To_Groceries],"",0),
 IF(_xlpm.DataPoint = "","",VALUE(_xlpm.DataPoint)))</f>
        <v>2.2220986570333799E-2</v>
      </c>
      <c r="G2191" s="4">
        <f>_xlfn.LET(
 _xlpm.DataPoint, _xlfn.XLOOKUP(Table4[[#This Row],[DAUID]],Census[ALT_GEO_CODE],Census[Percent_Of_Income_From_Goverment_Transfers],"",0),
 IF(_xlpm.DataPoint = "","",VALUE(_xlpm.DataPoint)))</f>
        <v>12.1</v>
      </c>
      <c r="H2191" s="4">
        <f>_xlfn.LET(
 _xlpm.DataPoint, _xlfn.XLOOKUP(Table4[[#This Row],[DAUID]],Census[ALT_GEO_CODE],Census[Percent_Renters],"",0),
 IF(_xlpm.DataPoint = "","",VALUE(_xlpm.DataPoint)))</f>
        <v>15.1</v>
      </c>
      <c r="I2191" s="3">
        <f>IFERROR(_xlfn.PERCENTRANK.INC(Table4[Proximity to groceries (PMD)],Table4[[#This Row],[Proximity to groceries (PMD)]]),"")</f>
        <v>0.48599999999999999</v>
      </c>
      <c r="J2191" s="3">
        <f>IFERROR(_xlfn.PERCENTRANK.INC(Table4[Percentage of income from government transfers (Census)],Table4[[#This Row],[Percentage of income from government transfers (Census)]]),"")</f>
        <v>0.53800000000000003</v>
      </c>
      <c r="K2191" s="3">
        <f>IFERROR(_xlfn.PERCENTRANK.INC(Table4[Percentage of households that are renting (Census)],Table4[[#This Row],[Percentage of households that are renting (Census)]]),"")</f>
        <v>0.54700000000000004</v>
      </c>
      <c r="L21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92" spans="2:12" x14ac:dyDescent="0.65">
      <c r="B2192" s="3">
        <v>35212192001</v>
      </c>
      <c r="C2192" s="3">
        <v>35212192</v>
      </c>
      <c r="D2192" s="3">
        <v>0</v>
      </c>
      <c r="E2192" s="3">
        <v>5</v>
      </c>
      <c r="F2192" s="3">
        <f>_xlfn.LET(
 _xlpm.DataPoint, _xlfn.XLOOKUP(Table4[[#This Row],[DBUID]],PMD[DBUID],PMD[Indexed_Proximity_To_Groceries],"",0),
 IF(_xlpm.DataPoint = "","",VALUE(_xlpm.DataPoint)))</f>
        <v>6.5887158470820606E-2</v>
      </c>
      <c r="G2192" s="4" t="str">
        <f>_xlfn.LET(
 _xlpm.DataPoint, _xlfn.XLOOKUP(Table4[[#This Row],[DAUID]],Census[ALT_GEO_CODE],Census[Percent_Of_Income_From_Goverment_Transfers],"",0),
 IF(_xlpm.DataPoint = "","",VALUE(_xlpm.DataPoint)))</f>
        <v/>
      </c>
      <c r="H2192" s="4" t="str">
        <f>_xlfn.LET(
 _xlpm.DataPoint, _xlfn.XLOOKUP(Table4[[#This Row],[DAUID]],Census[ALT_GEO_CODE],Census[Percent_Renters],"",0),
 IF(_xlpm.DataPoint = "","",VALUE(_xlpm.DataPoint)))</f>
        <v/>
      </c>
      <c r="I2192" s="3">
        <f>IFERROR(_xlfn.PERCENTRANK.INC(Table4[Proximity to groceries (PMD)],Table4[[#This Row],[Proximity to groceries (PMD)]]),"")</f>
        <v>0.89300000000000002</v>
      </c>
      <c r="J2192" s="3" t="str">
        <f>IFERROR(_xlfn.PERCENTRANK.INC(Table4[Percentage of income from government transfers (Census)],Table4[[#This Row],[Percentage of income from government transfers (Census)]]),"")</f>
        <v/>
      </c>
      <c r="K2192" s="3" t="str">
        <f>IFERROR(_xlfn.PERCENTRANK.INC(Table4[Percentage of households that are renting (Census)],Table4[[#This Row],[Percentage of households that are renting (Census)]]),"")</f>
        <v/>
      </c>
      <c r="L21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93" spans="2:12" x14ac:dyDescent="0.65">
      <c r="B2193" s="3">
        <v>35212192002</v>
      </c>
      <c r="C2193" s="3">
        <v>35212192</v>
      </c>
      <c r="D2193" s="3">
        <v>0</v>
      </c>
      <c r="E2193" s="3">
        <v>5</v>
      </c>
      <c r="F2193" s="3">
        <f>_xlfn.LET(
 _xlpm.DataPoint, _xlfn.XLOOKUP(Table4[[#This Row],[DBUID]],PMD[DBUID],PMD[Indexed_Proximity_To_Groceries],"",0),
 IF(_xlpm.DataPoint = "","",VALUE(_xlpm.DataPoint)))</f>
        <v>9.2340958731939992E-3</v>
      </c>
      <c r="G2193" s="4" t="str">
        <f>_xlfn.LET(
 _xlpm.DataPoint, _xlfn.XLOOKUP(Table4[[#This Row],[DAUID]],Census[ALT_GEO_CODE],Census[Percent_Of_Income_From_Goverment_Transfers],"",0),
 IF(_xlpm.DataPoint = "","",VALUE(_xlpm.DataPoint)))</f>
        <v/>
      </c>
      <c r="H2193" s="4" t="str">
        <f>_xlfn.LET(
 _xlpm.DataPoint, _xlfn.XLOOKUP(Table4[[#This Row],[DAUID]],Census[ALT_GEO_CODE],Census[Percent_Renters],"",0),
 IF(_xlpm.DataPoint = "","",VALUE(_xlpm.DataPoint)))</f>
        <v/>
      </c>
      <c r="I2193" s="3">
        <f>IFERROR(_xlfn.PERCENTRANK.INC(Table4[Proximity to groceries (PMD)],Table4[[#This Row],[Proximity to groceries (PMD)]]),"")</f>
        <v>0.219</v>
      </c>
      <c r="J2193" s="3" t="str">
        <f>IFERROR(_xlfn.PERCENTRANK.INC(Table4[Percentage of income from government transfers (Census)],Table4[[#This Row],[Percentage of income from government transfers (Census)]]),"")</f>
        <v/>
      </c>
      <c r="K2193" s="3" t="str">
        <f>IFERROR(_xlfn.PERCENTRANK.INC(Table4[Percentage of households that are renting (Census)],Table4[[#This Row],[Percentage of households that are renting (Census)]]),"")</f>
        <v/>
      </c>
      <c r="L21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94" spans="2:12" x14ac:dyDescent="0.65">
      <c r="B2194" s="3">
        <v>35212192003</v>
      </c>
      <c r="C2194" s="3">
        <v>35212192</v>
      </c>
      <c r="D2194" s="3">
        <v>0</v>
      </c>
      <c r="E2194" s="3">
        <v>5</v>
      </c>
      <c r="F2194" s="3">
        <f>_xlfn.LET(
 _xlpm.DataPoint, _xlfn.XLOOKUP(Table4[[#This Row],[DBUID]],PMD[DBUID],PMD[Indexed_Proximity_To_Groceries],"",0),
 IF(_xlpm.DataPoint = "","",VALUE(_xlpm.DataPoint)))</f>
        <v>7.7293094769773996E-3</v>
      </c>
      <c r="G2194" s="4" t="str">
        <f>_xlfn.LET(
 _xlpm.DataPoint, _xlfn.XLOOKUP(Table4[[#This Row],[DAUID]],Census[ALT_GEO_CODE],Census[Percent_Of_Income_From_Goverment_Transfers],"",0),
 IF(_xlpm.DataPoint = "","",VALUE(_xlpm.DataPoint)))</f>
        <v/>
      </c>
      <c r="H2194" s="4" t="str">
        <f>_xlfn.LET(
 _xlpm.DataPoint, _xlfn.XLOOKUP(Table4[[#This Row],[DAUID]],Census[ALT_GEO_CODE],Census[Percent_Renters],"",0),
 IF(_xlpm.DataPoint = "","",VALUE(_xlpm.DataPoint)))</f>
        <v/>
      </c>
      <c r="I2194" s="3">
        <f>IFERROR(_xlfn.PERCENTRANK.INC(Table4[Proximity to groceries (PMD)],Table4[[#This Row],[Proximity to groceries (PMD)]]),"")</f>
        <v>0.17499999999999999</v>
      </c>
      <c r="J2194" s="3" t="str">
        <f>IFERROR(_xlfn.PERCENTRANK.INC(Table4[Percentage of income from government transfers (Census)],Table4[[#This Row],[Percentage of income from government transfers (Census)]]),"")</f>
        <v/>
      </c>
      <c r="K2194" s="3" t="str">
        <f>IFERROR(_xlfn.PERCENTRANK.INC(Table4[Percentage of households that are renting (Census)],Table4[[#This Row],[Percentage of households that are renting (Census)]]),"")</f>
        <v/>
      </c>
      <c r="L21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95" spans="2:12" x14ac:dyDescent="0.65">
      <c r="B2195" s="3">
        <v>35212192004</v>
      </c>
      <c r="C2195" s="3">
        <v>35212192</v>
      </c>
      <c r="D2195" s="3">
        <v>0</v>
      </c>
      <c r="E2195" s="3">
        <v>5</v>
      </c>
      <c r="F2195" s="3" t="str">
        <f>_xlfn.LET(
 _xlpm.DataPoint, _xlfn.XLOOKUP(Table4[[#This Row],[DBUID]],PMD[DBUID],PMD[Indexed_Proximity_To_Groceries],"",0),
 IF(_xlpm.DataPoint = "","",VALUE(_xlpm.DataPoint)))</f>
        <v/>
      </c>
      <c r="G2195" s="4" t="str">
        <f>_xlfn.LET(
 _xlpm.DataPoint, _xlfn.XLOOKUP(Table4[[#This Row],[DAUID]],Census[ALT_GEO_CODE],Census[Percent_Of_Income_From_Goverment_Transfers],"",0),
 IF(_xlpm.DataPoint = "","",VALUE(_xlpm.DataPoint)))</f>
        <v/>
      </c>
      <c r="H2195" s="4" t="str">
        <f>_xlfn.LET(
 _xlpm.DataPoint, _xlfn.XLOOKUP(Table4[[#This Row],[DAUID]],Census[ALT_GEO_CODE],Census[Percent_Renters],"",0),
 IF(_xlpm.DataPoint = "","",VALUE(_xlpm.DataPoint)))</f>
        <v/>
      </c>
      <c r="I2195" s="3" t="str">
        <f>IFERROR(_xlfn.PERCENTRANK.INC(Table4[Proximity to groceries (PMD)],Table4[[#This Row],[Proximity to groceries (PMD)]]),"")</f>
        <v/>
      </c>
      <c r="J2195" s="3" t="str">
        <f>IFERROR(_xlfn.PERCENTRANK.INC(Table4[Percentage of income from government transfers (Census)],Table4[[#This Row],[Percentage of income from government transfers (Census)]]),"")</f>
        <v/>
      </c>
      <c r="K2195" s="3" t="str">
        <f>IFERROR(_xlfn.PERCENTRANK.INC(Table4[Percentage of households that are renting (Census)],Table4[[#This Row],[Percentage of households that are renting (Census)]]),"")</f>
        <v/>
      </c>
      <c r="L21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96" spans="2:12" x14ac:dyDescent="0.65">
      <c r="B2196" s="3">
        <v>35212192005</v>
      </c>
      <c r="C2196" s="3">
        <v>35212192</v>
      </c>
      <c r="D2196" s="3">
        <v>0</v>
      </c>
      <c r="E2196" s="3">
        <v>5</v>
      </c>
      <c r="F2196" s="3" t="str">
        <f>_xlfn.LET(
 _xlpm.DataPoint, _xlfn.XLOOKUP(Table4[[#This Row],[DBUID]],PMD[DBUID],PMD[Indexed_Proximity_To_Groceries],"",0),
 IF(_xlpm.DataPoint = "","",VALUE(_xlpm.DataPoint)))</f>
        <v/>
      </c>
      <c r="G2196" s="4" t="str">
        <f>_xlfn.LET(
 _xlpm.DataPoint, _xlfn.XLOOKUP(Table4[[#This Row],[DAUID]],Census[ALT_GEO_CODE],Census[Percent_Of_Income_From_Goverment_Transfers],"",0),
 IF(_xlpm.DataPoint = "","",VALUE(_xlpm.DataPoint)))</f>
        <v/>
      </c>
      <c r="H2196" s="4" t="str">
        <f>_xlfn.LET(
 _xlpm.DataPoint, _xlfn.XLOOKUP(Table4[[#This Row],[DAUID]],Census[ALT_GEO_CODE],Census[Percent_Renters],"",0),
 IF(_xlpm.DataPoint = "","",VALUE(_xlpm.DataPoint)))</f>
        <v/>
      </c>
      <c r="I2196" s="3" t="str">
        <f>IFERROR(_xlfn.PERCENTRANK.INC(Table4[Proximity to groceries (PMD)],Table4[[#This Row],[Proximity to groceries (PMD)]]),"")</f>
        <v/>
      </c>
      <c r="J2196" s="3" t="str">
        <f>IFERROR(_xlfn.PERCENTRANK.INC(Table4[Percentage of income from government transfers (Census)],Table4[[#This Row],[Percentage of income from government transfers (Census)]]),"")</f>
        <v/>
      </c>
      <c r="K2196" s="3" t="str">
        <f>IFERROR(_xlfn.PERCENTRANK.INC(Table4[Percentage of households that are renting (Census)],Table4[[#This Row],[Percentage of households that are renting (Census)]]),"")</f>
        <v/>
      </c>
      <c r="L21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97" spans="2:12" x14ac:dyDescent="0.65">
      <c r="B2197" s="3">
        <v>35212192006</v>
      </c>
      <c r="C2197" s="3">
        <v>35212192</v>
      </c>
      <c r="D2197" s="3">
        <v>0</v>
      </c>
      <c r="E2197" s="3">
        <v>5</v>
      </c>
      <c r="F2197" s="3" t="str">
        <f>_xlfn.LET(
 _xlpm.DataPoint, _xlfn.XLOOKUP(Table4[[#This Row],[DBUID]],PMD[DBUID],PMD[Indexed_Proximity_To_Groceries],"",0),
 IF(_xlpm.DataPoint = "","",VALUE(_xlpm.DataPoint)))</f>
        <v/>
      </c>
      <c r="G2197" s="4" t="str">
        <f>_xlfn.LET(
 _xlpm.DataPoint, _xlfn.XLOOKUP(Table4[[#This Row],[DAUID]],Census[ALT_GEO_CODE],Census[Percent_Of_Income_From_Goverment_Transfers],"",0),
 IF(_xlpm.DataPoint = "","",VALUE(_xlpm.DataPoint)))</f>
        <v/>
      </c>
      <c r="H2197" s="4" t="str">
        <f>_xlfn.LET(
 _xlpm.DataPoint, _xlfn.XLOOKUP(Table4[[#This Row],[DAUID]],Census[ALT_GEO_CODE],Census[Percent_Renters],"",0),
 IF(_xlpm.DataPoint = "","",VALUE(_xlpm.DataPoint)))</f>
        <v/>
      </c>
      <c r="I2197" s="3" t="str">
        <f>IFERROR(_xlfn.PERCENTRANK.INC(Table4[Proximity to groceries (PMD)],Table4[[#This Row],[Proximity to groceries (PMD)]]),"")</f>
        <v/>
      </c>
      <c r="J2197" s="3" t="str">
        <f>IFERROR(_xlfn.PERCENTRANK.INC(Table4[Percentage of income from government transfers (Census)],Table4[[#This Row],[Percentage of income from government transfers (Census)]]),"")</f>
        <v/>
      </c>
      <c r="K2197" s="3" t="str">
        <f>IFERROR(_xlfn.PERCENTRANK.INC(Table4[Percentage of households that are renting (Census)],Table4[[#This Row],[Percentage of households that are renting (Census)]]),"")</f>
        <v/>
      </c>
      <c r="L21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98" spans="2:12" x14ac:dyDescent="0.65">
      <c r="B2198" s="3">
        <v>35212192007</v>
      </c>
      <c r="C2198" s="3">
        <v>35212192</v>
      </c>
      <c r="D2198" s="3">
        <v>0</v>
      </c>
      <c r="E2198" s="3">
        <v>5</v>
      </c>
      <c r="F2198" s="3">
        <f>_xlfn.LET(
 _xlpm.DataPoint, _xlfn.XLOOKUP(Table4[[#This Row],[DBUID]],PMD[DBUID],PMD[Indexed_Proximity_To_Groceries],"",0),
 IF(_xlpm.DataPoint = "","",VALUE(_xlpm.DataPoint)))</f>
        <v>3.3682808652337999E-3</v>
      </c>
      <c r="G2198" s="4" t="str">
        <f>_xlfn.LET(
 _xlpm.DataPoint, _xlfn.XLOOKUP(Table4[[#This Row],[DAUID]],Census[ALT_GEO_CODE],Census[Percent_Of_Income_From_Goverment_Transfers],"",0),
 IF(_xlpm.DataPoint = "","",VALUE(_xlpm.DataPoint)))</f>
        <v/>
      </c>
      <c r="H2198" s="4" t="str">
        <f>_xlfn.LET(
 _xlpm.DataPoint, _xlfn.XLOOKUP(Table4[[#This Row],[DAUID]],Census[ALT_GEO_CODE],Census[Percent_Renters],"",0),
 IF(_xlpm.DataPoint = "","",VALUE(_xlpm.DataPoint)))</f>
        <v/>
      </c>
      <c r="I2198" s="3">
        <f>IFERROR(_xlfn.PERCENTRANK.INC(Table4[Proximity to groceries (PMD)],Table4[[#This Row],[Proximity to groceries (PMD)]]),"")</f>
        <v>5.6000000000000001E-2</v>
      </c>
      <c r="J2198" s="3" t="str">
        <f>IFERROR(_xlfn.PERCENTRANK.INC(Table4[Percentage of income from government transfers (Census)],Table4[[#This Row],[Percentage of income from government transfers (Census)]]),"")</f>
        <v/>
      </c>
      <c r="K2198" s="3" t="str">
        <f>IFERROR(_xlfn.PERCENTRANK.INC(Table4[Percentage of households that are renting (Census)],Table4[[#This Row],[Percentage of households that are renting (Census)]]),"")</f>
        <v/>
      </c>
      <c r="L21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199" spans="2:12" x14ac:dyDescent="0.65">
      <c r="B2199" s="3">
        <v>35212192008</v>
      </c>
      <c r="C2199" s="3">
        <v>35212192</v>
      </c>
      <c r="D2199" s="3">
        <v>0</v>
      </c>
      <c r="E2199" s="3">
        <v>5</v>
      </c>
      <c r="F2199" s="3" t="str">
        <f>_xlfn.LET(
 _xlpm.DataPoint, _xlfn.XLOOKUP(Table4[[#This Row],[DBUID]],PMD[DBUID],PMD[Indexed_Proximity_To_Groceries],"",0),
 IF(_xlpm.DataPoint = "","",VALUE(_xlpm.DataPoint)))</f>
        <v/>
      </c>
      <c r="G2199" s="4" t="str">
        <f>_xlfn.LET(
 _xlpm.DataPoint, _xlfn.XLOOKUP(Table4[[#This Row],[DAUID]],Census[ALT_GEO_CODE],Census[Percent_Of_Income_From_Goverment_Transfers],"",0),
 IF(_xlpm.DataPoint = "","",VALUE(_xlpm.DataPoint)))</f>
        <v/>
      </c>
      <c r="H2199" s="4" t="str">
        <f>_xlfn.LET(
 _xlpm.DataPoint, _xlfn.XLOOKUP(Table4[[#This Row],[DAUID]],Census[ALT_GEO_CODE],Census[Percent_Renters],"",0),
 IF(_xlpm.DataPoint = "","",VALUE(_xlpm.DataPoint)))</f>
        <v/>
      </c>
      <c r="I2199" s="3" t="str">
        <f>IFERROR(_xlfn.PERCENTRANK.INC(Table4[Proximity to groceries (PMD)],Table4[[#This Row],[Proximity to groceries (PMD)]]),"")</f>
        <v/>
      </c>
      <c r="J2199" s="3" t="str">
        <f>IFERROR(_xlfn.PERCENTRANK.INC(Table4[Percentage of income from government transfers (Census)],Table4[[#This Row],[Percentage of income from government transfers (Census)]]),"")</f>
        <v/>
      </c>
      <c r="K2199" s="3" t="str">
        <f>IFERROR(_xlfn.PERCENTRANK.INC(Table4[Percentage of households that are renting (Census)],Table4[[#This Row],[Percentage of households that are renting (Census)]]),"")</f>
        <v/>
      </c>
      <c r="L21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00" spans="2:12" x14ac:dyDescent="0.65">
      <c r="B2200" s="3">
        <v>35212192009</v>
      </c>
      <c r="C2200" s="3">
        <v>35212192</v>
      </c>
      <c r="D2200" s="3">
        <v>0</v>
      </c>
      <c r="E2200" s="3">
        <v>5</v>
      </c>
      <c r="F2200" s="3" t="str">
        <f>_xlfn.LET(
 _xlpm.DataPoint, _xlfn.XLOOKUP(Table4[[#This Row],[DBUID]],PMD[DBUID],PMD[Indexed_Proximity_To_Groceries],"",0),
 IF(_xlpm.DataPoint = "","",VALUE(_xlpm.DataPoint)))</f>
        <v/>
      </c>
      <c r="G2200" s="4" t="str">
        <f>_xlfn.LET(
 _xlpm.DataPoint, _xlfn.XLOOKUP(Table4[[#This Row],[DAUID]],Census[ALT_GEO_CODE],Census[Percent_Of_Income_From_Goverment_Transfers],"",0),
 IF(_xlpm.DataPoint = "","",VALUE(_xlpm.DataPoint)))</f>
        <v/>
      </c>
      <c r="H2200" s="4" t="str">
        <f>_xlfn.LET(
 _xlpm.DataPoint, _xlfn.XLOOKUP(Table4[[#This Row],[DAUID]],Census[ALT_GEO_CODE],Census[Percent_Renters],"",0),
 IF(_xlpm.DataPoint = "","",VALUE(_xlpm.DataPoint)))</f>
        <v/>
      </c>
      <c r="I2200" s="3" t="str">
        <f>IFERROR(_xlfn.PERCENTRANK.INC(Table4[Proximity to groceries (PMD)],Table4[[#This Row],[Proximity to groceries (PMD)]]),"")</f>
        <v/>
      </c>
      <c r="J2200" s="3" t="str">
        <f>IFERROR(_xlfn.PERCENTRANK.INC(Table4[Percentage of income from government transfers (Census)],Table4[[#This Row],[Percentage of income from government transfers (Census)]]),"")</f>
        <v/>
      </c>
      <c r="K2200" s="3" t="str">
        <f>IFERROR(_xlfn.PERCENTRANK.INC(Table4[Percentage of households that are renting (Census)],Table4[[#This Row],[Percentage of households that are renting (Census)]]),"")</f>
        <v/>
      </c>
      <c r="L22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01" spans="2:12" x14ac:dyDescent="0.65">
      <c r="B2201" s="3">
        <v>35212192010</v>
      </c>
      <c r="C2201" s="3">
        <v>35212192</v>
      </c>
      <c r="D2201" s="3">
        <v>0</v>
      </c>
      <c r="E2201" s="3">
        <v>5</v>
      </c>
      <c r="F2201" s="3" t="str">
        <f>_xlfn.LET(
 _xlpm.DataPoint, _xlfn.XLOOKUP(Table4[[#This Row],[DBUID]],PMD[DBUID],PMD[Indexed_Proximity_To_Groceries],"",0),
 IF(_xlpm.DataPoint = "","",VALUE(_xlpm.DataPoint)))</f>
        <v/>
      </c>
      <c r="G2201" s="4" t="str">
        <f>_xlfn.LET(
 _xlpm.DataPoint, _xlfn.XLOOKUP(Table4[[#This Row],[DAUID]],Census[ALT_GEO_CODE],Census[Percent_Of_Income_From_Goverment_Transfers],"",0),
 IF(_xlpm.DataPoint = "","",VALUE(_xlpm.DataPoint)))</f>
        <v/>
      </c>
      <c r="H2201" s="4" t="str">
        <f>_xlfn.LET(
 _xlpm.DataPoint, _xlfn.XLOOKUP(Table4[[#This Row],[DAUID]],Census[ALT_GEO_CODE],Census[Percent_Renters],"",0),
 IF(_xlpm.DataPoint = "","",VALUE(_xlpm.DataPoint)))</f>
        <v/>
      </c>
      <c r="I2201" s="3" t="str">
        <f>IFERROR(_xlfn.PERCENTRANK.INC(Table4[Proximity to groceries (PMD)],Table4[[#This Row],[Proximity to groceries (PMD)]]),"")</f>
        <v/>
      </c>
      <c r="J2201" s="3" t="str">
        <f>IFERROR(_xlfn.PERCENTRANK.INC(Table4[Percentage of income from government transfers (Census)],Table4[[#This Row],[Percentage of income from government transfers (Census)]]),"")</f>
        <v/>
      </c>
      <c r="K2201" s="3" t="str">
        <f>IFERROR(_xlfn.PERCENTRANK.INC(Table4[Percentage of households that are renting (Census)],Table4[[#This Row],[Percentage of households that are renting (Census)]]),"")</f>
        <v/>
      </c>
      <c r="L22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02" spans="2:12" x14ac:dyDescent="0.65">
      <c r="B2202" s="3">
        <v>35212192011</v>
      </c>
      <c r="C2202" s="3">
        <v>35212192</v>
      </c>
      <c r="D2202" s="3">
        <v>0</v>
      </c>
      <c r="E2202" s="3">
        <v>5</v>
      </c>
      <c r="F2202" s="3" t="str">
        <f>_xlfn.LET(
 _xlpm.DataPoint, _xlfn.XLOOKUP(Table4[[#This Row],[DBUID]],PMD[DBUID],PMD[Indexed_Proximity_To_Groceries],"",0),
 IF(_xlpm.DataPoint = "","",VALUE(_xlpm.DataPoint)))</f>
        <v/>
      </c>
      <c r="G2202" s="4" t="str">
        <f>_xlfn.LET(
 _xlpm.DataPoint, _xlfn.XLOOKUP(Table4[[#This Row],[DAUID]],Census[ALT_GEO_CODE],Census[Percent_Of_Income_From_Goverment_Transfers],"",0),
 IF(_xlpm.DataPoint = "","",VALUE(_xlpm.DataPoint)))</f>
        <v/>
      </c>
      <c r="H2202" s="4" t="str">
        <f>_xlfn.LET(
 _xlpm.DataPoint, _xlfn.XLOOKUP(Table4[[#This Row],[DAUID]],Census[ALT_GEO_CODE],Census[Percent_Renters],"",0),
 IF(_xlpm.DataPoint = "","",VALUE(_xlpm.DataPoint)))</f>
        <v/>
      </c>
      <c r="I2202" s="3" t="str">
        <f>IFERROR(_xlfn.PERCENTRANK.INC(Table4[Proximity to groceries (PMD)],Table4[[#This Row],[Proximity to groceries (PMD)]]),"")</f>
        <v/>
      </c>
      <c r="J2202" s="3" t="str">
        <f>IFERROR(_xlfn.PERCENTRANK.INC(Table4[Percentage of income from government transfers (Census)],Table4[[#This Row],[Percentage of income from government transfers (Census)]]),"")</f>
        <v/>
      </c>
      <c r="K2202" s="3" t="str">
        <f>IFERROR(_xlfn.PERCENTRANK.INC(Table4[Percentage of households that are renting (Census)],Table4[[#This Row],[Percentage of households that are renting (Census)]]),"")</f>
        <v/>
      </c>
      <c r="L22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03" spans="2:12" x14ac:dyDescent="0.65">
      <c r="B2203" s="3">
        <v>35212192012</v>
      </c>
      <c r="C2203" s="3">
        <v>35212192</v>
      </c>
      <c r="D2203" s="3">
        <v>0</v>
      </c>
      <c r="E2203" s="3">
        <v>5</v>
      </c>
      <c r="F2203" s="3">
        <f>_xlfn.LET(
 _xlpm.DataPoint, _xlfn.XLOOKUP(Table4[[#This Row],[DBUID]],PMD[DBUID],PMD[Indexed_Proximity_To_Groceries],"",0),
 IF(_xlpm.DataPoint = "","",VALUE(_xlpm.DataPoint)))</f>
        <v>1.3854845941762801E-2</v>
      </c>
      <c r="G2203" s="4" t="str">
        <f>_xlfn.LET(
 _xlpm.DataPoint, _xlfn.XLOOKUP(Table4[[#This Row],[DAUID]],Census[ALT_GEO_CODE],Census[Percent_Of_Income_From_Goverment_Transfers],"",0),
 IF(_xlpm.DataPoint = "","",VALUE(_xlpm.DataPoint)))</f>
        <v/>
      </c>
      <c r="H2203" s="4" t="str">
        <f>_xlfn.LET(
 _xlpm.DataPoint, _xlfn.XLOOKUP(Table4[[#This Row],[DAUID]],Census[ALT_GEO_CODE],Census[Percent_Renters],"",0),
 IF(_xlpm.DataPoint = "","",VALUE(_xlpm.DataPoint)))</f>
        <v/>
      </c>
      <c r="I2203" s="3">
        <f>IFERROR(_xlfn.PERCENTRANK.INC(Table4[Proximity to groceries (PMD)],Table4[[#This Row],[Proximity to groceries (PMD)]]),"")</f>
        <v>0.318</v>
      </c>
      <c r="J2203" s="3" t="str">
        <f>IFERROR(_xlfn.PERCENTRANK.INC(Table4[Percentage of income from government transfers (Census)],Table4[[#This Row],[Percentage of income from government transfers (Census)]]),"")</f>
        <v/>
      </c>
      <c r="K2203" s="3" t="str">
        <f>IFERROR(_xlfn.PERCENTRANK.INC(Table4[Percentage of households that are renting (Census)],Table4[[#This Row],[Percentage of households that are renting (Census)]]),"")</f>
        <v/>
      </c>
      <c r="L22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04" spans="2:12" x14ac:dyDescent="0.65">
      <c r="B2204" s="3">
        <v>35212192013</v>
      </c>
      <c r="C2204" s="3">
        <v>35212192</v>
      </c>
      <c r="D2204" s="3">
        <v>5</v>
      </c>
      <c r="E2204" s="3">
        <v>5</v>
      </c>
      <c r="F2204" s="3" t="str">
        <f>_xlfn.LET(
 _xlpm.DataPoint, _xlfn.XLOOKUP(Table4[[#This Row],[DBUID]],PMD[DBUID],PMD[Indexed_Proximity_To_Groceries],"",0),
 IF(_xlpm.DataPoint = "","",VALUE(_xlpm.DataPoint)))</f>
        <v/>
      </c>
      <c r="G2204" s="4" t="str">
        <f>_xlfn.LET(
 _xlpm.DataPoint, _xlfn.XLOOKUP(Table4[[#This Row],[DAUID]],Census[ALT_GEO_CODE],Census[Percent_Of_Income_From_Goverment_Transfers],"",0),
 IF(_xlpm.DataPoint = "","",VALUE(_xlpm.DataPoint)))</f>
        <v/>
      </c>
      <c r="H2204" s="4" t="str">
        <f>_xlfn.LET(
 _xlpm.DataPoint, _xlfn.XLOOKUP(Table4[[#This Row],[DAUID]],Census[ALT_GEO_CODE],Census[Percent_Renters],"",0),
 IF(_xlpm.DataPoint = "","",VALUE(_xlpm.DataPoint)))</f>
        <v/>
      </c>
      <c r="I2204" s="3" t="str">
        <f>IFERROR(_xlfn.PERCENTRANK.INC(Table4[Proximity to groceries (PMD)],Table4[[#This Row],[Proximity to groceries (PMD)]]),"")</f>
        <v/>
      </c>
      <c r="J2204" s="3" t="str">
        <f>IFERROR(_xlfn.PERCENTRANK.INC(Table4[Percentage of income from government transfers (Census)],Table4[[#This Row],[Percentage of income from government transfers (Census)]]),"")</f>
        <v/>
      </c>
      <c r="K2204" s="3" t="str">
        <f>IFERROR(_xlfn.PERCENTRANK.INC(Table4[Percentage of households that are renting (Census)],Table4[[#This Row],[Percentage of households that are renting (Census)]]),"")</f>
        <v/>
      </c>
      <c r="L22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05" spans="2:12" x14ac:dyDescent="0.65">
      <c r="B2205" s="3">
        <v>35212192014</v>
      </c>
      <c r="C2205" s="3">
        <v>35212192</v>
      </c>
      <c r="D2205" s="3">
        <v>0</v>
      </c>
      <c r="E2205" s="3">
        <v>5</v>
      </c>
      <c r="F2205" s="3">
        <f>_xlfn.LET(
 _xlpm.DataPoint, _xlfn.XLOOKUP(Table4[[#This Row],[DBUID]],PMD[DBUID],PMD[Indexed_Proximity_To_Groceries],"",0),
 IF(_xlpm.DataPoint = "","",VALUE(_xlpm.DataPoint)))</f>
        <v>7.0497816161049401E-2</v>
      </c>
      <c r="G2205" s="4" t="str">
        <f>_xlfn.LET(
 _xlpm.DataPoint, _xlfn.XLOOKUP(Table4[[#This Row],[DAUID]],Census[ALT_GEO_CODE],Census[Percent_Of_Income_From_Goverment_Transfers],"",0),
 IF(_xlpm.DataPoint = "","",VALUE(_xlpm.DataPoint)))</f>
        <v/>
      </c>
      <c r="H2205" s="4" t="str">
        <f>_xlfn.LET(
 _xlpm.DataPoint, _xlfn.XLOOKUP(Table4[[#This Row],[DAUID]],Census[ALT_GEO_CODE],Census[Percent_Renters],"",0),
 IF(_xlpm.DataPoint = "","",VALUE(_xlpm.DataPoint)))</f>
        <v/>
      </c>
      <c r="I2205" s="3">
        <f>IFERROR(_xlfn.PERCENTRANK.INC(Table4[Proximity to groceries (PMD)],Table4[[#This Row],[Proximity to groceries (PMD)]]),"")</f>
        <v>0.91</v>
      </c>
      <c r="J2205" s="3" t="str">
        <f>IFERROR(_xlfn.PERCENTRANK.INC(Table4[Percentage of income from government transfers (Census)],Table4[[#This Row],[Percentage of income from government transfers (Census)]]),"")</f>
        <v/>
      </c>
      <c r="K2205" s="3" t="str">
        <f>IFERROR(_xlfn.PERCENTRANK.INC(Table4[Percentage of households that are renting (Census)],Table4[[#This Row],[Percentage of households that are renting (Census)]]),"")</f>
        <v/>
      </c>
      <c r="L22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06" spans="2:12" x14ac:dyDescent="0.65">
      <c r="B2206" s="3">
        <v>35212192015</v>
      </c>
      <c r="C2206" s="3">
        <v>35212192</v>
      </c>
      <c r="D2206" s="3">
        <v>0</v>
      </c>
      <c r="E2206" s="3">
        <v>5</v>
      </c>
      <c r="F2206" s="3">
        <f>_xlfn.LET(
 _xlpm.DataPoint, _xlfn.XLOOKUP(Table4[[#This Row],[DBUID]],PMD[DBUID],PMD[Indexed_Proximity_To_Groceries],"",0),
 IF(_xlpm.DataPoint = "","",VALUE(_xlpm.DataPoint)))</f>
        <v>3.8996056008107599E-2</v>
      </c>
      <c r="G2206" s="4" t="str">
        <f>_xlfn.LET(
 _xlpm.DataPoint, _xlfn.XLOOKUP(Table4[[#This Row],[DAUID]],Census[ALT_GEO_CODE],Census[Percent_Of_Income_From_Goverment_Transfers],"",0),
 IF(_xlpm.DataPoint = "","",VALUE(_xlpm.DataPoint)))</f>
        <v/>
      </c>
      <c r="H2206" s="4" t="str">
        <f>_xlfn.LET(
 _xlpm.DataPoint, _xlfn.XLOOKUP(Table4[[#This Row],[DAUID]],Census[ALT_GEO_CODE],Census[Percent_Renters],"",0),
 IF(_xlpm.DataPoint = "","",VALUE(_xlpm.DataPoint)))</f>
        <v/>
      </c>
      <c r="I2206" s="3">
        <f>IFERROR(_xlfn.PERCENTRANK.INC(Table4[Proximity to groceries (PMD)],Table4[[#This Row],[Proximity to groceries (PMD)]]),"")</f>
        <v>0.70899999999999996</v>
      </c>
      <c r="J2206" s="3" t="str">
        <f>IFERROR(_xlfn.PERCENTRANK.INC(Table4[Percentage of income from government transfers (Census)],Table4[[#This Row],[Percentage of income from government transfers (Census)]]),"")</f>
        <v/>
      </c>
      <c r="K2206" s="3" t="str">
        <f>IFERROR(_xlfn.PERCENTRANK.INC(Table4[Percentage of households that are renting (Census)],Table4[[#This Row],[Percentage of households that are renting (Census)]]),"")</f>
        <v/>
      </c>
      <c r="L22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07" spans="2:12" x14ac:dyDescent="0.65">
      <c r="B2207" s="3">
        <v>35212192016</v>
      </c>
      <c r="C2207" s="3">
        <v>35212192</v>
      </c>
      <c r="D2207" s="3">
        <v>0</v>
      </c>
      <c r="E2207" s="3">
        <v>5</v>
      </c>
      <c r="F2207" s="3">
        <f>_xlfn.LET(
 _xlpm.DataPoint, _xlfn.XLOOKUP(Table4[[#This Row],[DBUID]],PMD[DBUID],PMD[Indexed_Proximity_To_Groceries],"",0),
 IF(_xlpm.DataPoint = "","",VALUE(_xlpm.DataPoint)))</f>
        <v>8.9627481956558001E-3</v>
      </c>
      <c r="G2207" s="4" t="str">
        <f>_xlfn.LET(
 _xlpm.DataPoint, _xlfn.XLOOKUP(Table4[[#This Row],[DAUID]],Census[ALT_GEO_CODE],Census[Percent_Of_Income_From_Goverment_Transfers],"",0),
 IF(_xlpm.DataPoint = "","",VALUE(_xlpm.DataPoint)))</f>
        <v/>
      </c>
      <c r="H2207" s="4" t="str">
        <f>_xlfn.LET(
 _xlpm.DataPoint, _xlfn.XLOOKUP(Table4[[#This Row],[DAUID]],Census[ALT_GEO_CODE],Census[Percent_Renters],"",0),
 IF(_xlpm.DataPoint = "","",VALUE(_xlpm.DataPoint)))</f>
        <v/>
      </c>
      <c r="I2207" s="3">
        <f>IFERROR(_xlfn.PERCENTRANK.INC(Table4[Proximity to groceries (PMD)],Table4[[#This Row],[Proximity to groceries (PMD)]]),"")</f>
        <v>0.214</v>
      </c>
      <c r="J2207" s="3" t="str">
        <f>IFERROR(_xlfn.PERCENTRANK.INC(Table4[Percentage of income from government transfers (Census)],Table4[[#This Row],[Percentage of income from government transfers (Census)]]),"")</f>
        <v/>
      </c>
      <c r="K2207" s="3" t="str">
        <f>IFERROR(_xlfn.PERCENTRANK.INC(Table4[Percentage of households that are renting (Census)],Table4[[#This Row],[Percentage of households that are renting (Census)]]),"")</f>
        <v/>
      </c>
      <c r="L22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08" spans="2:12" x14ac:dyDescent="0.65">
      <c r="B2208" s="3">
        <v>35212192017</v>
      </c>
      <c r="C2208" s="3">
        <v>35212192</v>
      </c>
      <c r="D2208" s="3">
        <v>0</v>
      </c>
      <c r="E2208" s="3">
        <v>5</v>
      </c>
      <c r="F2208" s="3" t="str">
        <f>_xlfn.LET(
 _xlpm.DataPoint, _xlfn.XLOOKUP(Table4[[#This Row],[DBUID]],PMD[DBUID],PMD[Indexed_Proximity_To_Groceries],"",0),
 IF(_xlpm.DataPoint = "","",VALUE(_xlpm.DataPoint)))</f>
        <v/>
      </c>
      <c r="G2208" s="4" t="str">
        <f>_xlfn.LET(
 _xlpm.DataPoint, _xlfn.XLOOKUP(Table4[[#This Row],[DAUID]],Census[ALT_GEO_CODE],Census[Percent_Of_Income_From_Goverment_Transfers],"",0),
 IF(_xlpm.DataPoint = "","",VALUE(_xlpm.DataPoint)))</f>
        <v/>
      </c>
      <c r="H2208" s="4" t="str">
        <f>_xlfn.LET(
 _xlpm.DataPoint, _xlfn.XLOOKUP(Table4[[#This Row],[DAUID]],Census[ALT_GEO_CODE],Census[Percent_Renters],"",0),
 IF(_xlpm.DataPoint = "","",VALUE(_xlpm.DataPoint)))</f>
        <v/>
      </c>
      <c r="I2208" s="3" t="str">
        <f>IFERROR(_xlfn.PERCENTRANK.INC(Table4[Proximity to groceries (PMD)],Table4[[#This Row],[Proximity to groceries (PMD)]]),"")</f>
        <v/>
      </c>
      <c r="J2208" s="3" t="str">
        <f>IFERROR(_xlfn.PERCENTRANK.INC(Table4[Percentage of income from government transfers (Census)],Table4[[#This Row],[Percentage of income from government transfers (Census)]]),"")</f>
        <v/>
      </c>
      <c r="K2208" s="3" t="str">
        <f>IFERROR(_xlfn.PERCENTRANK.INC(Table4[Percentage of households that are renting (Census)],Table4[[#This Row],[Percentage of households that are renting (Census)]]),"")</f>
        <v/>
      </c>
      <c r="L22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09" spans="2:12" x14ac:dyDescent="0.65">
      <c r="B2209" s="3">
        <v>35212193001</v>
      </c>
      <c r="C2209" s="3">
        <v>35212193</v>
      </c>
      <c r="D2209" s="3">
        <v>112</v>
      </c>
      <c r="E2209" s="3">
        <v>1391</v>
      </c>
      <c r="F2209" s="3">
        <f>_xlfn.LET(
 _xlpm.DataPoint, _xlfn.XLOOKUP(Table4[[#This Row],[DBUID]],PMD[DBUID],PMD[Indexed_Proximity_To_Groceries],"",0),
 IF(_xlpm.DataPoint = "","",VALUE(_xlpm.DataPoint)))</f>
        <v>2.6411992270781899E-2</v>
      </c>
      <c r="G2209" s="4">
        <f>_xlfn.LET(
 _xlpm.DataPoint, _xlfn.XLOOKUP(Table4[[#This Row],[DAUID]],Census[ALT_GEO_CODE],Census[Percent_Of_Income_From_Goverment_Transfers],"",0),
 IF(_xlpm.DataPoint = "","",VALUE(_xlpm.DataPoint)))</f>
        <v>13.6</v>
      </c>
      <c r="H2209" s="4">
        <f>_xlfn.LET(
 _xlpm.DataPoint, _xlfn.XLOOKUP(Table4[[#This Row],[DAUID]],Census[ALT_GEO_CODE],Census[Percent_Renters],"",0),
 IF(_xlpm.DataPoint = "","",VALUE(_xlpm.DataPoint)))</f>
        <v>16.2</v>
      </c>
      <c r="I2209" s="3">
        <f>IFERROR(_xlfn.PERCENTRANK.INC(Table4[Proximity to groceries (PMD)],Table4[[#This Row],[Proximity to groceries (PMD)]]),"")</f>
        <v>0.55000000000000004</v>
      </c>
      <c r="J2209" s="3">
        <f>IFERROR(_xlfn.PERCENTRANK.INC(Table4[Percentage of income from government transfers (Census)],Table4[[#This Row],[Percentage of income from government transfers (Census)]]),"")</f>
        <v>0.73599999999999999</v>
      </c>
      <c r="K2209" s="3">
        <f>IFERROR(_xlfn.PERCENTRANK.INC(Table4[Percentage of households that are renting (Census)],Table4[[#This Row],[Percentage of households that are renting (Census)]]),"")</f>
        <v>0.61199999999999999</v>
      </c>
      <c r="L22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10" spans="2:12" x14ac:dyDescent="0.65">
      <c r="B2210" s="3">
        <v>35212193002</v>
      </c>
      <c r="C2210" s="3">
        <v>35212193</v>
      </c>
      <c r="D2210" s="3">
        <v>197</v>
      </c>
      <c r="E2210" s="3">
        <v>1391</v>
      </c>
      <c r="F2210" s="3">
        <f>_xlfn.LET(
 _xlpm.DataPoint, _xlfn.XLOOKUP(Table4[[#This Row],[DBUID]],PMD[DBUID],PMD[Indexed_Proximity_To_Groceries],"",0),
 IF(_xlpm.DataPoint = "","",VALUE(_xlpm.DataPoint)))</f>
        <v>3.8796578056884197E-2</v>
      </c>
      <c r="G2210" s="4">
        <f>_xlfn.LET(
 _xlpm.DataPoint, _xlfn.XLOOKUP(Table4[[#This Row],[DAUID]],Census[ALT_GEO_CODE],Census[Percent_Of_Income_From_Goverment_Transfers],"",0),
 IF(_xlpm.DataPoint = "","",VALUE(_xlpm.DataPoint)))</f>
        <v>13.6</v>
      </c>
      <c r="H2210" s="4">
        <f>_xlfn.LET(
 _xlpm.DataPoint, _xlfn.XLOOKUP(Table4[[#This Row],[DAUID]],Census[ALT_GEO_CODE],Census[Percent_Renters],"",0),
 IF(_xlpm.DataPoint = "","",VALUE(_xlpm.DataPoint)))</f>
        <v>16.2</v>
      </c>
      <c r="I2210" s="3">
        <f>IFERROR(_xlfn.PERCENTRANK.INC(Table4[Proximity to groceries (PMD)],Table4[[#This Row],[Proximity to groceries (PMD)]]),"")</f>
        <v>0.70699999999999996</v>
      </c>
      <c r="J2210" s="3">
        <f>IFERROR(_xlfn.PERCENTRANK.INC(Table4[Percentage of income from government transfers (Census)],Table4[[#This Row],[Percentage of income from government transfers (Census)]]),"")</f>
        <v>0.73599999999999999</v>
      </c>
      <c r="K2210" s="3">
        <f>IFERROR(_xlfn.PERCENTRANK.INC(Table4[Percentage of households that are renting (Census)],Table4[[#This Row],[Percentage of households that are renting (Census)]]),"")</f>
        <v>0.61199999999999999</v>
      </c>
      <c r="L22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11" spans="2:12" x14ac:dyDescent="0.65">
      <c r="B2211" s="3">
        <v>35212193003</v>
      </c>
      <c r="C2211" s="3">
        <v>35212193</v>
      </c>
      <c r="D2211" s="3">
        <v>231</v>
      </c>
      <c r="E2211" s="3">
        <v>1391</v>
      </c>
      <c r="F2211" s="3">
        <f>_xlfn.LET(
 _xlpm.DataPoint, _xlfn.XLOOKUP(Table4[[#This Row],[DBUID]],PMD[DBUID],PMD[Indexed_Proximity_To_Groceries],"",0),
 IF(_xlpm.DataPoint = "","",VALUE(_xlpm.DataPoint)))</f>
        <v>1.7654416848454299E-2</v>
      </c>
      <c r="G2211" s="4">
        <f>_xlfn.LET(
 _xlpm.DataPoint, _xlfn.XLOOKUP(Table4[[#This Row],[DAUID]],Census[ALT_GEO_CODE],Census[Percent_Of_Income_From_Goverment_Transfers],"",0),
 IF(_xlpm.DataPoint = "","",VALUE(_xlpm.DataPoint)))</f>
        <v>13.6</v>
      </c>
      <c r="H2211" s="4">
        <f>_xlfn.LET(
 _xlpm.DataPoint, _xlfn.XLOOKUP(Table4[[#This Row],[DAUID]],Census[ALT_GEO_CODE],Census[Percent_Renters],"",0),
 IF(_xlpm.DataPoint = "","",VALUE(_xlpm.DataPoint)))</f>
        <v>16.2</v>
      </c>
      <c r="I2211" s="3">
        <f>IFERROR(_xlfn.PERCENTRANK.INC(Table4[Proximity to groceries (PMD)],Table4[[#This Row],[Proximity to groceries (PMD)]]),"")</f>
        <v>0.40699999999999997</v>
      </c>
      <c r="J2211" s="3">
        <f>IFERROR(_xlfn.PERCENTRANK.INC(Table4[Percentage of income from government transfers (Census)],Table4[[#This Row],[Percentage of income from government transfers (Census)]]),"")</f>
        <v>0.73599999999999999</v>
      </c>
      <c r="K2211" s="3">
        <f>IFERROR(_xlfn.PERCENTRANK.INC(Table4[Percentage of households that are renting (Census)],Table4[[#This Row],[Percentage of households that are renting (Census)]]),"")</f>
        <v>0.61199999999999999</v>
      </c>
      <c r="L22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12" spans="2:12" x14ac:dyDescent="0.65">
      <c r="B2212" s="3">
        <v>35212193004</v>
      </c>
      <c r="C2212" s="3">
        <v>35212193</v>
      </c>
      <c r="D2212" s="3">
        <v>62</v>
      </c>
      <c r="E2212" s="3">
        <v>1391</v>
      </c>
      <c r="F2212" s="3">
        <f>_xlfn.LET(
 _xlpm.DataPoint, _xlfn.XLOOKUP(Table4[[#This Row],[DBUID]],PMD[DBUID],PMD[Indexed_Proximity_To_Groceries],"",0),
 IF(_xlpm.DataPoint = "","",VALUE(_xlpm.DataPoint)))</f>
        <v>2.0198964907810899E-2</v>
      </c>
      <c r="G2212" s="4">
        <f>_xlfn.LET(
 _xlpm.DataPoint, _xlfn.XLOOKUP(Table4[[#This Row],[DAUID]],Census[ALT_GEO_CODE],Census[Percent_Of_Income_From_Goverment_Transfers],"",0),
 IF(_xlpm.DataPoint = "","",VALUE(_xlpm.DataPoint)))</f>
        <v>13.6</v>
      </c>
      <c r="H2212" s="4">
        <f>_xlfn.LET(
 _xlpm.DataPoint, _xlfn.XLOOKUP(Table4[[#This Row],[DAUID]],Census[ALT_GEO_CODE],Census[Percent_Renters],"",0),
 IF(_xlpm.DataPoint = "","",VALUE(_xlpm.DataPoint)))</f>
        <v>16.2</v>
      </c>
      <c r="I2212" s="3">
        <f>IFERROR(_xlfn.PERCENTRANK.INC(Table4[Proximity to groceries (PMD)],Table4[[#This Row],[Proximity to groceries (PMD)]]),"")</f>
        <v>0.45</v>
      </c>
      <c r="J2212" s="3">
        <f>IFERROR(_xlfn.PERCENTRANK.INC(Table4[Percentage of income from government transfers (Census)],Table4[[#This Row],[Percentage of income from government transfers (Census)]]),"")</f>
        <v>0.73599999999999999</v>
      </c>
      <c r="K2212" s="3">
        <f>IFERROR(_xlfn.PERCENTRANK.INC(Table4[Percentage of households that are renting (Census)],Table4[[#This Row],[Percentage of households that are renting (Census)]]),"")</f>
        <v>0.61199999999999999</v>
      </c>
      <c r="L22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13" spans="2:12" x14ac:dyDescent="0.65">
      <c r="B2213" s="3">
        <v>35212193005</v>
      </c>
      <c r="C2213" s="3">
        <v>35212193</v>
      </c>
      <c r="D2213" s="3">
        <v>217</v>
      </c>
      <c r="E2213" s="3">
        <v>1391</v>
      </c>
      <c r="F2213" s="3">
        <f>_xlfn.LET(
 _xlpm.DataPoint, _xlfn.XLOOKUP(Table4[[#This Row],[DBUID]],PMD[DBUID],PMD[Indexed_Proximity_To_Groceries],"",0),
 IF(_xlpm.DataPoint = "","",VALUE(_xlpm.DataPoint)))</f>
        <v>1.95237805991651E-2</v>
      </c>
      <c r="G2213" s="4">
        <f>_xlfn.LET(
 _xlpm.DataPoint, _xlfn.XLOOKUP(Table4[[#This Row],[DAUID]],Census[ALT_GEO_CODE],Census[Percent_Of_Income_From_Goverment_Transfers],"",0),
 IF(_xlpm.DataPoint = "","",VALUE(_xlpm.DataPoint)))</f>
        <v>13.6</v>
      </c>
      <c r="H2213" s="4">
        <f>_xlfn.LET(
 _xlpm.DataPoint, _xlfn.XLOOKUP(Table4[[#This Row],[DAUID]],Census[ALT_GEO_CODE],Census[Percent_Renters],"",0),
 IF(_xlpm.DataPoint = "","",VALUE(_xlpm.DataPoint)))</f>
        <v>16.2</v>
      </c>
      <c r="I2213" s="3">
        <f>IFERROR(_xlfn.PERCENTRANK.INC(Table4[Proximity to groceries (PMD)],Table4[[#This Row],[Proximity to groceries (PMD)]]),"")</f>
        <v>0.44</v>
      </c>
      <c r="J2213" s="3">
        <f>IFERROR(_xlfn.PERCENTRANK.INC(Table4[Percentage of income from government transfers (Census)],Table4[[#This Row],[Percentage of income from government transfers (Census)]]),"")</f>
        <v>0.73599999999999999</v>
      </c>
      <c r="K2213" s="3">
        <f>IFERROR(_xlfn.PERCENTRANK.INC(Table4[Percentage of households that are renting (Census)],Table4[[#This Row],[Percentage of households that are renting (Census)]]),"")</f>
        <v>0.61199999999999999</v>
      </c>
      <c r="L22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14" spans="2:12" x14ac:dyDescent="0.65">
      <c r="B2214" s="3">
        <v>35212193006</v>
      </c>
      <c r="C2214" s="3">
        <v>35212193</v>
      </c>
      <c r="D2214" s="3">
        <v>197</v>
      </c>
      <c r="E2214" s="3">
        <v>1391</v>
      </c>
      <c r="F2214" s="3">
        <f>_xlfn.LET(
 _xlpm.DataPoint, _xlfn.XLOOKUP(Table4[[#This Row],[DBUID]],PMD[DBUID],PMD[Indexed_Proximity_To_Groceries],"",0),
 IF(_xlpm.DataPoint = "","",VALUE(_xlpm.DataPoint)))</f>
        <v>3.1483768682040197E-2</v>
      </c>
      <c r="G2214" s="4">
        <f>_xlfn.LET(
 _xlpm.DataPoint, _xlfn.XLOOKUP(Table4[[#This Row],[DAUID]],Census[ALT_GEO_CODE],Census[Percent_Of_Income_From_Goverment_Transfers],"",0),
 IF(_xlpm.DataPoint = "","",VALUE(_xlpm.DataPoint)))</f>
        <v>13.6</v>
      </c>
      <c r="H2214" s="4">
        <f>_xlfn.LET(
 _xlpm.DataPoint, _xlfn.XLOOKUP(Table4[[#This Row],[DAUID]],Census[ALT_GEO_CODE],Census[Percent_Renters],"",0),
 IF(_xlpm.DataPoint = "","",VALUE(_xlpm.DataPoint)))</f>
        <v>16.2</v>
      </c>
      <c r="I2214" s="3">
        <f>IFERROR(_xlfn.PERCENTRANK.INC(Table4[Proximity to groceries (PMD)],Table4[[#This Row],[Proximity to groceries (PMD)]]),"")</f>
        <v>0.61499999999999999</v>
      </c>
      <c r="J2214" s="3">
        <f>IFERROR(_xlfn.PERCENTRANK.INC(Table4[Percentage of income from government transfers (Census)],Table4[[#This Row],[Percentage of income from government transfers (Census)]]),"")</f>
        <v>0.73599999999999999</v>
      </c>
      <c r="K2214" s="3">
        <f>IFERROR(_xlfn.PERCENTRANK.INC(Table4[Percentage of households that are renting (Census)],Table4[[#This Row],[Percentage of households that are renting (Census)]]),"")</f>
        <v>0.61199999999999999</v>
      </c>
      <c r="L22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15" spans="2:12" x14ac:dyDescent="0.65">
      <c r="B2215" s="3">
        <v>35212193007</v>
      </c>
      <c r="C2215" s="3">
        <v>35212193</v>
      </c>
      <c r="D2215" s="3">
        <v>200</v>
      </c>
      <c r="E2215" s="3">
        <v>1391</v>
      </c>
      <c r="F2215" s="3">
        <f>_xlfn.LET(
 _xlpm.DataPoint, _xlfn.XLOOKUP(Table4[[#This Row],[DBUID]],PMD[DBUID],PMD[Indexed_Proximity_To_Groceries],"",0),
 IF(_xlpm.DataPoint = "","",VALUE(_xlpm.DataPoint)))</f>
        <v>4.2602789592994399E-2</v>
      </c>
      <c r="G2215" s="4">
        <f>_xlfn.LET(
 _xlpm.DataPoint, _xlfn.XLOOKUP(Table4[[#This Row],[DAUID]],Census[ALT_GEO_CODE],Census[Percent_Of_Income_From_Goverment_Transfers],"",0),
 IF(_xlpm.DataPoint = "","",VALUE(_xlpm.DataPoint)))</f>
        <v>13.6</v>
      </c>
      <c r="H2215" s="4">
        <f>_xlfn.LET(
 _xlpm.DataPoint, _xlfn.XLOOKUP(Table4[[#This Row],[DAUID]],Census[ALT_GEO_CODE],Census[Percent_Renters],"",0),
 IF(_xlpm.DataPoint = "","",VALUE(_xlpm.DataPoint)))</f>
        <v>16.2</v>
      </c>
      <c r="I2215" s="3">
        <f>IFERROR(_xlfn.PERCENTRANK.INC(Table4[Proximity to groceries (PMD)],Table4[[#This Row],[Proximity to groceries (PMD)]]),"")</f>
        <v>0.74299999999999999</v>
      </c>
      <c r="J2215" s="3">
        <f>IFERROR(_xlfn.PERCENTRANK.INC(Table4[Percentage of income from government transfers (Census)],Table4[[#This Row],[Percentage of income from government transfers (Census)]]),"")</f>
        <v>0.73599999999999999</v>
      </c>
      <c r="K2215" s="3">
        <f>IFERROR(_xlfn.PERCENTRANK.INC(Table4[Percentage of households that are renting (Census)],Table4[[#This Row],[Percentage of households that are renting (Census)]]),"")</f>
        <v>0.61199999999999999</v>
      </c>
      <c r="L22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16" spans="2:12" x14ac:dyDescent="0.65">
      <c r="B2216" s="3">
        <v>35212193008</v>
      </c>
      <c r="C2216" s="3">
        <v>35212193</v>
      </c>
      <c r="D2216" s="3">
        <v>175</v>
      </c>
      <c r="E2216" s="3">
        <v>1391</v>
      </c>
      <c r="F2216" s="3">
        <f>_xlfn.LET(
 _xlpm.DataPoint, _xlfn.XLOOKUP(Table4[[#This Row],[DBUID]],PMD[DBUID],PMD[Indexed_Proximity_To_Groceries],"",0),
 IF(_xlpm.DataPoint = "","",VALUE(_xlpm.DataPoint)))</f>
        <v>2.87277528655547E-2</v>
      </c>
      <c r="G2216" s="4">
        <f>_xlfn.LET(
 _xlpm.DataPoint, _xlfn.XLOOKUP(Table4[[#This Row],[DAUID]],Census[ALT_GEO_CODE],Census[Percent_Of_Income_From_Goverment_Transfers],"",0),
 IF(_xlpm.DataPoint = "","",VALUE(_xlpm.DataPoint)))</f>
        <v>13.6</v>
      </c>
      <c r="H2216" s="4">
        <f>_xlfn.LET(
 _xlpm.DataPoint, _xlfn.XLOOKUP(Table4[[#This Row],[DAUID]],Census[ALT_GEO_CODE],Census[Percent_Renters],"",0),
 IF(_xlpm.DataPoint = "","",VALUE(_xlpm.DataPoint)))</f>
        <v>16.2</v>
      </c>
      <c r="I2216" s="3">
        <f>IFERROR(_xlfn.PERCENTRANK.INC(Table4[Proximity to groceries (PMD)],Table4[[#This Row],[Proximity to groceries (PMD)]]),"")</f>
        <v>0.58199999999999996</v>
      </c>
      <c r="J2216" s="3">
        <f>IFERROR(_xlfn.PERCENTRANK.INC(Table4[Percentage of income from government transfers (Census)],Table4[[#This Row],[Percentage of income from government transfers (Census)]]),"")</f>
        <v>0.73599999999999999</v>
      </c>
      <c r="K2216" s="3">
        <f>IFERROR(_xlfn.PERCENTRANK.INC(Table4[Percentage of households that are renting (Census)],Table4[[#This Row],[Percentage of households that are renting (Census)]]),"")</f>
        <v>0.61199999999999999</v>
      </c>
      <c r="L22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17" spans="2:12" x14ac:dyDescent="0.65">
      <c r="B2217" s="3">
        <v>35212194001</v>
      </c>
      <c r="C2217" s="3">
        <v>35212194</v>
      </c>
      <c r="D2217" s="3">
        <v>87</v>
      </c>
      <c r="E2217" s="3">
        <v>988</v>
      </c>
      <c r="F2217" s="3">
        <f>_xlfn.LET(
 _xlpm.DataPoint, _xlfn.XLOOKUP(Table4[[#This Row],[DBUID]],PMD[DBUID],PMD[Indexed_Proximity_To_Groceries],"",0),
 IF(_xlpm.DataPoint = "","",VALUE(_xlpm.DataPoint)))</f>
        <v>2.72386188768153E-2</v>
      </c>
      <c r="G2217" s="4">
        <f>_xlfn.LET(
 _xlpm.DataPoint, _xlfn.XLOOKUP(Table4[[#This Row],[DAUID]],Census[ALT_GEO_CODE],Census[Percent_Of_Income_From_Goverment_Transfers],"",0),
 IF(_xlpm.DataPoint = "","",VALUE(_xlpm.DataPoint)))</f>
        <v>14.3</v>
      </c>
      <c r="H2217" s="4">
        <f>_xlfn.LET(
 _xlpm.DataPoint, _xlfn.XLOOKUP(Table4[[#This Row],[DAUID]],Census[ALT_GEO_CODE],Census[Percent_Renters],"",0),
 IF(_xlpm.DataPoint = "","",VALUE(_xlpm.DataPoint)))</f>
        <v>6.8</v>
      </c>
      <c r="I2217" s="3">
        <f>IFERROR(_xlfn.PERCENTRANK.INC(Table4[Proximity to groceries (PMD)],Table4[[#This Row],[Proximity to groceries (PMD)]]),"")</f>
        <v>0.56299999999999994</v>
      </c>
      <c r="J2217" s="3">
        <f>IFERROR(_xlfn.PERCENTRANK.INC(Table4[Percentage of income from government transfers (Census)],Table4[[#This Row],[Percentage of income from government transfers (Census)]]),"")</f>
        <v>0.78400000000000003</v>
      </c>
      <c r="K2217" s="3">
        <f>IFERROR(_xlfn.PERCENTRANK.INC(Table4[Percentage of households that are renting (Census)],Table4[[#This Row],[Percentage of households that are renting (Census)]]),"")</f>
        <v>0.161</v>
      </c>
      <c r="L22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18" spans="2:12" x14ac:dyDescent="0.65">
      <c r="B2218" s="3">
        <v>35212194002</v>
      </c>
      <c r="C2218" s="3">
        <v>35212194</v>
      </c>
      <c r="D2218" s="3">
        <v>211</v>
      </c>
      <c r="E2218" s="3">
        <v>988</v>
      </c>
      <c r="F2218" s="3">
        <f>_xlfn.LET(
 _xlpm.DataPoint, _xlfn.XLOOKUP(Table4[[#This Row],[DBUID]],PMD[DBUID],PMD[Indexed_Proximity_To_Groceries],"",0),
 IF(_xlpm.DataPoint = "","",VALUE(_xlpm.DataPoint)))</f>
        <v>2.6425627271138601E-2</v>
      </c>
      <c r="G2218" s="4">
        <f>_xlfn.LET(
 _xlpm.DataPoint, _xlfn.XLOOKUP(Table4[[#This Row],[DAUID]],Census[ALT_GEO_CODE],Census[Percent_Of_Income_From_Goverment_Transfers],"",0),
 IF(_xlpm.DataPoint = "","",VALUE(_xlpm.DataPoint)))</f>
        <v>14.3</v>
      </c>
      <c r="H2218" s="4">
        <f>_xlfn.LET(
 _xlpm.DataPoint, _xlfn.XLOOKUP(Table4[[#This Row],[DAUID]],Census[ALT_GEO_CODE],Census[Percent_Renters],"",0),
 IF(_xlpm.DataPoint = "","",VALUE(_xlpm.DataPoint)))</f>
        <v>6.8</v>
      </c>
      <c r="I2218" s="3">
        <f>IFERROR(_xlfn.PERCENTRANK.INC(Table4[Proximity to groceries (PMD)],Table4[[#This Row],[Proximity to groceries (PMD)]]),"")</f>
        <v>0.55000000000000004</v>
      </c>
      <c r="J2218" s="3">
        <f>IFERROR(_xlfn.PERCENTRANK.INC(Table4[Percentage of income from government transfers (Census)],Table4[[#This Row],[Percentage of income from government transfers (Census)]]),"")</f>
        <v>0.78400000000000003</v>
      </c>
      <c r="K2218" s="3">
        <f>IFERROR(_xlfn.PERCENTRANK.INC(Table4[Percentage of households that are renting (Census)],Table4[[#This Row],[Percentage of households that are renting (Census)]]),"")</f>
        <v>0.161</v>
      </c>
      <c r="L22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19" spans="2:12" x14ac:dyDescent="0.65">
      <c r="B2219" s="3">
        <v>35212194003</v>
      </c>
      <c r="C2219" s="3">
        <v>35212194</v>
      </c>
      <c r="D2219" s="3">
        <v>67</v>
      </c>
      <c r="E2219" s="3">
        <v>988</v>
      </c>
      <c r="F2219" s="3">
        <f>_xlfn.LET(
 _xlpm.DataPoint, _xlfn.XLOOKUP(Table4[[#This Row],[DBUID]],PMD[DBUID],PMD[Indexed_Proximity_To_Groceries],"",0),
 IF(_xlpm.DataPoint = "","",VALUE(_xlpm.DataPoint)))</f>
        <v>2.9075714009630601E-2</v>
      </c>
      <c r="G2219" s="4">
        <f>_xlfn.LET(
 _xlpm.DataPoint, _xlfn.XLOOKUP(Table4[[#This Row],[DAUID]],Census[ALT_GEO_CODE],Census[Percent_Of_Income_From_Goverment_Transfers],"",0),
 IF(_xlpm.DataPoint = "","",VALUE(_xlpm.DataPoint)))</f>
        <v>14.3</v>
      </c>
      <c r="H2219" s="4">
        <f>_xlfn.LET(
 _xlpm.DataPoint, _xlfn.XLOOKUP(Table4[[#This Row],[DAUID]],Census[ALT_GEO_CODE],Census[Percent_Renters],"",0),
 IF(_xlpm.DataPoint = "","",VALUE(_xlpm.DataPoint)))</f>
        <v>6.8</v>
      </c>
      <c r="I2219" s="3">
        <f>IFERROR(_xlfn.PERCENTRANK.INC(Table4[Proximity to groceries (PMD)],Table4[[#This Row],[Proximity to groceries (PMD)]]),"")</f>
        <v>0.58399999999999996</v>
      </c>
      <c r="J2219" s="3">
        <f>IFERROR(_xlfn.PERCENTRANK.INC(Table4[Percentage of income from government transfers (Census)],Table4[[#This Row],[Percentage of income from government transfers (Census)]]),"")</f>
        <v>0.78400000000000003</v>
      </c>
      <c r="K2219" s="3">
        <f>IFERROR(_xlfn.PERCENTRANK.INC(Table4[Percentage of households that are renting (Census)],Table4[[#This Row],[Percentage of households that are renting (Census)]]),"")</f>
        <v>0.161</v>
      </c>
      <c r="L22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20" spans="2:12" x14ac:dyDescent="0.65">
      <c r="B2220" s="3">
        <v>35212194004</v>
      </c>
      <c r="C2220" s="3">
        <v>35212194</v>
      </c>
      <c r="D2220" s="3">
        <v>158</v>
      </c>
      <c r="E2220" s="3">
        <v>988</v>
      </c>
      <c r="F2220" s="3">
        <f>_xlfn.LET(
 _xlpm.DataPoint, _xlfn.XLOOKUP(Table4[[#This Row],[DBUID]],PMD[DBUID],PMD[Indexed_Proximity_To_Groceries],"",0),
 IF(_xlpm.DataPoint = "","",VALUE(_xlpm.DataPoint)))</f>
        <v>2.8353626796171299E-2</v>
      </c>
      <c r="G2220" s="4">
        <f>_xlfn.LET(
 _xlpm.DataPoint, _xlfn.XLOOKUP(Table4[[#This Row],[DAUID]],Census[ALT_GEO_CODE],Census[Percent_Of_Income_From_Goverment_Transfers],"",0),
 IF(_xlpm.DataPoint = "","",VALUE(_xlpm.DataPoint)))</f>
        <v>14.3</v>
      </c>
      <c r="H2220" s="4">
        <f>_xlfn.LET(
 _xlpm.DataPoint, _xlfn.XLOOKUP(Table4[[#This Row],[DAUID]],Census[ALT_GEO_CODE],Census[Percent_Renters],"",0),
 IF(_xlpm.DataPoint = "","",VALUE(_xlpm.DataPoint)))</f>
        <v>6.8</v>
      </c>
      <c r="I2220" s="3">
        <f>IFERROR(_xlfn.PERCENTRANK.INC(Table4[Proximity to groceries (PMD)],Table4[[#This Row],[Proximity to groceries (PMD)]]),"")</f>
        <v>0.57799999999999996</v>
      </c>
      <c r="J2220" s="3">
        <f>IFERROR(_xlfn.PERCENTRANK.INC(Table4[Percentage of income from government transfers (Census)],Table4[[#This Row],[Percentage of income from government transfers (Census)]]),"")</f>
        <v>0.78400000000000003</v>
      </c>
      <c r="K2220" s="3">
        <f>IFERROR(_xlfn.PERCENTRANK.INC(Table4[Percentage of households that are renting (Census)],Table4[[#This Row],[Percentage of households that are renting (Census)]]),"")</f>
        <v>0.161</v>
      </c>
      <c r="L22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21" spans="2:12" x14ac:dyDescent="0.65">
      <c r="B2221" s="3">
        <v>35212194005</v>
      </c>
      <c r="C2221" s="3">
        <v>35212194</v>
      </c>
      <c r="D2221" s="3">
        <v>266</v>
      </c>
      <c r="E2221" s="3">
        <v>988</v>
      </c>
      <c r="F2221" s="3">
        <f>_xlfn.LET(
 _xlpm.DataPoint, _xlfn.XLOOKUP(Table4[[#This Row],[DBUID]],PMD[DBUID],PMD[Indexed_Proximity_To_Groceries],"",0),
 IF(_xlpm.DataPoint = "","",VALUE(_xlpm.DataPoint)))</f>
        <v>2.7883874669917898E-2</v>
      </c>
      <c r="G2221" s="4">
        <f>_xlfn.LET(
 _xlpm.DataPoint, _xlfn.XLOOKUP(Table4[[#This Row],[DAUID]],Census[ALT_GEO_CODE],Census[Percent_Of_Income_From_Goverment_Transfers],"",0),
 IF(_xlpm.DataPoint = "","",VALUE(_xlpm.DataPoint)))</f>
        <v>14.3</v>
      </c>
      <c r="H2221" s="4">
        <f>_xlfn.LET(
 _xlpm.DataPoint, _xlfn.XLOOKUP(Table4[[#This Row],[DAUID]],Census[ALT_GEO_CODE],Census[Percent_Renters],"",0),
 IF(_xlpm.DataPoint = "","",VALUE(_xlpm.DataPoint)))</f>
        <v>6.8</v>
      </c>
      <c r="I2221" s="3">
        <f>IFERROR(_xlfn.PERCENTRANK.INC(Table4[Proximity to groceries (PMD)],Table4[[#This Row],[Proximity to groceries (PMD)]]),"")</f>
        <v>0.57199999999999995</v>
      </c>
      <c r="J2221" s="3">
        <f>IFERROR(_xlfn.PERCENTRANK.INC(Table4[Percentage of income from government transfers (Census)],Table4[[#This Row],[Percentage of income from government transfers (Census)]]),"")</f>
        <v>0.78400000000000003</v>
      </c>
      <c r="K2221" s="3">
        <f>IFERROR(_xlfn.PERCENTRANK.INC(Table4[Percentage of households that are renting (Census)],Table4[[#This Row],[Percentage of households that are renting (Census)]]),"")</f>
        <v>0.161</v>
      </c>
      <c r="L22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22" spans="2:12" x14ac:dyDescent="0.65">
      <c r="B2222" s="3">
        <v>35212194006</v>
      </c>
      <c r="C2222" s="3">
        <v>35212194</v>
      </c>
      <c r="D2222" s="3">
        <v>109</v>
      </c>
      <c r="E2222" s="3">
        <v>988</v>
      </c>
      <c r="F2222" s="3">
        <f>_xlfn.LET(
 _xlpm.DataPoint, _xlfn.XLOOKUP(Table4[[#This Row],[DBUID]],PMD[DBUID],PMD[Indexed_Proximity_To_Groceries],"",0),
 IF(_xlpm.DataPoint = "","",VALUE(_xlpm.DataPoint)))</f>
        <v>3.9542252742303899E-2</v>
      </c>
      <c r="G2222" s="4">
        <f>_xlfn.LET(
 _xlpm.DataPoint, _xlfn.XLOOKUP(Table4[[#This Row],[DAUID]],Census[ALT_GEO_CODE],Census[Percent_Of_Income_From_Goverment_Transfers],"",0),
 IF(_xlpm.DataPoint = "","",VALUE(_xlpm.DataPoint)))</f>
        <v>14.3</v>
      </c>
      <c r="H2222" s="4">
        <f>_xlfn.LET(
 _xlpm.DataPoint, _xlfn.XLOOKUP(Table4[[#This Row],[DAUID]],Census[ALT_GEO_CODE],Census[Percent_Renters],"",0),
 IF(_xlpm.DataPoint = "","",VALUE(_xlpm.DataPoint)))</f>
        <v>6.8</v>
      </c>
      <c r="I2222" s="3">
        <f>IFERROR(_xlfn.PERCENTRANK.INC(Table4[Proximity to groceries (PMD)],Table4[[#This Row],[Proximity to groceries (PMD)]]),"")</f>
        <v>0.71399999999999997</v>
      </c>
      <c r="J2222" s="3">
        <f>IFERROR(_xlfn.PERCENTRANK.INC(Table4[Percentage of income from government transfers (Census)],Table4[[#This Row],[Percentage of income from government transfers (Census)]]),"")</f>
        <v>0.78400000000000003</v>
      </c>
      <c r="K2222" s="3">
        <f>IFERROR(_xlfn.PERCENTRANK.INC(Table4[Percentage of households that are renting (Census)],Table4[[#This Row],[Percentage of households that are renting (Census)]]),"")</f>
        <v>0.161</v>
      </c>
      <c r="L22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23" spans="2:12" x14ac:dyDescent="0.65">
      <c r="B2223" s="3">
        <v>35212194007</v>
      </c>
      <c r="C2223" s="3">
        <v>35212194</v>
      </c>
      <c r="D2223" s="3">
        <v>90</v>
      </c>
      <c r="E2223" s="3">
        <v>988</v>
      </c>
      <c r="F2223" s="3">
        <f>_xlfn.LET(
 _xlpm.DataPoint, _xlfn.XLOOKUP(Table4[[#This Row],[DBUID]],PMD[DBUID],PMD[Indexed_Proximity_To_Groceries],"",0),
 IF(_xlpm.DataPoint = "","",VALUE(_xlpm.DataPoint)))</f>
        <v>2.3611491138527101E-2</v>
      </c>
      <c r="G2223" s="4">
        <f>_xlfn.LET(
 _xlpm.DataPoint, _xlfn.XLOOKUP(Table4[[#This Row],[DAUID]],Census[ALT_GEO_CODE],Census[Percent_Of_Income_From_Goverment_Transfers],"",0),
 IF(_xlpm.DataPoint = "","",VALUE(_xlpm.DataPoint)))</f>
        <v>14.3</v>
      </c>
      <c r="H2223" s="4">
        <f>_xlfn.LET(
 _xlpm.DataPoint, _xlfn.XLOOKUP(Table4[[#This Row],[DAUID]],Census[ALT_GEO_CODE],Census[Percent_Renters],"",0),
 IF(_xlpm.DataPoint = "","",VALUE(_xlpm.DataPoint)))</f>
        <v>6.8</v>
      </c>
      <c r="I2223" s="3">
        <f>IFERROR(_xlfn.PERCENTRANK.INC(Table4[Proximity to groceries (PMD)],Table4[[#This Row],[Proximity to groceries (PMD)]]),"")</f>
        <v>0.50800000000000001</v>
      </c>
      <c r="J2223" s="3">
        <f>IFERROR(_xlfn.PERCENTRANK.INC(Table4[Percentage of income from government transfers (Census)],Table4[[#This Row],[Percentage of income from government transfers (Census)]]),"")</f>
        <v>0.78400000000000003</v>
      </c>
      <c r="K2223" s="3">
        <f>IFERROR(_xlfn.PERCENTRANK.INC(Table4[Percentage of households that are renting (Census)],Table4[[#This Row],[Percentage of households that are renting (Census)]]),"")</f>
        <v>0.161</v>
      </c>
      <c r="L22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24" spans="2:12" x14ac:dyDescent="0.65">
      <c r="B2224" s="3">
        <v>35212195001</v>
      </c>
      <c r="C2224" s="3">
        <v>35212195</v>
      </c>
      <c r="D2224" s="3">
        <v>263</v>
      </c>
      <c r="E2224" s="3">
        <v>1617</v>
      </c>
      <c r="F2224" s="3">
        <f>_xlfn.LET(
 _xlpm.DataPoint, _xlfn.XLOOKUP(Table4[[#This Row],[DBUID]],PMD[DBUID],PMD[Indexed_Proximity_To_Groceries],"",0),
 IF(_xlpm.DataPoint = "","",VALUE(_xlpm.DataPoint)))</f>
        <v>2.6993018294277901E-2</v>
      </c>
      <c r="G2224" s="4">
        <f>_xlfn.LET(
 _xlpm.DataPoint, _xlfn.XLOOKUP(Table4[[#This Row],[DAUID]],Census[ALT_GEO_CODE],Census[Percent_Of_Income_From_Goverment_Transfers],"",0),
 IF(_xlpm.DataPoint = "","",VALUE(_xlpm.DataPoint)))</f>
        <v>13.4</v>
      </c>
      <c r="H2224" s="4">
        <f>_xlfn.LET(
 _xlpm.DataPoint, _xlfn.XLOOKUP(Table4[[#This Row],[DAUID]],Census[ALT_GEO_CODE],Census[Percent_Renters],"",0),
 IF(_xlpm.DataPoint = "","",VALUE(_xlpm.DataPoint)))</f>
        <v>11.3</v>
      </c>
      <c r="I2224" s="3">
        <f>IFERROR(_xlfn.PERCENTRANK.INC(Table4[Proximity to groceries (PMD)],Table4[[#This Row],[Proximity to groceries (PMD)]]),"")</f>
        <v>0.56000000000000005</v>
      </c>
      <c r="J2224" s="3">
        <f>IFERROR(_xlfn.PERCENTRANK.INC(Table4[Percentage of income from government transfers (Census)],Table4[[#This Row],[Percentage of income from government transfers (Census)]]),"")</f>
        <v>0.71199999999999997</v>
      </c>
      <c r="K2224" s="3">
        <f>IFERROR(_xlfn.PERCENTRANK.INC(Table4[Percentage of households that are renting (Census)],Table4[[#This Row],[Percentage of households that are renting (Census)]]),"")</f>
        <v>0.34300000000000003</v>
      </c>
      <c r="L22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25" spans="2:12" x14ac:dyDescent="0.65">
      <c r="B2225" s="3">
        <v>35212195002</v>
      </c>
      <c r="C2225" s="3">
        <v>35212195</v>
      </c>
      <c r="D2225" s="3">
        <v>56</v>
      </c>
      <c r="E2225" s="3">
        <v>1617</v>
      </c>
      <c r="F2225" s="3">
        <f>_xlfn.LET(
 _xlpm.DataPoint, _xlfn.XLOOKUP(Table4[[#This Row],[DBUID]],PMD[DBUID],PMD[Indexed_Proximity_To_Groceries],"",0),
 IF(_xlpm.DataPoint = "","",VALUE(_xlpm.DataPoint)))</f>
        <v>3.9104717355195502E-2</v>
      </c>
      <c r="G2225" s="4">
        <f>_xlfn.LET(
 _xlpm.DataPoint, _xlfn.XLOOKUP(Table4[[#This Row],[DAUID]],Census[ALT_GEO_CODE],Census[Percent_Of_Income_From_Goverment_Transfers],"",0),
 IF(_xlpm.DataPoint = "","",VALUE(_xlpm.DataPoint)))</f>
        <v>13.4</v>
      </c>
      <c r="H2225" s="4">
        <f>_xlfn.LET(
 _xlpm.DataPoint, _xlfn.XLOOKUP(Table4[[#This Row],[DAUID]],Census[ALT_GEO_CODE],Census[Percent_Renters],"",0),
 IF(_xlpm.DataPoint = "","",VALUE(_xlpm.DataPoint)))</f>
        <v>11.3</v>
      </c>
      <c r="I2225" s="3">
        <f>IFERROR(_xlfn.PERCENTRANK.INC(Table4[Proximity to groceries (PMD)],Table4[[#This Row],[Proximity to groceries (PMD)]]),"")</f>
        <v>0.71</v>
      </c>
      <c r="J2225" s="3">
        <f>IFERROR(_xlfn.PERCENTRANK.INC(Table4[Percentage of income from government transfers (Census)],Table4[[#This Row],[Percentage of income from government transfers (Census)]]),"")</f>
        <v>0.71199999999999997</v>
      </c>
      <c r="K2225" s="3">
        <f>IFERROR(_xlfn.PERCENTRANK.INC(Table4[Percentage of households that are renting (Census)],Table4[[#This Row],[Percentage of households that are renting (Census)]]),"")</f>
        <v>0.34300000000000003</v>
      </c>
      <c r="L22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26" spans="2:12" x14ac:dyDescent="0.65">
      <c r="B2226" s="3">
        <v>35212195003</v>
      </c>
      <c r="C2226" s="3">
        <v>35212195</v>
      </c>
      <c r="D2226" s="3">
        <v>179</v>
      </c>
      <c r="E2226" s="3">
        <v>1617</v>
      </c>
      <c r="F2226" s="3">
        <f>_xlfn.LET(
 _xlpm.DataPoint, _xlfn.XLOOKUP(Table4[[#This Row],[DBUID]],PMD[DBUID],PMD[Indexed_Proximity_To_Groceries],"",0),
 IF(_xlpm.DataPoint = "","",VALUE(_xlpm.DataPoint)))</f>
        <v>8.1782154195548504E-2</v>
      </c>
      <c r="G2226" s="4">
        <f>_xlfn.LET(
 _xlpm.DataPoint, _xlfn.XLOOKUP(Table4[[#This Row],[DAUID]],Census[ALT_GEO_CODE],Census[Percent_Of_Income_From_Goverment_Transfers],"",0),
 IF(_xlpm.DataPoint = "","",VALUE(_xlpm.DataPoint)))</f>
        <v>13.4</v>
      </c>
      <c r="H2226" s="4">
        <f>_xlfn.LET(
 _xlpm.DataPoint, _xlfn.XLOOKUP(Table4[[#This Row],[DAUID]],Census[ALT_GEO_CODE],Census[Percent_Renters],"",0),
 IF(_xlpm.DataPoint = "","",VALUE(_xlpm.DataPoint)))</f>
        <v>11.3</v>
      </c>
      <c r="I2226" s="3">
        <f>IFERROR(_xlfn.PERCENTRANK.INC(Table4[Proximity to groceries (PMD)],Table4[[#This Row],[Proximity to groceries (PMD)]]),"")</f>
        <v>0.93899999999999995</v>
      </c>
      <c r="J2226" s="3">
        <f>IFERROR(_xlfn.PERCENTRANK.INC(Table4[Percentage of income from government transfers (Census)],Table4[[#This Row],[Percentage of income from government transfers (Census)]]),"")</f>
        <v>0.71199999999999997</v>
      </c>
      <c r="K2226" s="3">
        <f>IFERROR(_xlfn.PERCENTRANK.INC(Table4[Percentage of households that are renting (Census)],Table4[[#This Row],[Percentage of households that are renting (Census)]]),"")</f>
        <v>0.34300000000000003</v>
      </c>
      <c r="L22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27" spans="2:12" x14ac:dyDescent="0.65">
      <c r="B2227" s="3">
        <v>35212195004</v>
      </c>
      <c r="C2227" s="3">
        <v>35212195</v>
      </c>
      <c r="D2227" s="3">
        <v>174</v>
      </c>
      <c r="E2227" s="3">
        <v>1617</v>
      </c>
      <c r="F2227" s="3">
        <f>_xlfn.LET(
 _xlpm.DataPoint, _xlfn.XLOOKUP(Table4[[#This Row],[DBUID]],PMD[DBUID],PMD[Indexed_Proximity_To_Groceries],"",0),
 IF(_xlpm.DataPoint = "","",VALUE(_xlpm.DataPoint)))</f>
        <v>8.1978739320801602E-2</v>
      </c>
      <c r="G2227" s="4">
        <f>_xlfn.LET(
 _xlpm.DataPoint, _xlfn.XLOOKUP(Table4[[#This Row],[DAUID]],Census[ALT_GEO_CODE],Census[Percent_Of_Income_From_Goverment_Transfers],"",0),
 IF(_xlpm.DataPoint = "","",VALUE(_xlpm.DataPoint)))</f>
        <v>13.4</v>
      </c>
      <c r="H2227" s="4">
        <f>_xlfn.LET(
 _xlpm.DataPoint, _xlfn.XLOOKUP(Table4[[#This Row],[DAUID]],Census[ALT_GEO_CODE],Census[Percent_Renters],"",0),
 IF(_xlpm.DataPoint = "","",VALUE(_xlpm.DataPoint)))</f>
        <v>11.3</v>
      </c>
      <c r="I2227" s="3">
        <f>IFERROR(_xlfn.PERCENTRANK.INC(Table4[Proximity to groceries (PMD)],Table4[[#This Row],[Proximity to groceries (PMD)]]),"")</f>
        <v>0.93899999999999995</v>
      </c>
      <c r="J2227" s="3">
        <f>IFERROR(_xlfn.PERCENTRANK.INC(Table4[Percentage of income from government transfers (Census)],Table4[[#This Row],[Percentage of income from government transfers (Census)]]),"")</f>
        <v>0.71199999999999997</v>
      </c>
      <c r="K2227" s="3">
        <f>IFERROR(_xlfn.PERCENTRANK.INC(Table4[Percentage of households that are renting (Census)],Table4[[#This Row],[Percentage of households that are renting (Census)]]),"")</f>
        <v>0.34300000000000003</v>
      </c>
      <c r="L22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28" spans="2:12" x14ac:dyDescent="0.65">
      <c r="B2228" s="3">
        <v>35212195005</v>
      </c>
      <c r="C2228" s="3">
        <v>35212195</v>
      </c>
      <c r="D2228" s="3">
        <v>72</v>
      </c>
      <c r="E2228" s="3">
        <v>1617</v>
      </c>
      <c r="F2228" s="3">
        <f>_xlfn.LET(
 _xlpm.DataPoint, _xlfn.XLOOKUP(Table4[[#This Row],[DBUID]],PMD[DBUID],PMD[Indexed_Proximity_To_Groceries],"",0),
 IF(_xlpm.DataPoint = "","",VALUE(_xlpm.DataPoint)))</f>
        <v>2.4098483007102899E-2</v>
      </c>
      <c r="G2228" s="4">
        <f>_xlfn.LET(
 _xlpm.DataPoint, _xlfn.XLOOKUP(Table4[[#This Row],[DAUID]],Census[ALT_GEO_CODE],Census[Percent_Of_Income_From_Goverment_Transfers],"",0),
 IF(_xlpm.DataPoint = "","",VALUE(_xlpm.DataPoint)))</f>
        <v>13.4</v>
      </c>
      <c r="H2228" s="4">
        <f>_xlfn.LET(
 _xlpm.DataPoint, _xlfn.XLOOKUP(Table4[[#This Row],[DAUID]],Census[ALT_GEO_CODE],Census[Percent_Renters],"",0),
 IF(_xlpm.DataPoint = "","",VALUE(_xlpm.DataPoint)))</f>
        <v>11.3</v>
      </c>
      <c r="I2228" s="3">
        <f>IFERROR(_xlfn.PERCENTRANK.INC(Table4[Proximity to groceries (PMD)],Table4[[#This Row],[Proximity to groceries (PMD)]]),"")</f>
        <v>0.51800000000000002</v>
      </c>
      <c r="J2228" s="3">
        <f>IFERROR(_xlfn.PERCENTRANK.INC(Table4[Percentage of income from government transfers (Census)],Table4[[#This Row],[Percentage of income from government transfers (Census)]]),"")</f>
        <v>0.71199999999999997</v>
      </c>
      <c r="K2228" s="3">
        <f>IFERROR(_xlfn.PERCENTRANK.INC(Table4[Percentage of households that are renting (Census)],Table4[[#This Row],[Percentage of households that are renting (Census)]]),"")</f>
        <v>0.34300000000000003</v>
      </c>
      <c r="L22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29" spans="2:12" x14ac:dyDescent="0.65">
      <c r="B2229" s="3">
        <v>35212195006</v>
      </c>
      <c r="C2229" s="3">
        <v>35212195</v>
      </c>
      <c r="D2229" s="3">
        <v>697</v>
      </c>
      <c r="E2229" s="3">
        <v>1617</v>
      </c>
      <c r="F2229" s="3">
        <f>_xlfn.LET(
 _xlpm.DataPoint, _xlfn.XLOOKUP(Table4[[#This Row],[DBUID]],PMD[DBUID],PMD[Indexed_Proximity_To_Groceries],"",0),
 IF(_xlpm.DataPoint = "","",VALUE(_xlpm.DataPoint)))</f>
        <v>4.1972877952291598E-2</v>
      </c>
      <c r="G2229" s="4">
        <f>_xlfn.LET(
 _xlpm.DataPoint, _xlfn.XLOOKUP(Table4[[#This Row],[DAUID]],Census[ALT_GEO_CODE],Census[Percent_Of_Income_From_Goverment_Transfers],"",0),
 IF(_xlpm.DataPoint = "","",VALUE(_xlpm.DataPoint)))</f>
        <v>13.4</v>
      </c>
      <c r="H2229" s="4">
        <f>_xlfn.LET(
 _xlpm.DataPoint, _xlfn.XLOOKUP(Table4[[#This Row],[DAUID]],Census[ALT_GEO_CODE],Census[Percent_Renters],"",0),
 IF(_xlpm.DataPoint = "","",VALUE(_xlpm.DataPoint)))</f>
        <v>11.3</v>
      </c>
      <c r="I2229" s="3">
        <f>IFERROR(_xlfn.PERCENTRANK.INC(Table4[Proximity to groceries (PMD)],Table4[[#This Row],[Proximity to groceries (PMD)]]),"")</f>
        <v>0.73899999999999999</v>
      </c>
      <c r="J2229" s="3">
        <f>IFERROR(_xlfn.PERCENTRANK.INC(Table4[Percentage of income from government transfers (Census)],Table4[[#This Row],[Percentage of income from government transfers (Census)]]),"")</f>
        <v>0.71199999999999997</v>
      </c>
      <c r="K2229" s="3">
        <f>IFERROR(_xlfn.PERCENTRANK.INC(Table4[Percentage of households that are renting (Census)],Table4[[#This Row],[Percentage of households that are renting (Census)]]),"")</f>
        <v>0.34300000000000003</v>
      </c>
      <c r="L222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0.39945838362693242</v>
      </c>
    </row>
    <row r="2230" spans="2:12" x14ac:dyDescent="0.65">
      <c r="B2230" s="3">
        <v>35212195007</v>
      </c>
      <c r="C2230" s="3">
        <v>35212195</v>
      </c>
      <c r="D2230" s="3">
        <v>176</v>
      </c>
      <c r="E2230" s="3">
        <v>1617</v>
      </c>
      <c r="F2230" s="3">
        <f>_xlfn.LET(
 _xlpm.DataPoint, _xlfn.XLOOKUP(Table4[[#This Row],[DBUID]],PMD[DBUID],PMD[Indexed_Proximity_To_Groceries],"",0),
 IF(_xlpm.DataPoint = "","",VALUE(_xlpm.DataPoint)))</f>
        <v>3.5425325958560398E-2</v>
      </c>
      <c r="G2230" s="4">
        <f>_xlfn.LET(
 _xlpm.DataPoint, _xlfn.XLOOKUP(Table4[[#This Row],[DAUID]],Census[ALT_GEO_CODE],Census[Percent_Of_Income_From_Goverment_Transfers],"",0),
 IF(_xlpm.DataPoint = "","",VALUE(_xlpm.DataPoint)))</f>
        <v>13.4</v>
      </c>
      <c r="H2230" s="4">
        <f>_xlfn.LET(
 _xlpm.DataPoint, _xlfn.XLOOKUP(Table4[[#This Row],[DAUID]],Census[ALT_GEO_CODE],Census[Percent_Renters],"",0),
 IF(_xlpm.DataPoint = "","",VALUE(_xlpm.DataPoint)))</f>
        <v>11.3</v>
      </c>
      <c r="I2230" s="3">
        <f>IFERROR(_xlfn.PERCENTRANK.INC(Table4[Proximity to groceries (PMD)],Table4[[#This Row],[Proximity to groceries (PMD)]]),"")</f>
        <v>0.66800000000000004</v>
      </c>
      <c r="J2230" s="3">
        <f>IFERROR(_xlfn.PERCENTRANK.INC(Table4[Percentage of income from government transfers (Census)],Table4[[#This Row],[Percentage of income from government transfers (Census)]]),"")</f>
        <v>0.71199999999999997</v>
      </c>
      <c r="K2230" s="3">
        <f>IFERROR(_xlfn.PERCENTRANK.INC(Table4[Percentage of households that are renting (Census)],Table4[[#This Row],[Percentage of households that are renting (Census)]]),"")</f>
        <v>0.34300000000000003</v>
      </c>
      <c r="L22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31" spans="2:12" x14ac:dyDescent="0.65">
      <c r="B2231" s="3">
        <v>35212196001</v>
      </c>
      <c r="C2231" s="3">
        <v>35212196</v>
      </c>
      <c r="D2231" s="3">
        <v>181</v>
      </c>
      <c r="E2231" s="3">
        <v>1561</v>
      </c>
      <c r="F2231" s="3">
        <f>_xlfn.LET(
 _xlpm.DataPoint, _xlfn.XLOOKUP(Table4[[#This Row],[DBUID]],PMD[DBUID],PMD[Indexed_Proximity_To_Groceries],"",0),
 IF(_xlpm.DataPoint = "","",VALUE(_xlpm.DataPoint)))</f>
        <v>5.6233922191227602E-2</v>
      </c>
      <c r="G2231" s="4">
        <f>_xlfn.LET(
 _xlpm.DataPoint, _xlfn.XLOOKUP(Table4[[#This Row],[DAUID]],Census[ALT_GEO_CODE],Census[Percent_Of_Income_From_Goverment_Transfers],"",0),
 IF(_xlpm.DataPoint = "","",VALUE(_xlpm.DataPoint)))</f>
        <v>14</v>
      </c>
      <c r="H2231" s="4">
        <f>_xlfn.LET(
 _xlpm.DataPoint, _xlfn.XLOOKUP(Table4[[#This Row],[DAUID]],Census[ALT_GEO_CODE],Census[Percent_Renters],"",0),
 IF(_xlpm.DataPoint = "","",VALUE(_xlpm.DataPoint)))</f>
        <v>4.4000000000000004</v>
      </c>
      <c r="I2231" s="3">
        <f>IFERROR(_xlfn.PERCENTRANK.INC(Table4[Proximity to groceries (PMD)],Table4[[#This Row],[Proximity to groceries (PMD)]]),"")</f>
        <v>0.84199999999999997</v>
      </c>
      <c r="J2231" s="3">
        <f>IFERROR(_xlfn.PERCENTRANK.INC(Table4[Percentage of income from government transfers (Census)],Table4[[#This Row],[Percentage of income from government transfers (Census)]]),"")</f>
        <v>0.76100000000000001</v>
      </c>
      <c r="K2231" s="3">
        <f>IFERROR(_xlfn.PERCENTRANK.INC(Table4[Percentage of households that are renting (Census)],Table4[[#This Row],[Percentage of households that are renting (Census)]]),"")</f>
        <v>7.0999999999999994E-2</v>
      </c>
      <c r="L22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32" spans="2:12" x14ac:dyDescent="0.65">
      <c r="B2232" s="3">
        <v>35212196002</v>
      </c>
      <c r="C2232" s="3">
        <v>35212196</v>
      </c>
      <c r="D2232" s="3">
        <v>187</v>
      </c>
      <c r="E2232" s="3">
        <v>1561</v>
      </c>
      <c r="F2232" s="3">
        <f>_xlfn.LET(
 _xlpm.DataPoint, _xlfn.XLOOKUP(Table4[[#This Row],[DBUID]],PMD[DBUID],PMD[Indexed_Proximity_To_Groceries],"",0),
 IF(_xlpm.DataPoint = "","",VALUE(_xlpm.DataPoint)))</f>
        <v>7.1539833116891896E-2</v>
      </c>
      <c r="G2232" s="4">
        <f>_xlfn.LET(
 _xlpm.DataPoint, _xlfn.XLOOKUP(Table4[[#This Row],[DAUID]],Census[ALT_GEO_CODE],Census[Percent_Of_Income_From_Goverment_Transfers],"",0),
 IF(_xlpm.DataPoint = "","",VALUE(_xlpm.DataPoint)))</f>
        <v>14</v>
      </c>
      <c r="H2232" s="4">
        <f>_xlfn.LET(
 _xlpm.DataPoint, _xlfn.XLOOKUP(Table4[[#This Row],[DAUID]],Census[ALT_GEO_CODE],Census[Percent_Renters],"",0),
 IF(_xlpm.DataPoint = "","",VALUE(_xlpm.DataPoint)))</f>
        <v>4.4000000000000004</v>
      </c>
      <c r="I2232" s="3">
        <f>IFERROR(_xlfn.PERCENTRANK.INC(Table4[Proximity to groceries (PMD)],Table4[[#This Row],[Proximity to groceries (PMD)]]),"")</f>
        <v>0.91300000000000003</v>
      </c>
      <c r="J2232" s="3">
        <f>IFERROR(_xlfn.PERCENTRANK.INC(Table4[Percentage of income from government transfers (Census)],Table4[[#This Row],[Percentage of income from government transfers (Census)]]),"")</f>
        <v>0.76100000000000001</v>
      </c>
      <c r="K2232" s="3">
        <f>IFERROR(_xlfn.PERCENTRANK.INC(Table4[Percentage of households that are renting (Census)],Table4[[#This Row],[Percentage of households that are renting (Census)]]),"")</f>
        <v>7.0999999999999994E-2</v>
      </c>
      <c r="L22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33" spans="2:12" x14ac:dyDescent="0.65">
      <c r="B2233" s="3">
        <v>35212196003</v>
      </c>
      <c r="C2233" s="3">
        <v>35212196</v>
      </c>
      <c r="D2233" s="3">
        <v>75</v>
      </c>
      <c r="E2233" s="3">
        <v>1561</v>
      </c>
      <c r="F2233" s="3">
        <f>_xlfn.LET(
 _xlpm.DataPoint, _xlfn.XLOOKUP(Table4[[#This Row],[DBUID]],PMD[DBUID],PMD[Indexed_Proximity_To_Groceries],"",0),
 IF(_xlpm.DataPoint = "","",VALUE(_xlpm.DataPoint)))</f>
        <v>1.61815396657626E-2</v>
      </c>
      <c r="G2233" s="4">
        <f>_xlfn.LET(
 _xlpm.DataPoint, _xlfn.XLOOKUP(Table4[[#This Row],[DAUID]],Census[ALT_GEO_CODE],Census[Percent_Of_Income_From_Goverment_Transfers],"",0),
 IF(_xlpm.DataPoint = "","",VALUE(_xlpm.DataPoint)))</f>
        <v>14</v>
      </c>
      <c r="H2233" s="4">
        <f>_xlfn.LET(
 _xlpm.DataPoint, _xlfn.XLOOKUP(Table4[[#This Row],[DAUID]],Census[ALT_GEO_CODE],Census[Percent_Renters],"",0),
 IF(_xlpm.DataPoint = "","",VALUE(_xlpm.DataPoint)))</f>
        <v>4.4000000000000004</v>
      </c>
      <c r="I2233" s="3">
        <f>IFERROR(_xlfn.PERCENTRANK.INC(Table4[Proximity to groceries (PMD)],Table4[[#This Row],[Proximity to groceries (PMD)]]),"")</f>
        <v>0.371</v>
      </c>
      <c r="J2233" s="3">
        <f>IFERROR(_xlfn.PERCENTRANK.INC(Table4[Percentage of income from government transfers (Census)],Table4[[#This Row],[Percentage of income from government transfers (Census)]]),"")</f>
        <v>0.76100000000000001</v>
      </c>
      <c r="K2233" s="3">
        <f>IFERROR(_xlfn.PERCENTRANK.INC(Table4[Percentage of households that are renting (Census)],Table4[[#This Row],[Percentage of households that are renting (Census)]]),"")</f>
        <v>7.0999999999999994E-2</v>
      </c>
      <c r="L22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34" spans="2:12" x14ac:dyDescent="0.65">
      <c r="B2234" s="3">
        <v>35212196004</v>
      </c>
      <c r="C2234" s="3">
        <v>35212196</v>
      </c>
      <c r="D2234" s="3">
        <v>622</v>
      </c>
      <c r="E2234" s="3">
        <v>1561</v>
      </c>
      <c r="F2234" s="3">
        <f>_xlfn.LET(
 _xlpm.DataPoint, _xlfn.XLOOKUP(Table4[[#This Row],[DBUID]],PMD[DBUID],PMD[Indexed_Proximity_To_Groceries],"",0),
 IF(_xlpm.DataPoint = "","",VALUE(_xlpm.DataPoint)))</f>
        <v>7.1766844032168306E-2</v>
      </c>
      <c r="G2234" s="4">
        <f>_xlfn.LET(
 _xlpm.DataPoint, _xlfn.XLOOKUP(Table4[[#This Row],[DAUID]],Census[ALT_GEO_CODE],Census[Percent_Of_Income_From_Goverment_Transfers],"",0),
 IF(_xlpm.DataPoint = "","",VALUE(_xlpm.DataPoint)))</f>
        <v>14</v>
      </c>
      <c r="H2234" s="4">
        <f>_xlfn.LET(
 _xlpm.DataPoint, _xlfn.XLOOKUP(Table4[[#This Row],[DAUID]],Census[ALT_GEO_CODE],Census[Percent_Renters],"",0),
 IF(_xlpm.DataPoint = "","",VALUE(_xlpm.DataPoint)))</f>
        <v>4.4000000000000004</v>
      </c>
      <c r="I2234" s="3">
        <f>IFERROR(_xlfn.PERCENTRANK.INC(Table4[Proximity to groceries (PMD)],Table4[[#This Row],[Proximity to groceries (PMD)]]),"")</f>
        <v>0.91500000000000004</v>
      </c>
      <c r="J2234" s="3">
        <f>IFERROR(_xlfn.PERCENTRANK.INC(Table4[Percentage of income from government transfers (Census)],Table4[[#This Row],[Percentage of income from government transfers (Census)]]),"")</f>
        <v>0.76100000000000001</v>
      </c>
      <c r="K2234" s="3">
        <f>IFERROR(_xlfn.PERCENTRANK.INC(Table4[Percentage of households that are renting (Census)],Table4[[#This Row],[Percentage of households that are renting (Census)]]),"")</f>
        <v>7.0999999999999994E-2</v>
      </c>
      <c r="L223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0.16622154336089986</v>
      </c>
    </row>
    <row r="2235" spans="2:12" x14ac:dyDescent="0.65">
      <c r="B2235" s="3">
        <v>35212196005</v>
      </c>
      <c r="C2235" s="3">
        <v>35212196</v>
      </c>
      <c r="D2235" s="3">
        <v>190</v>
      </c>
      <c r="E2235" s="3">
        <v>1561</v>
      </c>
      <c r="F2235" s="3">
        <f>_xlfn.LET(
 _xlpm.DataPoint, _xlfn.XLOOKUP(Table4[[#This Row],[DBUID]],PMD[DBUID],PMD[Indexed_Proximity_To_Groceries],"",0),
 IF(_xlpm.DataPoint = "","",VALUE(_xlpm.DataPoint)))</f>
        <v>3.5245082654161201E-2</v>
      </c>
      <c r="G2235" s="4">
        <f>_xlfn.LET(
 _xlpm.DataPoint, _xlfn.XLOOKUP(Table4[[#This Row],[DAUID]],Census[ALT_GEO_CODE],Census[Percent_Of_Income_From_Goverment_Transfers],"",0),
 IF(_xlpm.DataPoint = "","",VALUE(_xlpm.DataPoint)))</f>
        <v>14</v>
      </c>
      <c r="H2235" s="4">
        <f>_xlfn.LET(
 _xlpm.DataPoint, _xlfn.XLOOKUP(Table4[[#This Row],[DAUID]],Census[ALT_GEO_CODE],Census[Percent_Renters],"",0),
 IF(_xlpm.DataPoint = "","",VALUE(_xlpm.DataPoint)))</f>
        <v>4.4000000000000004</v>
      </c>
      <c r="I2235" s="3">
        <f>IFERROR(_xlfn.PERCENTRANK.INC(Table4[Proximity to groceries (PMD)],Table4[[#This Row],[Proximity to groceries (PMD)]]),"")</f>
        <v>0.66500000000000004</v>
      </c>
      <c r="J2235" s="3">
        <f>IFERROR(_xlfn.PERCENTRANK.INC(Table4[Percentage of income from government transfers (Census)],Table4[[#This Row],[Percentage of income from government transfers (Census)]]),"")</f>
        <v>0.76100000000000001</v>
      </c>
      <c r="K2235" s="3">
        <f>IFERROR(_xlfn.PERCENTRANK.INC(Table4[Percentage of households that are renting (Census)],Table4[[#This Row],[Percentage of households that are renting (Census)]]),"")</f>
        <v>7.0999999999999994E-2</v>
      </c>
      <c r="L22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36" spans="2:12" x14ac:dyDescent="0.65">
      <c r="B2236" s="3">
        <v>35212196006</v>
      </c>
      <c r="C2236" s="3">
        <v>35212196</v>
      </c>
      <c r="D2236" s="3">
        <v>198</v>
      </c>
      <c r="E2236" s="3">
        <v>1561</v>
      </c>
      <c r="F2236" s="3">
        <f>_xlfn.LET(
 _xlpm.DataPoint, _xlfn.XLOOKUP(Table4[[#This Row],[DBUID]],PMD[DBUID],PMD[Indexed_Proximity_To_Groceries],"",0),
 IF(_xlpm.DataPoint = "","",VALUE(_xlpm.DataPoint)))</f>
        <v>3.5490212226358897E-2</v>
      </c>
      <c r="G2236" s="4">
        <f>_xlfn.LET(
 _xlpm.DataPoint, _xlfn.XLOOKUP(Table4[[#This Row],[DAUID]],Census[ALT_GEO_CODE],Census[Percent_Of_Income_From_Goverment_Transfers],"",0),
 IF(_xlpm.DataPoint = "","",VALUE(_xlpm.DataPoint)))</f>
        <v>14</v>
      </c>
      <c r="H2236" s="4">
        <f>_xlfn.LET(
 _xlpm.DataPoint, _xlfn.XLOOKUP(Table4[[#This Row],[DAUID]],Census[ALT_GEO_CODE],Census[Percent_Renters],"",0),
 IF(_xlpm.DataPoint = "","",VALUE(_xlpm.DataPoint)))</f>
        <v>4.4000000000000004</v>
      </c>
      <c r="I2236" s="3">
        <f>IFERROR(_xlfn.PERCENTRANK.INC(Table4[Proximity to groceries (PMD)],Table4[[#This Row],[Proximity to groceries (PMD)]]),"")</f>
        <v>0.66800000000000004</v>
      </c>
      <c r="J2236" s="3">
        <f>IFERROR(_xlfn.PERCENTRANK.INC(Table4[Percentage of income from government transfers (Census)],Table4[[#This Row],[Percentage of income from government transfers (Census)]]),"")</f>
        <v>0.76100000000000001</v>
      </c>
      <c r="K2236" s="3">
        <f>IFERROR(_xlfn.PERCENTRANK.INC(Table4[Percentage of households that are renting (Census)],Table4[[#This Row],[Percentage of households that are renting (Census)]]),"")</f>
        <v>7.0999999999999994E-2</v>
      </c>
      <c r="L22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37" spans="2:12" x14ac:dyDescent="0.65">
      <c r="B2237" s="3">
        <v>35212196007</v>
      </c>
      <c r="C2237" s="3">
        <v>35212196</v>
      </c>
      <c r="D2237" s="3">
        <v>108</v>
      </c>
      <c r="E2237" s="3">
        <v>1561</v>
      </c>
      <c r="F2237" s="3">
        <f>_xlfn.LET(
 _xlpm.DataPoint, _xlfn.XLOOKUP(Table4[[#This Row],[DBUID]],PMD[DBUID],PMD[Indexed_Proximity_To_Groceries],"",0),
 IF(_xlpm.DataPoint = "","",VALUE(_xlpm.DataPoint)))</f>
        <v>1.7285957819656101E-2</v>
      </c>
      <c r="G2237" s="4">
        <f>_xlfn.LET(
 _xlpm.DataPoint, _xlfn.XLOOKUP(Table4[[#This Row],[DAUID]],Census[ALT_GEO_CODE],Census[Percent_Of_Income_From_Goverment_Transfers],"",0),
 IF(_xlpm.DataPoint = "","",VALUE(_xlpm.DataPoint)))</f>
        <v>14</v>
      </c>
      <c r="H2237" s="4">
        <f>_xlfn.LET(
 _xlpm.DataPoint, _xlfn.XLOOKUP(Table4[[#This Row],[DAUID]],Census[ALT_GEO_CODE],Census[Percent_Renters],"",0),
 IF(_xlpm.DataPoint = "","",VALUE(_xlpm.DataPoint)))</f>
        <v>4.4000000000000004</v>
      </c>
      <c r="I2237" s="3">
        <f>IFERROR(_xlfn.PERCENTRANK.INC(Table4[Proximity to groceries (PMD)],Table4[[#This Row],[Proximity to groceries (PMD)]]),"")</f>
        <v>0.39600000000000002</v>
      </c>
      <c r="J2237" s="3">
        <f>IFERROR(_xlfn.PERCENTRANK.INC(Table4[Percentage of income from government transfers (Census)],Table4[[#This Row],[Percentage of income from government transfers (Census)]]),"")</f>
        <v>0.76100000000000001</v>
      </c>
      <c r="K2237" s="3">
        <f>IFERROR(_xlfn.PERCENTRANK.INC(Table4[Percentage of households that are renting (Census)],Table4[[#This Row],[Percentage of households that are renting (Census)]]),"")</f>
        <v>7.0999999999999994E-2</v>
      </c>
      <c r="L22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38" spans="2:12" x14ac:dyDescent="0.65">
      <c r="B2238" s="3">
        <v>35212197001</v>
      </c>
      <c r="C2238" s="3">
        <v>35212197</v>
      </c>
      <c r="D2238" s="3">
        <v>199</v>
      </c>
      <c r="E2238" s="3">
        <v>5595</v>
      </c>
      <c r="F2238" s="3">
        <f>_xlfn.LET(
 _xlpm.DataPoint, _xlfn.XLOOKUP(Table4[[#This Row],[DBUID]],PMD[DBUID],PMD[Indexed_Proximity_To_Groceries],"",0),
 IF(_xlpm.DataPoint = "","",VALUE(_xlpm.DataPoint)))</f>
        <v>3.5973113478871797E-2</v>
      </c>
      <c r="G2238" s="4">
        <f>_xlfn.LET(
 _xlpm.DataPoint, _xlfn.XLOOKUP(Table4[[#This Row],[DAUID]],Census[ALT_GEO_CODE],Census[Percent_Of_Income_From_Goverment_Transfers],"",0),
 IF(_xlpm.DataPoint = "","",VALUE(_xlpm.DataPoint)))</f>
        <v>12.5</v>
      </c>
      <c r="H2238" s="4">
        <f>_xlfn.LET(
 _xlpm.DataPoint, _xlfn.XLOOKUP(Table4[[#This Row],[DAUID]],Census[ALT_GEO_CODE],Census[Percent_Renters],"",0),
 IF(_xlpm.DataPoint = "","",VALUE(_xlpm.DataPoint)))</f>
        <v>17.100000000000001</v>
      </c>
      <c r="I2238" s="3">
        <f>IFERROR(_xlfn.PERCENTRANK.INC(Table4[Proximity to groceries (PMD)],Table4[[#This Row],[Proximity to groceries (PMD)]]),"")</f>
        <v>0.67300000000000004</v>
      </c>
      <c r="J2238" s="3">
        <f>IFERROR(_xlfn.PERCENTRANK.INC(Table4[Percentage of income from government transfers (Census)],Table4[[#This Row],[Percentage of income from government transfers (Census)]]),"")</f>
        <v>0.59899999999999998</v>
      </c>
      <c r="K2238" s="3">
        <f>IFERROR(_xlfn.PERCENTRANK.INC(Table4[Percentage of households that are renting (Census)],Table4[[#This Row],[Percentage of households that are renting (Census)]]),"")</f>
        <v>0.63400000000000001</v>
      </c>
      <c r="L22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39" spans="2:12" x14ac:dyDescent="0.65">
      <c r="B2239" s="3">
        <v>35212197002</v>
      </c>
      <c r="C2239" s="3">
        <v>35212197</v>
      </c>
      <c r="D2239" s="3">
        <v>99</v>
      </c>
      <c r="E2239" s="3">
        <v>5595</v>
      </c>
      <c r="F2239" s="3">
        <f>_xlfn.LET(
 _xlpm.DataPoint, _xlfn.XLOOKUP(Table4[[#This Row],[DBUID]],PMD[DBUID],PMD[Indexed_Proximity_To_Groceries],"",0),
 IF(_xlpm.DataPoint = "","",VALUE(_xlpm.DataPoint)))</f>
        <v>3.4708406322622197E-2</v>
      </c>
      <c r="G2239" s="4">
        <f>_xlfn.LET(
 _xlpm.DataPoint, _xlfn.XLOOKUP(Table4[[#This Row],[DAUID]],Census[ALT_GEO_CODE],Census[Percent_Of_Income_From_Goverment_Transfers],"",0),
 IF(_xlpm.DataPoint = "","",VALUE(_xlpm.DataPoint)))</f>
        <v>12.5</v>
      </c>
      <c r="H2239" s="4">
        <f>_xlfn.LET(
 _xlpm.DataPoint, _xlfn.XLOOKUP(Table4[[#This Row],[DAUID]],Census[ALT_GEO_CODE],Census[Percent_Renters],"",0),
 IF(_xlpm.DataPoint = "","",VALUE(_xlpm.DataPoint)))</f>
        <v>17.100000000000001</v>
      </c>
      <c r="I2239" s="3">
        <f>IFERROR(_xlfn.PERCENTRANK.INC(Table4[Proximity to groceries (PMD)],Table4[[#This Row],[Proximity to groceries (PMD)]]),"")</f>
        <v>0.66100000000000003</v>
      </c>
      <c r="J2239" s="3">
        <f>IFERROR(_xlfn.PERCENTRANK.INC(Table4[Percentage of income from government transfers (Census)],Table4[[#This Row],[Percentage of income from government transfers (Census)]]),"")</f>
        <v>0.59899999999999998</v>
      </c>
      <c r="K2239" s="3">
        <f>IFERROR(_xlfn.PERCENTRANK.INC(Table4[Percentage of households that are renting (Census)],Table4[[#This Row],[Percentage of households that are renting (Census)]]),"")</f>
        <v>0.63400000000000001</v>
      </c>
      <c r="L22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40" spans="2:12" x14ac:dyDescent="0.65">
      <c r="B2240" s="3">
        <v>35212197003</v>
      </c>
      <c r="C2240" s="3">
        <v>35212197</v>
      </c>
      <c r="D2240" s="3">
        <v>213</v>
      </c>
      <c r="E2240" s="3">
        <v>5595</v>
      </c>
      <c r="F2240" s="3">
        <f>_xlfn.LET(
 _xlpm.DataPoint, _xlfn.XLOOKUP(Table4[[#This Row],[DBUID]],PMD[DBUID],PMD[Indexed_Proximity_To_Groceries],"",0),
 IF(_xlpm.DataPoint = "","",VALUE(_xlpm.DataPoint)))</f>
        <v>3.8826315547872102E-2</v>
      </c>
      <c r="G2240" s="4">
        <f>_xlfn.LET(
 _xlpm.DataPoint, _xlfn.XLOOKUP(Table4[[#This Row],[DAUID]],Census[ALT_GEO_CODE],Census[Percent_Of_Income_From_Goverment_Transfers],"",0),
 IF(_xlpm.DataPoint = "","",VALUE(_xlpm.DataPoint)))</f>
        <v>12.5</v>
      </c>
      <c r="H2240" s="4">
        <f>_xlfn.LET(
 _xlpm.DataPoint, _xlfn.XLOOKUP(Table4[[#This Row],[DAUID]],Census[ALT_GEO_CODE],Census[Percent_Renters],"",0),
 IF(_xlpm.DataPoint = "","",VALUE(_xlpm.DataPoint)))</f>
        <v>17.100000000000001</v>
      </c>
      <c r="I2240" s="3">
        <f>IFERROR(_xlfn.PERCENTRANK.INC(Table4[Proximity to groceries (PMD)],Table4[[#This Row],[Proximity to groceries (PMD)]]),"")</f>
        <v>0.70699999999999996</v>
      </c>
      <c r="J2240" s="3">
        <f>IFERROR(_xlfn.PERCENTRANK.INC(Table4[Percentage of income from government transfers (Census)],Table4[[#This Row],[Percentage of income from government transfers (Census)]]),"")</f>
        <v>0.59899999999999998</v>
      </c>
      <c r="K2240" s="3">
        <f>IFERROR(_xlfn.PERCENTRANK.INC(Table4[Percentage of households that are renting (Census)],Table4[[#This Row],[Percentage of households that are renting (Census)]]),"")</f>
        <v>0.63400000000000001</v>
      </c>
      <c r="L22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41" spans="2:12" x14ac:dyDescent="0.65">
      <c r="B2241" s="3">
        <v>35212197004</v>
      </c>
      <c r="C2241" s="3">
        <v>35212197</v>
      </c>
      <c r="D2241" s="3">
        <v>208</v>
      </c>
      <c r="E2241" s="3">
        <v>5595</v>
      </c>
      <c r="F2241" s="3">
        <f>_xlfn.LET(
 _xlpm.DataPoint, _xlfn.XLOOKUP(Table4[[#This Row],[DBUID]],PMD[DBUID],PMD[Indexed_Proximity_To_Groceries],"",0),
 IF(_xlpm.DataPoint = "","",VALUE(_xlpm.DataPoint)))</f>
        <v>4.4744575958805398E-2</v>
      </c>
      <c r="G2241" s="4">
        <f>_xlfn.LET(
 _xlpm.DataPoint, _xlfn.XLOOKUP(Table4[[#This Row],[DAUID]],Census[ALT_GEO_CODE],Census[Percent_Of_Income_From_Goverment_Transfers],"",0),
 IF(_xlpm.DataPoint = "","",VALUE(_xlpm.DataPoint)))</f>
        <v>12.5</v>
      </c>
      <c r="H2241" s="4">
        <f>_xlfn.LET(
 _xlpm.DataPoint, _xlfn.XLOOKUP(Table4[[#This Row],[DAUID]],Census[ALT_GEO_CODE],Census[Percent_Renters],"",0),
 IF(_xlpm.DataPoint = "","",VALUE(_xlpm.DataPoint)))</f>
        <v>17.100000000000001</v>
      </c>
      <c r="I2241" s="3">
        <f>IFERROR(_xlfn.PERCENTRANK.INC(Table4[Proximity to groceries (PMD)],Table4[[#This Row],[Proximity to groceries (PMD)]]),"")</f>
        <v>0.75600000000000001</v>
      </c>
      <c r="J2241" s="3">
        <f>IFERROR(_xlfn.PERCENTRANK.INC(Table4[Percentage of income from government transfers (Census)],Table4[[#This Row],[Percentage of income from government transfers (Census)]]),"")</f>
        <v>0.59899999999999998</v>
      </c>
      <c r="K2241" s="3">
        <f>IFERROR(_xlfn.PERCENTRANK.INC(Table4[Percentage of households that are renting (Census)],Table4[[#This Row],[Percentage of households that are renting (Census)]]),"")</f>
        <v>0.63400000000000001</v>
      </c>
      <c r="L22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42" spans="2:12" x14ac:dyDescent="0.65">
      <c r="B2242" s="3">
        <v>35212197005</v>
      </c>
      <c r="C2242" s="3">
        <v>35212197</v>
      </c>
      <c r="D2242" s="3">
        <v>152</v>
      </c>
      <c r="E2242" s="3">
        <v>5595</v>
      </c>
      <c r="F2242" s="3">
        <f>_xlfn.LET(
 _xlpm.DataPoint, _xlfn.XLOOKUP(Table4[[#This Row],[DBUID]],PMD[DBUID],PMD[Indexed_Proximity_To_Groceries],"",0),
 IF(_xlpm.DataPoint = "","",VALUE(_xlpm.DataPoint)))</f>
        <v>4.3842463843405198E-2</v>
      </c>
      <c r="G2242" s="4">
        <f>_xlfn.LET(
 _xlpm.DataPoint, _xlfn.XLOOKUP(Table4[[#This Row],[DAUID]],Census[ALT_GEO_CODE],Census[Percent_Of_Income_From_Goverment_Transfers],"",0),
 IF(_xlpm.DataPoint = "","",VALUE(_xlpm.DataPoint)))</f>
        <v>12.5</v>
      </c>
      <c r="H2242" s="4">
        <f>_xlfn.LET(
 _xlpm.DataPoint, _xlfn.XLOOKUP(Table4[[#This Row],[DAUID]],Census[ALT_GEO_CODE],Census[Percent_Renters],"",0),
 IF(_xlpm.DataPoint = "","",VALUE(_xlpm.DataPoint)))</f>
        <v>17.100000000000001</v>
      </c>
      <c r="I2242" s="3">
        <f>IFERROR(_xlfn.PERCENTRANK.INC(Table4[Proximity to groceries (PMD)],Table4[[#This Row],[Proximity to groceries (PMD)]]),"")</f>
        <v>0.75</v>
      </c>
      <c r="J2242" s="3">
        <f>IFERROR(_xlfn.PERCENTRANK.INC(Table4[Percentage of income from government transfers (Census)],Table4[[#This Row],[Percentage of income from government transfers (Census)]]),"")</f>
        <v>0.59899999999999998</v>
      </c>
      <c r="K2242" s="3">
        <f>IFERROR(_xlfn.PERCENTRANK.INC(Table4[Percentage of households that are renting (Census)],Table4[[#This Row],[Percentage of households that are renting (Census)]]),"")</f>
        <v>0.63400000000000001</v>
      </c>
      <c r="L22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43" spans="2:12" x14ac:dyDescent="0.65">
      <c r="B2243" s="3">
        <v>35212197006</v>
      </c>
      <c r="C2243" s="3">
        <v>35212197</v>
      </c>
      <c r="D2243" s="3">
        <v>295</v>
      </c>
      <c r="E2243" s="3">
        <v>5595</v>
      </c>
      <c r="F2243" s="3">
        <f>_xlfn.LET(
 _xlpm.DataPoint, _xlfn.XLOOKUP(Table4[[#This Row],[DBUID]],PMD[DBUID],PMD[Indexed_Proximity_To_Groceries],"",0),
 IF(_xlpm.DataPoint = "","",VALUE(_xlpm.DataPoint)))</f>
        <v>5.4257922560899098E-2</v>
      </c>
      <c r="G2243" s="4">
        <f>_xlfn.LET(
 _xlpm.DataPoint, _xlfn.XLOOKUP(Table4[[#This Row],[DAUID]],Census[ALT_GEO_CODE],Census[Percent_Of_Income_From_Goverment_Transfers],"",0),
 IF(_xlpm.DataPoint = "","",VALUE(_xlpm.DataPoint)))</f>
        <v>12.5</v>
      </c>
      <c r="H2243" s="4">
        <f>_xlfn.LET(
 _xlpm.DataPoint, _xlfn.XLOOKUP(Table4[[#This Row],[DAUID]],Census[ALT_GEO_CODE],Census[Percent_Renters],"",0),
 IF(_xlpm.DataPoint = "","",VALUE(_xlpm.DataPoint)))</f>
        <v>17.100000000000001</v>
      </c>
      <c r="I2243" s="3">
        <f>IFERROR(_xlfn.PERCENTRANK.INC(Table4[Proximity to groceries (PMD)],Table4[[#This Row],[Proximity to groceries (PMD)]]),"")</f>
        <v>0.82899999999999996</v>
      </c>
      <c r="J2243" s="3">
        <f>IFERROR(_xlfn.PERCENTRANK.INC(Table4[Percentage of income from government transfers (Census)],Table4[[#This Row],[Percentage of income from government transfers (Census)]]),"")</f>
        <v>0.59899999999999998</v>
      </c>
      <c r="K2243" s="3">
        <f>IFERROR(_xlfn.PERCENTRANK.INC(Table4[Percentage of households that are renting (Census)],Table4[[#This Row],[Percentage of households that are renting (Census)]]),"")</f>
        <v>0.63400000000000001</v>
      </c>
      <c r="L22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44" spans="2:12" x14ac:dyDescent="0.65">
      <c r="B2244" s="3">
        <v>35212197007</v>
      </c>
      <c r="C2244" s="3">
        <v>35212197</v>
      </c>
      <c r="D2244" s="3">
        <v>170</v>
      </c>
      <c r="E2244" s="3">
        <v>5595</v>
      </c>
      <c r="F2244" s="3">
        <f>_xlfn.LET(
 _xlpm.DataPoint, _xlfn.XLOOKUP(Table4[[#This Row],[DBUID]],PMD[DBUID],PMD[Indexed_Proximity_To_Groceries],"",0),
 IF(_xlpm.DataPoint = "","",VALUE(_xlpm.DataPoint)))</f>
        <v>5.4548824283051398E-2</v>
      </c>
      <c r="G2244" s="4">
        <f>_xlfn.LET(
 _xlpm.DataPoint, _xlfn.XLOOKUP(Table4[[#This Row],[DAUID]],Census[ALT_GEO_CODE],Census[Percent_Of_Income_From_Goverment_Transfers],"",0),
 IF(_xlpm.DataPoint = "","",VALUE(_xlpm.DataPoint)))</f>
        <v>12.5</v>
      </c>
      <c r="H2244" s="4">
        <f>_xlfn.LET(
 _xlpm.DataPoint, _xlfn.XLOOKUP(Table4[[#This Row],[DAUID]],Census[ALT_GEO_CODE],Census[Percent_Renters],"",0),
 IF(_xlpm.DataPoint = "","",VALUE(_xlpm.DataPoint)))</f>
        <v>17.100000000000001</v>
      </c>
      <c r="I2244" s="3">
        <f>IFERROR(_xlfn.PERCENTRANK.INC(Table4[Proximity to groceries (PMD)],Table4[[#This Row],[Proximity to groceries (PMD)]]),"")</f>
        <v>0.83199999999999996</v>
      </c>
      <c r="J2244" s="3">
        <f>IFERROR(_xlfn.PERCENTRANK.INC(Table4[Percentage of income from government transfers (Census)],Table4[[#This Row],[Percentage of income from government transfers (Census)]]),"")</f>
        <v>0.59899999999999998</v>
      </c>
      <c r="K2244" s="3">
        <f>IFERROR(_xlfn.PERCENTRANK.INC(Table4[Percentage of households that are renting (Census)],Table4[[#This Row],[Percentage of households that are renting (Census)]]),"")</f>
        <v>0.63400000000000001</v>
      </c>
      <c r="L22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45" spans="2:12" x14ac:dyDescent="0.65">
      <c r="B2245" s="3">
        <v>35212197008</v>
      </c>
      <c r="C2245" s="3">
        <v>35212197</v>
      </c>
      <c r="D2245" s="3">
        <v>129</v>
      </c>
      <c r="E2245" s="3">
        <v>5595</v>
      </c>
      <c r="F2245" s="3">
        <f>_xlfn.LET(
 _xlpm.DataPoint, _xlfn.XLOOKUP(Table4[[#This Row],[DBUID]],PMD[DBUID],PMD[Indexed_Proximity_To_Groceries],"",0),
 IF(_xlpm.DataPoint = "","",VALUE(_xlpm.DataPoint)))</f>
        <v>8.1457272004435199E-2</v>
      </c>
      <c r="G2245" s="4">
        <f>_xlfn.LET(
 _xlpm.DataPoint, _xlfn.XLOOKUP(Table4[[#This Row],[DAUID]],Census[ALT_GEO_CODE],Census[Percent_Of_Income_From_Goverment_Transfers],"",0),
 IF(_xlpm.DataPoint = "","",VALUE(_xlpm.DataPoint)))</f>
        <v>12.5</v>
      </c>
      <c r="H2245" s="4">
        <f>_xlfn.LET(
 _xlpm.DataPoint, _xlfn.XLOOKUP(Table4[[#This Row],[DAUID]],Census[ALT_GEO_CODE],Census[Percent_Renters],"",0),
 IF(_xlpm.DataPoint = "","",VALUE(_xlpm.DataPoint)))</f>
        <v>17.100000000000001</v>
      </c>
      <c r="I2245" s="3">
        <f>IFERROR(_xlfn.PERCENTRANK.INC(Table4[Proximity to groceries (PMD)],Table4[[#This Row],[Proximity to groceries (PMD)]]),"")</f>
        <v>0.93799999999999994</v>
      </c>
      <c r="J2245" s="3">
        <f>IFERROR(_xlfn.PERCENTRANK.INC(Table4[Percentage of income from government transfers (Census)],Table4[[#This Row],[Percentage of income from government transfers (Census)]]),"")</f>
        <v>0.59899999999999998</v>
      </c>
      <c r="K2245" s="3">
        <f>IFERROR(_xlfn.PERCENTRANK.INC(Table4[Percentage of households that are renting (Census)],Table4[[#This Row],[Percentage of households that are renting (Census)]]),"")</f>
        <v>0.63400000000000001</v>
      </c>
      <c r="L22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46" spans="2:12" x14ac:dyDescent="0.65">
      <c r="B2246" s="3">
        <v>35212197009</v>
      </c>
      <c r="C2246" s="3">
        <v>35212197</v>
      </c>
      <c r="D2246" s="3">
        <v>119</v>
      </c>
      <c r="E2246" s="3">
        <v>5595</v>
      </c>
      <c r="F2246" s="3">
        <f>_xlfn.LET(
 _xlpm.DataPoint, _xlfn.XLOOKUP(Table4[[#This Row],[DBUID]],PMD[DBUID],PMD[Indexed_Proximity_To_Groceries],"",0),
 IF(_xlpm.DataPoint = "","",VALUE(_xlpm.DataPoint)))</f>
        <v>8.2360104602665796E-2</v>
      </c>
      <c r="G2246" s="4">
        <f>_xlfn.LET(
 _xlpm.DataPoint, _xlfn.XLOOKUP(Table4[[#This Row],[DAUID]],Census[ALT_GEO_CODE],Census[Percent_Of_Income_From_Goverment_Transfers],"",0),
 IF(_xlpm.DataPoint = "","",VALUE(_xlpm.DataPoint)))</f>
        <v>12.5</v>
      </c>
      <c r="H2246" s="4">
        <f>_xlfn.LET(
 _xlpm.DataPoint, _xlfn.XLOOKUP(Table4[[#This Row],[DAUID]],Census[ALT_GEO_CODE],Census[Percent_Renters],"",0),
 IF(_xlpm.DataPoint = "","",VALUE(_xlpm.DataPoint)))</f>
        <v>17.100000000000001</v>
      </c>
      <c r="I2246" s="3">
        <f>IFERROR(_xlfn.PERCENTRANK.INC(Table4[Proximity to groceries (PMD)],Table4[[#This Row],[Proximity to groceries (PMD)]]),"")</f>
        <v>0.94</v>
      </c>
      <c r="J2246" s="3">
        <f>IFERROR(_xlfn.PERCENTRANK.INC(Table4[Percentage of income from government transfers (Census)],Table4[[#This Row],[Percentage of income from government transfers (Census)]]),"")</f>
        <v>0.59899999999999998</v>
      </c>
      <c r="K2246" s="3">
        <f>IFERROR(_xlfn.PERCENTRANK.INC(Table4[Percentage of households that are renting (Census)],Table4[[#This Row],[Percentage of households that are renting (Census)]]),"")</f>
        <v>0.63400000000000001</v>
      </c>
      <c r="L22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47" spans="2:12" x14ac:dyDescent="0.65">
      <c r="B2247" s="3">
        <v>35212197010</v>
      </c>
      <c r="C2247" s="3">
        <v>35212197</v>
      </c>
      <c r="D2247" s="3">
        <v>163</v>
      </c>
      <c r="E2247" s="3">
        <v>5595</v>
      </c>
      <c r="F2247" s="3">
        <f>_xlfn.LET(
 _xlpm.DataPoint, _xlfn.XLOOKUP(Table4[[#This Row],[DBUID]],PMD[DBUID],PMD[Indexed_Proximity_To_Groceries],"",0),
 IF(_xlpm.DataPoint = "","",VALUE(_xlpm.DataPoint)))</f>
        <v>5.51731270320273E-2</v>
      </c>
      <c r="G2247" s="4">
        <f>_xlfn.LET(
 _xlpm.DataPoint, _xlfn.XLOOKUP(Table4[[#This Row],[DAUID]],Census[ALT_GEO_CODE],Census[Percent_Of_Income_From_Goverment_Transfers],"",0),
 IF(_xlpm.DataPoint = "","",VALUE(_xlpm.DataPoint)))</f>
        <v>12.5</v>
      </c>
      <c r="H2247" s="4">
        <f>_xlfn.LET(
 _xlpm.DataPoint, _xlfn.XLOOKUP(Table4[[#This Row],[DAUID]],Census[ALT_GEO_CODE],Census[Percent_Renters],"",0),
 IF(_xlpm.DataPoint = "","",VALUE(_xlpm.DataPoint)))</f>
        <v>17.100000000000001</v>
      </c>
      <c r="I2247" s="3">
        <f>IFERROR(_xlfn.PERCENTRANK.INC(Table4[Proximity to groceries (PMD)],Table4[[#This Row],[Proximity to groceries (PMD)]]),"")</f>
        <v>0.83599999999999997</v>
      </c>
      <c r="J2247" s="3">
        <f>IFERROR(_xlfn.PERCENTRANK.INC(Table4[Percentage of income from government transfers (Census)],Table4[[#This Row],[Percentage of income from government transfers (Census)]]),"")</f>
        <v>0.59899999999999998</v>
      </c>
      <c r="K2247" s="3">
        <f>IFERROR(_xlfn.PERCENTRANK.INC(Table4[Percentage of households that are renting (Census)],Table4[[#This Row],[Percentage of households that are renting (Census)]]),"")</f>
        <v>0.63400000000000001</v>
      </c>
      <c r="L22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48" spans="2:12" x14ac:dyDescent="0.65">
      <c r="B2248" s="3">
        <v>35212197011</v>
      </c>
      <c r="C2248" s="3">
        <v>35212197</v>
      </c>
      <c r="D2248" s="3">
        <v>136</v>
      </c>
      <c r="E2248" s="3">
        <v>5595</v>
      </c>
      <c r="F2248" s="3">
        <f>_xlfn.LET(
 _xlpm.DataPoint, _xlfn.XLOOKUP(Table4[[#This Row],[DBUID]],PMD[DBUID],PMD[Indexed_Proximity_To_Groceries],"",0),
 IF(_xlpm.DataPoint = "","",VALUE(_xlpm.DataPoint)))</f>
        <v>3.7773117805167199E-2</v>
      </c>
      <c r="G2248" s="4">
        <f>_xlfn.LET(
 _xlpm.DataPoint, _xlfn.XLOOKUP(Table4[[#This Row],[DAUID]],Census[ALT_GEO_CODE],Census[Percent_Of_Income_From_Goverment_Transfers],"",0),
 IF(_xlpm.DataPoint = "","",VALUE(_xlpm.DataPoint)))</f>
        <v>12.5</v>
      </c>
      <c r="H2248" s="4">
        <f>_xlfn.LET(
 _xlpm.DataPoint, _xlfn.XLOOKUP(Table4[[#This Row],[DAUID]],Census[ALT_GEO_CODE],Census[Percent_Renters],"",0),
 IF(_xlpm.DataPoint = "","",VALUE(_xlpm.DataPoint)))</f>
        <v>17.100000000000001</v>
      </c>
      <c r="I2248" s="3">
        <f>IFERROR(_xlfn.PERCENTRANK.INC(Table4[Proximity to groceries (PMD)],Table4[[#This Row],[Proximity to groceries (PMD)]]),"")</f>
        <v>0.69199999999999995</v>
      </c>
      <c r="J2248" s="3">
        <f>IFERROR(_xlfn.PERCENTRANK.INC(Table4[Percentage of income from government transfers (Census)],Table4[[#This Row],[Percentage of income from government transfers (Census)]]),"")</f>
        <v>0.59899999999999998</v>
      </c>
      <c r="K2248" s="3">
        <f>IFERROR(_xlfn.PERCENTRANK.INC(Table4[Percentage of households that are renting (Census)],Table4[[#This Row],[Percentage of households that are renting (Census)]]),"")</f>
        <v>0.63400000000000001</v>
      </c>
      <c r="L22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49" spans="2:12" x14ac:dyDescent="0.65">
      <c r="B2249" s="3">
        <v>35212197012</v>
      </c>
      <c r="C2249" s="3">
        <v>35212197</v>
      </c>
      <c r="D2249" s="3">
        <v>131</v>
      </c>
      <c r="E2249" s="3">
        <v>5595</v>
      </c>
      <c r="F2249" s="3">
        <f>_xlfn.LET(
 _xlpm.DataPoint, _xlfn.XLOOKUP(Table4[[#This Row],[DBUID]],PMD[DBUID],PMD[Indexed_Proximity_To_Groceries],"",0),
 IF(_xlpm.DataPoint = "","",VALUE(_xlpm.DataPoint)))</f>
        <v>4.6351322779502498E-2</v>
      </c>
      <c r="G2249" s="4">
        <f>_xlfn.LET(
 _xlpm.DataPoint, _xlfn.XLOOKUP(Table4[[#This Row],[DAUID]],Census[ALT_GEO_CODE],Census[Percent_Of_Income_From_Goverment_Transfers],"",0),
 IF(_xlpm.DataPoint = "","",VALUE(_xlpm.DataPoint)))</f>
        <v>12.5</v>
      </c>
      <c r="H2249" s="4">
        <f>_xlfn.LET(
 _xlpm.DataPoint, _xlfn.XLOOKUP(Table4[[#This Row],[DAUID]],Census[ALT_GEO_CODE],Census[Percent_Renters],"",0),
 IF(_xlpm.DataPoint = "","",VALUE(_xlpm.DataPoint)))</f>
        <v>17.100000000000001</v>
      </c>
      <c r="I2249" s="3">
        <f>IFERROR(_xlfn.PERCENTRANK.INC(Table4[Proximity to groceries (PMD)],Table4[[#This Row],[Proximity to groceries (PMD)]]),"")</f>
        <v>0.77200000000000002</v>
      </c>
      <c r="J2249" s="3">
        <f>IFERROR(_xlfn.PERCENTRANK.INC(Table4[Percentage of income from government transfers (Census)],Table4[[#This Row],[Percentage of income from government transfers (Census)]]),"")</f>
        <v>0.59899999999999998</v>
      </c>
      <c r="K2249" s="3">
        <f>IFERROR(_xlfn.PERCENTRANK.INC(Table4[Percentage of households that are renting (Census)],Table4[[#This Row],[Percentage of households that are renting (Census)]]),"")</f>
        <v>0.63400000000000001</v>
      </c>
      <c r="L22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50" spans="2:12" x14ac:dyDescent="0.65">
      <c r="B2250" s="3">
        <v>35212197013</v>
      </c>
      <c r="C2250" s="3">
        <v>35212197</v>
      </c>
      <c r="D2250" s="3">
        <v>134</v>
      </c>
      <c r="E2250" s="3">
        <v>5595</v>
      </c>
      <c r="F2250" s="3">
        <f>_xlfn.LET(
 _xlpm.DataPoint, _xlfn.XLOOKUP(Table4[[#This Row],[DBUID]],PMD[DBUID],PMD[Indexed_Proximity_To_Groceries],"",0),
 IF(_xlpm.DataPoint = "","",VALUE(_xlpm.DataPoint)))</f>
        <v>4.6395469112592E-2</v>
      </c>
      <c r="G2250" s="4">
        <f>_xlfn.LET(
 _xlpm.DataPoint, _xlfn.XLOOKUP(Table4[[#This Row],[DAUID]],Census[ALT_GEO_CODE],Census[Percent_Of_Income_From_Goverment_Transfers],"",0),
 IF(_xlpm.DataPoint = "","",VALUE(_xlpm.DataPoint)))</f>
        <v>12.5</v>
      </c>
      <c r="H2250" s="4">
        <f>_xlfn.LET(
 _xlpm.DataPoint, _xlfn.XLOOKUP(Table4[[#This Row],[DAUID]],Census[ALT_GEO_CODE],Census[Percent_Renters],"",0),
 IF(_xlpm.DataPoint = "","",VALUE(_xlpm.DataPoint)))</f>
        <v>17.100000000000001</v>
      </c>
      <c r="I2250" s="3">
        <f>IFERROR(_xlfn.PERCENTRANK.INC(Table4[Proximity to groceries (PMD)],Table4[[#This Row],[Proximity to groceries (PMD)]]),"")</f>
        <v>0.77300000000000002</v>
      </c>
      <c r="J2250" s="3">
        <f>IFERROR(_xlfn.PERCENTRANK.INC(Table4[Percentage of income from government transfers (Census)],Table4[[#This Row],[Percentage of income from government transfers (Census)]]),"")</f>
        <v>0.59899999999999998</v>
      </c>
      <c r="K2250" s="3">
        <f>IFERROR(_xlfn.PERCENTRANK.INC(Table4[Percentage of households that are renting (Census)],Table4[[#This Row],[Percentage of households that are renting (Census)]]),"")</f>
        <v>0.63400000000000001</v>
      </c>
      <c r="L22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51" spans="2:12" x14ac:dyDescent="0.65">
      <c r="B2251" s="3">
        <v>35212197014</v>
      </c>
      <c r="C2251" s="3">
        <v>35212197</v>
      </c>
      <c r="D2251" s="3">
        <v>101</v>
      </c>
      <c r="E2251" s="3">
        <v>5595</v>
      </c>
      <c r="F2251" s="3">
        <f>_xlfn.LET(
 _xlpm.DataPoint, _xlfn.XLOOKUP(Table4[[#This Row],[DBUID]],PMD[DBUID],PMD[Indexed_Proximity_To_Groceries],"",0),
 IF(_xlpm.DataPoint = "","",VALUE(_xlpm.DataPoint)))</f>
        <v>6.8931471751771403E-2</v>
      </c>
      <c r="G2251" s="4">
        <f>_xlfn.LET(
 _xlpm.DataPoint, _xlfn.XLOOKUP(Table4[[#This Row],[DAUID]],Census[ALT_GEO_CODE],Census[Percent_Of_Income_From_Goverment_Transfers],"",0),
 IF(_xlpm.DataPoint = "","",VALUE(_xlpm.DataPoint)))</f>
        <v>12.5</v>
      </c>
      <c r="H2251" s="4">
        <f>_xlfn.LET(
 _xlpm.DataPoint, _xlfn.XLOOKUP(Table4[[#This Row],[DAUID]],Census[ALT_GEO_CODE],Census[Percent_Renters],"",0),
 IF(_xlpm.DataPoint = "","",VALUE(_xlpm.DataPoint)))</f>
        <v>17.100000000000001</v>
      </c>
      <c r="I2251" s="3">
        <f>IFERROR(_xlfn.PERCENTRANK.INC(Table4[Proximity to groceries (PMD)],Table4[[#This Row],[Proximity to groceries (PMD)]]),"")</f>
        <v>0.90300000000000002</v>
      </c>
      <c r="J2251" s="3">
        <f>IFERROR(_xlfn.PERCENTRANK.INC(Table4[Percentage of income from government transfers (Census)],Table4[[#This Row],[Percentage of income from government transfers (Census)]]),"")</f>
        <v>0.59899999999999998</v>
      </c>
      <c r="K2251" s="3">
        <f>IFERROR(_xlfn.PERCENTRANK.INC(Table4[Percentage of households that are renting (Census)],Table4[[#This Row],[Percentage of households that are renting (Census)]]),"")</f>
        <v>0.63400000000000001</v>
      </c>
      <c r="L22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52" spans="2:12" x14ac:dyDescent="0.65">
      <c r="B2252" s="3">
        <v>35212197015</v>
      </c>
      <c r="C2252" s="3">
        <v>35212197</v>
      </c>
      <c r="D2252" s="3">
        <v>86</v>
      </c>
      <c r="E2252" s="3">
        <v>5595</v>
      </c>
      <c r="F2252" s="3">
        <f>_xlfn.LET(
 _xlpm.DataPoint, _xlfn.XLOOKUP(Table4[[#This Row],[DBUID]],PMD[DBUID],PMD[Indexed_Proximity_To_Groceries],"",0),
 IF(_xlpm.DataPoint = "","",VALUE(_xlpm.DataPoint)))</f>
        <v>5.9056363272784497E-2</v>
      </c>
      <c r="G2252" s="4">
        <f>_xlfn.LET(
 _xlpm.DataPoint, _xlfn.XLOOKUP(Table4[[#This Row],[DAUID]],Census[ALT_GEO_CODE],Census[Percent_Of_Income_From_Goverment_Transfers],"",0),
 IF(_xlpm.DataPoint = "","",VALUE(_xlpm.DataPoint)))</f>
        <v>12.5</v>
      </c>
      <c r="H2252" s="4">
        <f>_xlfn.LET(
 _xlpm.DataPoint, _xlfn.XLOOKUP(Table4[[#This Row],[DAUID]],Census[ALT_GEO_CODE],Census[Percent_Renters],"",0),
 IF(_xlpm.DataPoint = "","",VALUE(_xlpm.DataPoint)))</f>
        <v>17.100000000000001</v>
      </c>
      <c r="I2252" s="3">
        <f>IFERROR(_xlfn.PERCENTRANK.INC(Table4[Proximity to groceries (PMD)],Table4[[#This Row],[Proximity to groceries (PMD)]]),"")</f>
        <v>0.85799999999999998</v>
      </c>
      <c r="J2252" s="3">
        <f>IFERROR(_xlfn.PERCENTRANK.INC(Table4[Percentage of income from government transfers (Census)],Table4[[#This Row],[Percentage of income from government transfers (Census)]]),"")</f>
        <v>0.59899999999999998</v>
      </c>
      <c r="K2252" s="3">
        <f>IFERROR(_xlfn.PERCENTRANK.INC(Table4[Percentage of households that are renting (Census)],Table4[[#This Row],[Percentage of households that are renting (Census)]]),"")</f>
        <v>0.63400000000000001</v>
      </c>
      <c r="L22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53" spans="2:12" x14ac:dyDescent="0.65">
      <c r="B2253" s="3">
        <v>35212197016</v>
      </c>
      <c r="C2253" s="3">
        <v>35212197</v>
      </c>
      <c r="D2253" s="3">
        <v>221</v>
      </c>
      <c r="E2253" s="3">
        <v>5595</v>
      </c>
      <c r="F2253" s="3">
        <f>_xlfn.LET(
 _xlpm.DataPoint, _xlfn.XLOOKUP(Table4[[#This Row],[DBUID]],PMD[DBUID],PMD[Indexed_Proximity_To_Groceries],"",0),
 IF(_xlpm.DataPoint = "","",VALUE(_xlpm.DataPoint)))</f>
        <v>5.33134819109293E-2</v>
      </c>
      <c r="G2253" s="4">
        <f>_xlfn.LET(
 _xlpm.DataPoint, _xlfn.XLOOKUP(Table4[[#This Row],[DAUID]],Census[ALT_GEO_CODE],Census[Percent_Of_Income_From_Goverment_Transfers],"",0),
 IF(_xlpm.DataPoint = "","",VALUE(_xlpm.DataPoint)))</f>
        <v>12.5</v>
      </c>
      <c r="H2253" s="4">
        <f>_xlfn.LET(
 _xlpm.DataPoint, _xlfn.XLOOKUP(Table4[[#This Row],[DAUID]],Census[ALT_GEO_CODE],Census[Percent_Renters],"",0),
 IF(_xlpm.DataPoint = "","",VALUE(_xlpm.DataPoint)))</f>
        <v>17.100000000000001</v>
      </c>
      <c r="I2253" s="3">
        <f>IFERROR(_xlfn.PERCENTRANK.INC(Table4[Proximity to groceries (PMD)],Table4[[#This Row],[Proximity to groceries (PMD)]]),"")</f>
        <v>0.82299999999999995</v>
      </c>
      <c r="J2253" s="3">
        <f>IFERROR(_xlfn.PERCENTRANK.INC(Table4[Percentage of income from government transfers (Census)],Table4[[#This Row],[Percentage of income from government transfers (Census)]]),"")</f>
        <v>0.59899999999999998</v>
      </c>
      <c r="K2253" s="3">
        <f>IFERROR(_xlfn.PERCENTRANK.INC(Table4[Percentage of households that are renting (Census)],Table4[[#This Row],[Percentage of households that are renting (Census)]]),"")</f>
        <v>0.63400000000000001</v>
      </c>
      <c r="L22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54" spans="2:12" x14ac:dyDescent="0.65">
      <c r="B2254" s="3">
        <v>35212197017</v>
      </c>
      <c r="C2254" s="3">
        <v>35212197</v>
      </c>
      <c r="D2254" s="3">
        <v>27</v>
      </c>
      <c r="E2254" s="3">
        <v>5595</v>
      </c>
      <c r="F2254" s="3">
        <f>_xlfn.LET(
 _xlpm.DataPoint, _xlfn.XLOOKUP(Table4[[#This Row],[DBUID]],PMD[DBUID],PMD[Indexed_Proximity_To_Groceries],"",0),
 IF(_xlpm.DataPoint = "","",VALUE(_xlpm.DataPoint)))</f>
        <v>4.1407627647353097E-2</v>
      </c>
      <c r="G2254" s="4">
        <f>_xlfn.LET(
 _xlpm.DataPoint, _xlfn.XLOOKUP(Table4[[#This Row],[DAUID]],Census[ALT_GEO_CODE],Census[Percent_Of_Income_From_Goverment_Transfers],"",0),
 IF(_xlpm.DataPoint = "","",VALUE(_xlpm.DataPoint)))</f>
        <v>12.5</v>
      </c>
      <c r="H2254" s="4">
        <f>_xlfn.LET(
 _xlpm.DataPoint, _xlfn.XLOOKUP(Table4[[#This Row],[DAUID]],Census[ALT_GEO_CODE],Census[Percent_Renters],"",0),
 IF(_xlpm.DataPoint = "","",VALUE(_xlpm.DataPoint)))</f>
        <v>17.100000000000001</v>
      </c>
      <c r="I2254" s="3">
        <f>IFERROR(_xlfn.PERCENTRANK.INC(Table4[Proximity to groceries (PMD)],Table4[[#This Row],[Proximity to groceries (PMD)]]),"")</f>
        <v>0.73399999999999999</v>
      </c>
      <c r="J2254" s="3">
        <f>IFERROR(_xlfn.PERCENTRANK.INC(Table4[Percentage of income from government transfers (Census)],Table4[[#This Row],[Percentage of income from government transfers (Census)]]),"")</f>
        <v>0.59899999999999998</v>
      </c>
      <c r="K2254" s="3">
        <f>IFERROR(_xlfn.PERCENTRANK.INC(Table4[Percentage of households that are renting (Census)],Table4[[#This Row],[Percentage of households that are renting (Census)]]),"")</f>
        <v>0.63400000000000001</v>
      </c>
      <c r="L22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55" spans="2:12" x14ac:dyDescent="0.65">
      <c r="B2255" s="3">
        <v>35212197018</v>
      </c>
      <c r="C2255" s="3">
        <v>35212197</v>
      </c>
      <c r="D2255" s="3">
        <v>225</v>
      </c>
      <c r="E2255" s="3">
        <v>5595</v>
      </c>
      <c r="F2255" s="3">
        <f>_xlfn.LET(
 _xlpm.DataPoint, _xlfn.XLOOKUP(Table4[[#This Row],[DBUID]],PMD[DBUID],PMD[Indexed_Proximity_To_Groceries],"",0),
 IF(_xlpm.DataPoint = "","",VALUE(_xlpm.DataPoint)))</f>
        <v>4.3651631877374898E-2</v>
      </c>
      <c r="G2255" s="4">
        <f>_xlfn.LET(
 _xlpm.DataPoint, _xlfn.XLOOKUP(Table4[[#This Row],[DAUID]],Census[ALT_GEO_CODE],Census[Percent_Of_Income_From_Goverment_Transfers],"",0),
 IF(_xlpm.DataPoint = "","",VALUE(_xlpm.DataPoint)))</f>
        <v>12.5</v>
      </c>
      <c r="H2255" s="4">
        <f>_xlfn.LET(
 _xlpm.DataPoint, _xlfn.XLOOKUP(Table4[[#This Row],[DAUID]],Census[ALT_GEO_CODE],Census[Percent_Renters],"",0),
 IF(_xlpm.DataPoint = "","",VALUE(_xlpm.DataPoint)))</f>
        <v>17.100000000000001</v>
      </c>
      <c r="I2255" s="3">
        <f>IFERROR(_xlfn.PERCENTRANK.INC(Table4[Proximity to groceries (PMD)],Table4[[#This Row],[Proximity to groceries (PMD)]]),"")</f>
        <v>0.748</v>
      </c>
      <c r="J2255" s="3">
        <f>IFERROR(_xlfn.PERCENTRANK.INC(Table4[Percentage of income from government transfers (Census)],Table4[[#This Row],[Percentage of income from government transfers (Census)]]),"")</f>
        <v>0.59899999999999998</v>
      </c>
      <c r="K2255" s="3">
        <f>IFERROR(_xlfn.PERCENTRANK.INC(Table4[Percentage of households that are renting (Census)],Table4[[#This Row],[Percentage of households that are renting (Census)]]),"")</f>
        <v>0.63400000000000001</v>
      </c>
      <c r="L22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56" spans="2:12" x14ac:dyDescent="0.65">
      <c r="B2256" s="3">
        <v>35212197019</v>
      </c>
      <c r="C2256" s="3">
        <v>35212197</v>
      </c>
      <c r="D2256" s="3">
        <v>114</v>
      </c>
      <c r="E2256" s="3">
        <v>5595</v>
      </c>
      <c r="F2256" s="3">
        <f>_xlfn.LET(
 _xlpm.DataPoint, _xlfn.XLOOKUP(Table4[[#This Row],[DBUID]],PMD[DBUID],PMD[Indexed_Proximity_To_Groceries],"",0),
 IF(_xlpm.DataPoint = "","",VALUE(_xlpm.DataPoint)))</f>
        <v>3.3275485164921598E-2</v>
      </c>
      <c r="G2256" s="4">
        <f>_xlfn.LET(
 _xlpm.DataPoint, _xlfn.XLOOKUP(Table4[[#This Row],[DAUID]],Census[ALT_GEO_CODE],Census[Percent_Of_Income_From_Goverment_Transfers],"",0),
 IF(_xlpm.DataPoint = "","",VALUE(_xlpm.DataPoint)))</f>
        <v>12.5</v>
      </c>
      <c r="H2256" s="4">
        <f>_xlfn.LET(
 _xlpm.DataPoint, _xlfn.XLOOKUP(Table4[[#This Row],[DAUID]],Census[ALT_GEO_CODE],Census[Percent_Renters],"",0),
 IF(_xlpm.DataPoint = "","",VALUE(_xlpm.DataPoint)))</f>
        <v>17.100000000000001</v>
      </c>
      <c r="I2256" s="3">
        <f>IFERROR(_xlfn.PERCENTRANK.INC(Table4[Proximity to groceries (PMD)],Table4[[#This Row],[Proximity to groceries (PMD)]]),"")</f>
        <v>0.64200000000000002</v>
      </c>
      <c r="J2256" s="3">
        <f>IFERROR(_xlfn.PERCENTRANK.INC(Table4[Percentage of income from government transfers (Census)],Table4[[#This Row],[Percentage of income from government transfers (Census)]]),"")</f>
        <v>0.59899999999999998</v>
      </c>
      <c r="K2256" s="3">
        <f>IFERROR(_xlfn.PERCENTRANK.INC(Table4[Percentage of households that are renting (Census)],Table4[[#This Row],[Percentage of households that are renting (Census)]]),"")</f>
        <v>0.63400000000000001</v>
      </c>
      <c r="L22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57" spans="2:12" x14ac:dyDescent="0.65">
      <c r="B2257" s="3">
        <v>35212197020</v>
      </c>
      <c r="C2257" s="3">
        <v>35212197</v>
      </c>
      <c r="D2257" s="3">
        <v>100</v>
      </c>
      <c r="E2257" s="3">
        <v>5595</v>
      </c>
      <c r="F2257" s="3">
        <f>_xlfn.LET(
 _xlpm.DataPoint, _xlfn.XLOOKUP(Table4[[#This Row],[DBUID]],PMD[DBUID],PMD[Indexed_Proximity_To_Groceries],"",0),
 IF(_xlpm.DataPoint = "","",VALUE(_xlpm.DataPoint)))</f>
        <v>4.4621788263556998E-2</v>
      </c>
      <c r="G2257" s="4">
        <f>_xlfn.LET(
 _xlpm.DataPoint, _xlfn.XLOOKUP(Table4[[#This Row],[DAUID]],Census[ALT_GEO_CODE],Census[Percent_Of_Income_From_Goverment_Transfers],"",0),
 IF(_xlpm.DataPoint = "","",VALUE(_xlpm.DataPoint)))</f>
        <v>12.5</v>
      </c>
      <c r="H2257" s="4">
        <f>_xlfn.LET(
 _xlpm.DataPoint, _xlfn.XLOOKUP(Table4[[#This Row],[DAUID]],Census[ALT_GEO_CODE],Census[Percent_Renters],"",0),
 IF(_xlpm.DataPoint = "","",VALUE(_xlpm.DataPoint)))</f>
        <v>17.100000000000001</v>
      </c>
      <c r="I2257" s="3">
        <f>IFERROR(_xlfn.PERCENTRANK.INC(Table4[Proximity to groceries (PMD)],Table4[[#This Row],[Proximity to groceries (PMD)]]),"")</f>
        <v>0.755</v>
      </c>
      <c r="J2257" s="3">
        <f>IFERROR(_xlfn.PERCENTRANK.INC(Table4[Percentage of income from government transfers (Census)],Table4[[#This Row],[Percentage of income from government transfers (Census)]]),"")</f>
        <v>0.59899999999999998</v>
      </c>
      <c r="K2257" s="3">
        <f>IFERROR(_xlfn.PERCENTRANK.INC(Table4[Percentage of households that are renting (Census)],Table4[[#This Row],[Percentage of households that are renting (Census)]]),"")</f>
        <v>0.63400000000000001</v>
      </c>
      <c r="L22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58" spans="2:12" x14ac:dyDescent="0.65">
      <c r="B2258" s="3">
        <v>35212197021</v>
      </c>
      <c r="C2258" s="3">
        <v>35212197</v>
      </c>
      <c r="D2258" s="3">
        <v>478</v>
      </c>
      <c r="E2258" s="3">
        <v>5595</v>
      </c>
      <c r="F2258" s="3">
        <f>_xlfn.LET(
 _xlpm.DataPoint, _xlfn.XLOOKUP(Table4[[#This Row],[DBUID]],PMD[DBUID],PMD[Indexed_Proximity_To_Groceries],"",0),
 IF(_xlpm.DataPoint = "","",VALUE(_xlpm.DataPoint)))</f>
        <v>6.1070209540710102E-2</v>
      </c>
      <c r="G2258" s="4">
        <f>_xlfn.LET(
 _xlpm.DataPoint, _xlfn.XLOOKUP(Table4[[#This Row],[DAUID]],Census[ALT_GEO_CODE],Census[Percent_Of_Income_From_Goverment_Transfers],"",0),
 IF(_xlpm.DataPoint = "","",VALUE(_xlpm.DataPoint)))</f>
        <v>12.5</v>
      </c>
      <c r="H2258" s="4">
        <f>_xlfn.LET(
 _xlpm.DataPoint, _xlfn.XLOOKUP(Table4[[#This Row],[DAUID]],Census[ALT_GEO_CODE],Census[Percent_Renters],"",0),
 IF(_xlpm.DataPoint = "","",VALUE(_xlpm.DataPoint)))</f>
        <v>17.100000000000001</v>
      </c>
      <c r="I2258" s="3">
        <f>IFERROR(_xlfn.PERCENTRANK.INC(Table4[Proximity to groceries (PMD)],Table4[[#This Row],[Proximity to groceries (PMD)]]),"")</f>
        <v>0.86899999999999999</v>
      </c>
      <c r="J2258" s="3">
        <f>IFERROR(_xlfn.PERCENTRANK.INC(Table4[Percentage of income from government transfers (Census)],Table4[[#This Row],[Percentage of income from government transfers (Census)]]),"")</f>
        <v>0.59899999999999998</v>
      </c>
      <c r="K2258" s="3">
        <f>IFERROR(_xlfn.PERCENTRANK.INC(Table4[Percentage of households that are renting (Census)],Table4[[#This Row],[Percentage of households that are renting (Census)]]),"")</f>
        <v>0.63400000000000001</v>
      </c>
      <c r="L225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0.36778650679872554</v>
      </c>
    </row>
    <row r="2259" spans="2:12" x14ac:dyDescent="0.65">
      <c r="B2259" s="3">
        <v>35212197022</v>
      </c>
      <c r="C2259" s="3">
        <v>35212197</v>
      </c>
      <c r="D2259" s="3">
        <v>59</v>
      </c>
      <c r="E2259" s="3">
        <v>5595</v>
      </c>
      <c r="F2259" s="3">
        <f>_xlfn.LET(
 _xlpm.DataPoint, _xlfn.XLOOKUP(Table4[[#This Row],[DBUID]],PMD[DBUID],PMD[Indexed_Proximity_To_Groceries],"",0),
 IF(_xlpm.DataPoint = "","",VALUE(_xlpm.DataPoint)))</f>
        <v>4.8499014062612901E-2</v>
      </c>
      <c r="G2259" s="4">
        <f>_xlfn.LET(
 _xlpm.DataPoint, _xlfn.XLOOKUP(Table4[[#This Row],[DAUID]],Census[ALT_GEO_CODE],Census[Percent_Of_Income_From_Goverment_Transfers],"",0),
 IF(_xlpm.DataPoint = "","",VALUE(_xlpm.DataPoint)))</f>
        <v>12.5</v>
      </c>
      <c r="H2259" s="4">
        <f>_xlfn.LET(
 _xlpm.DataPoint, _xlfn.XLOOKUP(Table4[[#This Row],[DAUID]],Census[ALT_GEO_CODE],Census[Percent_Renters],"",0),
 IF(_xlpm.DataPoint = "","",VALUE(_xlpm.DataPoint)))</f>
        <v>17.100000000000001</v>
      </c>
      <c r="I2259" s="3">
        <f>IFERROR(_xlfn.PERCENTRANK.INC(Table4[Proximity to groceries (PMD)],Table4[[#This Row],[Proximity to groceries (PMD)]]),"")</f>
        <v>0.78900000000000003</v>
      </c>
      <c r="J2259" s="3">
        <f>IFERROR(_xlfn.PERCENTRANK.INC(Table4[Percentage of income from government transfers (Census)],Table4[[#This Row],[Percentage of income from government transfers (Census)]]),"")</f>
        <v>0.59899999999999998</v>
      </c>
      <c r="K2259" s="3">
        <f>IFERROR(_xlfn.PERCENTRANK.INC(Table4[Percentage of households that are renting (Census)],Table4[[#This Row],[Percentage of households that are renting (Census)]]),"")</f>
        <v>0.63400000000000001</v>
      </c>
      <c r="L22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60" spans="2:12" x14ac:dyDescent="0.65">
      <c r="B2260" s="3">
        <v>35212197023</v>
      </c>
      <c r="C2260" s="3">
        <v>35212197</v>
      </c>
      <c r="D2260" s="3">
        <v>56</v>
      </c>
      <c r="E2260" s="3">
        <v>5595</v>
      </c>
      <c r="F2260" s="3">
        <f>_xlfn.LET(
 _xlpm.DataPoint, _xlfn.XLOOKUP(Table4[[#This Row],[DBUID]],PMD[DBUID],PMD[Indexed_Proximity_To_Groceries],"",0),
 IF(_xlpm.DataPoint = "","",VALUE(_xlpm.DataPoint)))</f>
        <v>4.1172462290825697E-2</v>
      </c>
      <c r="G2260" s="4">
        <f>_xlfn.LET(
 _xlpm.DataPoint, _xlfn.XLOOKUP(Table4[[#This Row],[DAUID]],Census[ALT_GEO_CODE],Census[Percent_Of_Income_From_Goverment_Transfers],"",0),
 IF(_xlpm.DataPoint = "","",VALUE(_xlpm.DataPoint)))</f>
        <v>12.5</v>
      </c>
      <c r="H2260" s="4">
        <f>_xlfn.LET(
 _xlpm.DataPoint, _xlfn.XLOOKUP(Table4[[#This Row],[DAUID]],Census[ALT_GEO_CODE],Census[Percent_Renters],"",0),
 IF(_xlpm.DataPoint = "","",VALUE(_xlpm.DataPoint)))</f>
        <v>17.100000000000001</v>
      </c>
      <c r="I2260" s="3">
        <f>IFERROR(_xlfn.PERCENTRANK.INC(Table4[Proximity to groceries (PMD)],Table4[[#This Row],[Proximity to groceries (PMD)]]),"")</f>
        <v>0.73099999999999998</v>
      </c>
      <c r="J2260" s="3">
        <f>IFERROR(_xlfn.PERCENTRANK.INC(Table4[Percentage of income from government transfers (Census)],Table4[[#This Row],[Percentage of income from government transfers (Census)]]),"")</f>
        <v>0.59899999999999998</v>
      </c>
      <c r="K2260" s="3">
        <f>IFERROR(_xlfn.PERCENTRANK.INC(Table4[Percentage of households that are renting (Census)],Table4[[#This Row],[Percentage of households that are renting (Census)]]),"")</f>
        <v>0.63400000000000001</v>
      </c>
      <c r="L22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61" spans="2:12" x14ac:dyDescent="0.65">
      <c r="B2261" s="3">
        <v>35212197024</v>
      </c>
      <c r="C2261" s="3">
        <v>35212197</v>
      </c>
      <c r="D2261" s="3">
        <v>62</v>
      </c>
      <c r="E2261" s="3">
        <v>5595</v>
      </c>
      <c r="F2261" s="3">
        <f>_xlfn.LET(
 _xlpm.DataPoint, _xlfn.XLOOKUP(Table4[[#This Row],[DBUID]],PMD[DBUID],PMD[Indexed_Proximity_To_Groceries],"",0),
 IF(_xlpm.DataPoint = "","",VALUE(_xlpm.DataPoint)))</f>
        <v>4.6341557682033498E-2</v>
      </c>
      <c r="G2261" s="4">
        <f>_xlfn.LET(
 _xlpm.DataPoint, _xlfn.XLOOKUP(Table4[[#This Row],[DAUID]],Census[ALT_GEO_CODE],Census[Percent_Of_Income_From_Goverment_Transfers],"",0),
 IF(_xlpm.DataPoint = "","",VALUE(_xlpm.DataPoint)))</f>
        <v>12.5</v>
      </c>
      <c r="H2261" s="4">
        <f>_xlfn.LET(
 _xlpm.DataPoint, _xlfn.XLOOKUP(Table4[[#This Row],[DAUID]],Census[ALT_GEO_CODE],Census[Percent_Renters],"",0),
 IF(_xlpm.DataPoint = "","",VALUE(_xlpm.DataPoint)))</f>
        <v>17.100000000000001</v>
      </c>
      <c r="I2261" s="3">
        <f>IFERROR(_xlfn.PERCENTRANK.INC(Table4[Proximity to groceries (PMD)],Table4[[#This Row],[Proximity to groceries (PMD)]]),"")</f>
        <v>0.77200000000000002</v>
      </c>
      <c r="J2261" s="3">
        <f>IFERROR(_xlfn.PERCENTRANK.INC(Table4[Percentage of income from government transfers (Census)],Table4[[#This Row],[Percentage of income from government transfers (Census)]]),"")</f>
        <v>0.59899999999999998</v>
      </c>
      <c r="K2261" s="3">
        <f>IFERROR(_xlfn.PERCENTRANK.INC(Table4[Percentage of households that are renting (Census)],Table4[[#This Row],[Percentage of households that are renting (Census)]]),"")</f>
        <v>0.63400000000000001</v>
      </c>
      <c r="L22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62" spans="2:12" x14ac:dyDescent="0.65">
      <c r="B2262" s="3">
        <v>35212197025</v>
      </c>
      <c r="C2262" s="3">
        <v>35212197</v>
      </c>
      <c r="D2262" s="3">
        <v>181</v>
      </c>
      <c r="E2262" s="3">
        <v>5595</v>
      </c>
      <c r="F2262" s="3">
        <f>_xlfn.LET(
 _xlpm.DataPoint, _xlfn.XLOOKUP(Table4[[#This Row],[DBUID]],PMD[DBUID],PMD[Indexed_Proximity_To_Groceries],"",0),
 IF(_xlpm.DataPoint = "","",VALUE(_xlpm.DataPoint)))</f>
        <v>2.15457761909803E-2</v>
      </c>
      <c r="G2262" s="4">
        <f>_xlfn.LET(
 _xlpm.DataPoint, _xlfn.XLOOKUP(Table4[[#This Row],[DAUID]],Census[ALT_GEO_CODE],Census[Percent_Of_Income_From_Goverment_Transfers],"",0),
 IF(_xlpm.DataPoint = "","",VALUE(_xlpm.DataPoint)))</f>
        <v>12.5</v>
      </c>
      <c r="H2262" s="4">
        <f>_xlfn.LET(
 _xlpm.DataPoint, _xlfn.XLOOKUP(Table4[[#This Row],[DAUID]],Census[ALT_GEO_CODE],Census[Percent_Renters],"",0),
 IF(_xlpm.DataPoint = "","",VALUE(_xlpm.DataPoint)))</f>
        <v>17.100000000000001</v>
      </c>
      <c r="I2262" s="3">
        <f>IFERROR(_xlfn.PERCENTRANK.INC(Table4[Proximity to groceries (PMD)],Table4[[#This Row],[Proximity to groceries (PMD)]]),"")</f>
        <v>0.47299999999999998</v>
      </c>
      <c r="J2262" s="3">
        <f>IFERROR(_xlfn.PERCENTRANK.INC(Table4[Percentage of income from government transfers (Census)],Table4[[#This Row],[Percentage of income from government transfers (Census)]]),"")</f>
        <v>0.59899999999999998</v>
      </c>
      <c r="K2262" s="3">
        <f>IFERROR(_xlfn.PERCENTRANK.INC(Table4[Percentage of households that are renting (Census)],Table4[[#This Row],[Percentage of households that are renting (Census)]]),"")</f>
        <v>0.63400000000000001</v>
      </c>
      <c r="L22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63" spans="2:12" x14ac:dyDescent="0.65">
      <c r="B2263" s="3">
        <v>35212197026</v>
      </c>
      <c r="C2263" s="3">
        <v>35212197</v>
      </c>
      <c r="D2263" s="3">
        <v>262</v>
      </c>
      <c r="E2263" s="3">
        <v>5595</v>
      </c>
      <c r="F2263" s="3">
        <f>_xlfn.LET(
 _xlpm.DataPoint, _xlfn.XLOOKUP(Table4[[#This Row],[DBUID]],PMD[DBUID],PMD[Indexed_Proximity_To_Groceries],"",0),
 IF(_xlpm.DataPoint = "","",VALUE(_xlpm.DataPoint)))</f>
        <v>1.28472573397333E-2</v>
      </c>
      <c r="G2263" s="4">
        <f>_xlfn.LET(
 _xlpm.DataPoint, _xlfn.XLOOKUP(Table4[[#This Row],[DAUID]],Census[ALT_GEO_CODE],Census[Percent_Of_Income_From_Goverment_Transfers],"",0),
 IF(_xlpm.DataPoint = "","",VALUE(_xlpm.DataPoint)))</f>
        <v>12.5</v>
      </c>
      <c r="H2263" s="4">
        <f>_xlfn.LET(
 _xlpm.DataPoint, _xlfn.XLOOKUP(Table4[[#This Row],[DAUID]],Census[ALT_GEO_CODE],Census[Percent_Renters],"",0),
 IF(_xlpm.DataPoint = "","",VALUE(_xlpm.DataPoint)))</f>
        <v>17.100000000000001</v>
      </c>
      <c r="I2263" s="3">
        <f>IFERROR(_xlfn.PERCENTRANK.INC(Table4[Proximity to groceries (PMD)],Table4[[#This Row],[Proximity to groceries (PMD)]]),"")</f>
        <v>0.29399999999999998</v>
      </c>
      <c r="J2263" s="3">
        <f>IFERROR(_xlfn.PERCENTRANK.INC(Table4[Percentage of income from government transfers (Census)],Table4[[#This Row],[Percentage of income from government transfers (Census)]]),"")</f>
        <v>0.59899999999999998</v>
      </c>
      <c r="K2263" s="3">
        <f>IFERROR(_xlfn.PERCENTRANK.INC(Table4[Percentage of households that are renting (Census)],Table4[[#This Row],[Percentage of households that are renting (Census)]]),"")</f>
        <v>0.63400000000000001</v>
      </c>
      <c r="L22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64" spans="2:12" x14ac:dyDescent="0.65">
      <c r="B2264" s="3">
        <v>35212197027</v>
      </c>
      <c r="C2264" s="3">
        <v>35212197</v>
      </c>
      <c r="D2264" s="3">
        <v>135</v>
      </c>
      <c r="E2264" s="3">
        <v>5595</v>
      </c>
      <c r="F2264" s="3">
        <f>_xlfn.LET(
 _xlpm.DataPoint, _xlfn.XLOOKUP(Table4[[#This Row],[DBUID]],PMD[DBUID],PMD[Indexed_Proximity_To_Groceries],"",0),
 IF(_xlpm.DataPoint = "","",VALUE(_xlpm.DataPoint)))</f>
        <v>1.6427984926628E-2</v>
      </c>
      <c r="G2264" s="4">
        <f>_xlfn.LET(
 _xlpm.DataPoint, _xlfn.XLOOKUP(Table4[[#This Row],[DAUID]],Census[ALT_GEO_CODE],Census[Percent_Of_Income_From_Goverment_Transfers],"",0),
 IF(_xlpm.DataPoint = "","",VALUE(_xlpm.DataPoint)))</f>
        <v>12.5</v>
      </c>
      <c r="H2264" s="4">
        <f>_xlfn.LET(
 _xlpm.DataPoint, _xlfn.XLOOKUP(Table4[[#This Row],[DAUID]],Census[ALT_GEO_CODE],Census[Percent_Renters],"",0),
 IF(_xlpm.DataPoint = "","",VALUE(_xlpm.DataPoint)))</f>
        <v>17.100000000000001</v>
      </c>
      <c r="I2264" s="3">
        <f>IFERROR(_xlfn.PERCENTRANK.INC(Table4[Proximity to groceries (PMD)],Table4[[#This Row],[Proximity to groceries (PMD)]]),"")</f>
        <v>0.374</v>
      </c>
      <c r="J2264" s="3">
        <f>IFERROR(_xlfn.PERCENTRANK.INC(Table4[Percentage of income from government transfers (Census)],Table4[[#This Row],[Percentage of income from government transfers (Census)]]),"")</f>
        <v>0.59899999999999998</v>
      </c>
      <c r="K2264" s="3">
        <f>IFERROR(_xlfn.PERCENTRANK.INC(Table4[Percentage of households that are renting (Census)],Table4[[#This Row],[Percentage of households that are renting (Census)]]),"")</f>
        <v>0.63400000000000001</v>
      </c>
      <c r="L22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65" spans="2:12" x14ac:dyDescent="0.65">
      <c r="B2265" s="3">
        <v>35212197028</v>
      </c>
      <c r="C2265" s="3">
        <v>35212197</v>
      </c>
      <c r="D2265" s="3">
        <v>198</v>
      </c>
      <c r="E2265" s="3">
        <v>5595</v>
      </c>
      <c r="F2265" s="3">
        <f>_xlfn.LET(
 _xlpm.DataPoint, _xlfn.XLOOKUP(Table4[[#This Row],[DBUID]],PMD[DBUID],PMD[Indexed_Proximity_To_Groceries],"",0),
 IF(_xlpm.DataPoint = "","",VALUE(_xlpm.DataPoint)))</f>
        <v>2.9550673436400599E-2</v>
      </c>
      <c r="G2265" s="4">
        <f>_xlfn.LET(
 _xlpm.DataPoint, _xlfn.XLOOKUP(Table4[[#This Row],[DAUID]],Census[ALT_GEO_CODE],Census[Percent_Of_Income_From_Goverment_Transfers],"",0),
 IF(_xlpm.DataPoint = "","",VALUE(_xlpm.DataPoint)))</f>
        <v>12.5</v>
      </c>
      <c r="H2265" s="4">
        <f>_xlfn.LET(
 _xlpm.DataPoint, _xlfn.XLOOKUP(Table4[[#This Row],[DAUID]],Census[ALT_GEO_CODE],Census[Percent_Renters],"",0),
 IF(_xlpm.DataPoint = "","",VALUE(_xlpm.DataPoint)))</f>
        <v>17.100000000000001</v>
      </c>
      <c r="I2265" s="3">
        <f>IFERROR(_xlfn.PERCENTRANK.INC(Table4[Proximity to groceries (PMD)],Table4[[#This Row],[Proximity to groceries (PMD)]]),"")</f>
        <v>0.58799999999999997</v>
      </c>
      <c r="J2265" s="3">
        <f>IFERROR(_xlfn.PERCENTRANK.INC(Table4[Percentage of income from government transfers (Census)],Table4[[#This Row],[Percentage of income from government transfers (Census)]]),"")</f>
        <v>0.59899999999999998</v>
      </c>
      <c r="K2265" s="3">
        <f>IFERROR(_xlfn.PERCENTRANK.INC(Table4[Percentage of households that are renting (Census)],Table4[[#This Row],[Percentage of households that are renting (Census)]]),"")</f>
        <v>0.63400000000000001</v>
      </c>
      <c r="L22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66" spans="2:12" x14ac:dyDescent="0.65">
      <c r="B2266" s="3">
        <v>35212197029</v>
      </c>
      <c r="C2266" s="3">
        <v>35212197</v>
      </c>
      <c r="D2266" s="3">
        <v>150</v>
      </c>
      <c r="E2266" s="3">
        <v>5595</v>
      </c>
      <c r="F2266" s="3">
        <f>_xlfn.LET(
 _xlpm.DataPoint, _xlfn.XLOOKUP(Table4[[#This Row],[DBUID]],PMD[DBUID],PMD[Indexed_Proximity_To_Groceries],"",0),
 IF(_xlpm.DataPoint = "","",VALUE(_xlpm.DataPoint)))</f>
        <v>1.7556349786349599E-2</v>
      </c>
      <c r="G2266" s="4">
        <f>_xlfn.LET(
 _xlpm.DataPoint, _xlfn.XLOOKUP(Table4[[#This Row],[DAUID]],Census[ALT_GEO_CODE],Census[Percent_Of_Income_From_Goverment_Transfers],"",0),
 IF(_xlpm.DataPoint = "","",VALUE(_xlpm.DataPoint)))</f>
        <v>12.5</v>
      </c>
      <c r="H2266" s="4">
        <f>_xlfn.LET(
 _xlpm.DataPoint, _xlfn.XLOOKUP(Table4[[#This Row],[DAUID]],Census[ALT_GEO_CODE],Census[Percent_Renters],"",0),
 IF(_xlpm.DataPoint = "","",VALUE(_xlpm.DataPoint)))</f>
        <v>17.100000000000001</v>
      </c>
      <c r="I2266" s="3">
        <f>IFERROR(_xlfn.PERCENTRANK.INC(Table4[Proximity to groceries (PMD)],Table4[[#This Row],[Proximity to groceries (PMD)]]),"")</f>
        <v>0.40500000000000003</v>
      </c>
      <c r="J2266" s="3">
        <f>IFERROR(_xlfn.PERCENTRANK.INC(Table4[Percentage of income from government transfers (Census)],Table4[[#This Row],[Percentage of income from government transfers (Census)]]),"")</f>
        <v>0.59899999999999998</v>
      </c>
      <c r="K2266" s="3">
        <f>IFERROR(_xlfn.PERCENTRANK.INC(Table4[Percentage of households that are renting (Census)],Table4[[#This Row],[Percentage of households that are renting (Census)]]),"")</f>
        <v>0.63400000000000001</v>
      </c>
      <c r="L22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67" spans="2:12" x14ac:dyDescent="0.65">
      <c r="B2267" s="3">
        <v>35212197030</v>
      </c>
      <c r="C2267" s="3">
        <v>35212197</v>
      </c>
      <c r="D2267" s="3">
        <v>90</v>
      </c>
      <c r="E2267" s="3">
        <v>5595</v>
      </c>
      <c r="F2267" s="3">
        <f>_xlfn.LET(
 _xlpm.DataPoint, _xlfn.XLOOKUP(Table4[[#This Row],[DBUID]],PMD[DBUID],PMD[Indexed_Proximity_To_Groceries],"",0),
 IF(_xlpm.DataPoint = "","",VALUE(_xlpm.DataPoint)))</f>
        <v>1.58591588603628E-2</v>
      </c>
      <c r="G2267" s="4">
        <f>_xlfn.LET(
 _xlpm.DataPoint, _xlfn.XLOOKUP(Table4[[#This Row],[DAUID]],Census[ALT_GEO_CODE],Census[Percent_Of_Income_From_Goverment_Transfers],"",0),
 IF(_xlpm.DataPoint = "","",VALUE(_xlpm.DataPoint)))</f>
        <v>12.5</v>
      </c>
      <c r="H2267" s="4">
        <f>_xlfn.LET(
 _xlpm.DataPoint, _xlfn.XLOOKUP(Table4[[#This Row],[DAUID]],Census[ALT_GEO_CODE],Census[Percent_Renters],"",0),
 IF(_xlpm.DataPoint = "","",VALUE(_xlpm.DataPoint)))</f>
        <v>17.100000000000001</v>
      </c>
      <c r="I2267" s="3">
        <f>IFERROR(_xlfn.PERCENTRANK.INC(Table4[Proximity to groceries (PMD)],Table4[[#This Row],[Proximity to groceries (PMD)]]),"")</f>
        <v>0.36399999999999999</v>
      </c>
      <c r="J2267" s="3">
        <f>IFERROR(_xlfn.PERCENTRANK.INC(Table4[Percentage of income from government transfers (Census)],Table4[[#This Row],[Percentage of income from government transfers (Census)]]),"")</f>
        <v>0.59899999999999998</v>
      </c>
      <c r="K2267" s="3">
        <f>IFERROR(_xlfn.PERCENTRANK.INC(Table4[Percentage of households that are renting (Census)],Table4[[#This Row],[Percentage of households that are renting (Census)]]),"")</f>
        <v>0.63400000000000001</v>
      </c>
      <c r="L22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68" spans="2:12" x14ac:dyDescent="0.65">
      <c r="B2268" s="3">
        <v>35212197031</v>
      </c>
      <c r="C2268" s="3">
        <v>35212197</v>
      </c>
      <c r="D2268" s="3">
        <v>153</v>
      </c>
      <c r="E2268" s="3">
        <v>5595</v>
      </c>
      <c r="F2268" s="3">
        <f>_xlfn.LET(
 _xlpm.DataPoint, _xlfn.XLOOKUP(Table4[[#This Row],[DBUID]],PMD[DBUID],PMD[Indexed_Proximity_To_Groceries],"",0),
 IF(_xlpm.DataPoint = "","",VALUE(_xlpm.DataPoint)))</f>
        <v>1.9102029323832401E-2</v>
      </c>
      <c r="G2268" s="4">
        <f>_xlfn.LET(
 _xlpm.DataPoint, _xlfn.XLOOKUP(Table4[[#This Row],[DAUID]],Census[ALT_GEO_CODE],Census[Percent_Of_Income_From_Goverment_Transfers],"",0),
 IF(_xlpm.DataPoint = "","",VALUE(_xlpm.DataPoint)))</f>
        <v>12.5</v>
      </c>
      <c r="H2268" s="4">
        <f>_xlfn.LET(
 _xlpm.DataPoint, _xlfn.XLOOKUP(Table4[[#This Row],[DAUID]],Census[ALT_GEO_CODE],Census[Percent_Renters],"",0),
 IF(_xlpm.DataPoint = "","",VALUE(_xlpm.DataPoint)))</f>
        <v>17.100000000000001</v>
      </c>
      <c r="I2268" s="3">
        <f>IFERROR(_xlfn.PERCENTRANK.INC(Table4[Proximity to groceries (PMD)],Table4[[#This Row],[Proximity to groceries (PMD)]]),"")</f>
        <v>0.43099999999999999</v>
      </c>
      <c r="J2268" s="3">
        <f>IFERROR(_xlfn.PERCENTRANK.INC(Table4[Percentage of income from government transfers (Census)],Table4[[#This Row],[Percentage of income from government transfers (Census)]]),"")</f>
        <v>0.59899999999999998</v>
      </c>
      <c r="K2268" s="3">
        <f>IFERROR(_xlfn.PERCENTRANK.INC(Table4[Percentage of households that are renting (Census)],Table4[[#This Row],[Percentage of households that are renting (Census)]]),"")</f>
        <v>0.63400000000000001</v>
      </c>
      <c r="L22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69" spans="2:12" x14ac:dyDescent="0.65">
      <c r="B2269" s="3">
        <v>35212197032</v>
      </c>
      <c r="C2269" s="3">
        <v>35212197</v>
      </c>
      <c r="D2269" s="3">
        <v>74</v>
      </c>
      <c r="E2269" s="3">
        <v>5595</v>
      </c>
      <c r="F2269" s="3">
        <f>_xlfn.LET(
 _xlpm.DataPoint, _xlfn.XLOOKUP(Table4[[#This Row],[DBUID]],PMD[DBUID],PMD[Indexed_Proximity_To_Groceries],"",0),
 IF(_xlpm.DataPoint = "","",VALUE(_xlpm.DataPoint)))</f>
        <v>3.56147638885514E-2</v>
      </c>
      <c r="G2269" s="4">
        <f>_xlfn.LET(
 _xlpm.DataPoint, _xlfn.XLOOKUP(Table4[[#This Row],[DAUID]],Census[ALT_GEO_CODE],Census[Percent_Of_Income_From_Goverment_Transfers],"",0),
 IF(_xlpm.DataPoint = "","",VALUE(_xlpm.DataPoint)))</f>
        <v>12.5</v>
      </c>
      <c r="H2269" s="4">
        <f>_xlfn.LET(
 _xlpm.DataPoint, _xlfn.XLOOKUP(Table4[[#This Row],[DAUID]],Census[ALT_GEO_CODE],Census[Percent_Renters],"",0),
 IF(_xlpm.DataPoint = "","",VALUE(_xlpm.DataPoint)))</f>
        <v>17.100000000000001</v>
      </c>
      <c r="I2269" s="3">
        <f>IFERROR(_xlfn.PERCENTRANK.INC(Table4[Proximity to groceries (PMD)],Table4[[#This Row],[Proximity to groceries (PMD)]]),"")</f>
        <v>0.67</v>
      </c>
      <c r="J2269" s="3">
        <f>IFERROR(_xlfn.PERCENTRANK.INC(Table4[Percentage of income from government transfers (Census)],Table4[[#This Row],[Percentage of income from government transfers (Census)]]),"")</f>
        <v>0.59899999999999998</v>
      </c>
      <c r="K2269" s="3">
        <f>IFERROR(_xlfn.PERCENTRANK.INC(Table4[Percentage of households that are renting (Census)],Table4[[#This Row],[Percentage of households that are renting (Census)]]),"")</f>
        <v>0.63400000000000001</v>
      </c>
      <c r="L22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70" spans="2:12" x14ac:dyDescent="0.65">
      <c r="B2270" s="3">
        <v>35212197033</v>
      </c>
      <c r="C2270" s="3">
        <v>35212197</v>
      </c>
      <c r="D2270" s="3">
        <v>315</v>
      </c>
      <c r="E2270" s="3">
        <v>5595</v>
      </c>
      <c r="F2270" s="3">
        <f>_xlfn.LET(
 _xlpm.DataPoint, _xlfn.XLOOKUP(Table4[[#This Row],[DBUID]],PMD[DBUID],PMD[Indexed_Proximity_To_Groceries],"",0),
 IF(_xlpm.DataPoint = "","",VALUE(_xlpm.DataPoint)))</f>
        <v>2.5009536807328901E-2</v>
      </c>
      <c r="G2270" s="4">
        <f>_xlfn.LET(
 _xlpm.DataPoint, _xlfn.XLOOKUP(Table4[[#This Row],[DAUID]],Census[ALT_GEO_CODE],Census[Percent_Of_Income_From_Goverment_Transfers],"",0),
 IF(_xlpm.DataPoint = "","",VALUE(_xlpm.DataPoint)))</f>
        <v>12.5</v>
      </c>
      <c r="H2270" s="4">
        <f>_xlfn.LET(
 _xlpm.DataPoint, _xlfn.XLOOKUP(Table4[[#This Row],[DAUID]],Census[ALT_GEO_CODE],Census[Percent_Renters],"",0),
 IF(_xlpm.DataPoint = "","",VALUE(_xlpm.DataPoint)))</f>
        <v>17.100000000000001</v>
      </c>
      <c r="I2270" s="3">
        <f>IFERROR(_xlfn.PERCENTRANK.INC(Table4[Proximity to groceries (PMD)],Table4[[#This Row],[Proximity to groceries (PMD)]]),"")</f>
        <v>0.53200000000000003</v>
      </c>
      <c r="J2270" s="3">
        <f>IFERROR(_xlfn.PERCENTRANK.INC(Table4[Percentage of income from government transfers (Census)],Table4[[#This Row],[Percentage of income from government transfers (Census)]]),"")</f>
        <v>0.59899999999999998</v>
      </c>
      <c r="K2270" s="3">
        <f>IFERROR(_xlfn.PERCENTRANK.INC(Table4[Percentage of households that are renting (Census)],Table4[[#This Row],[Percentage of households that are renting (Census)]]),"")</f>
        <v>0.63400000000000001</v>
      </c>
      <c r="L227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0.56223858193395226</v>
      </c>
    </row>
    <row r="2271" spans="2:12" x14ac:dyDescent="0.65">
      <c r="B2271" s="3">
        <v>35212197034</v>
      </c>
      <c r="C2271" s="3">
        <v>35212197</v>
      </c>
      <c r="D2271" s="3">
        <v>26</v>
      </c>
      <c r="E2271" s="3">
        <v>5595</v>
      </c>
      <c r="F2271" s="3">
        <f>_xlfn.LET(
 _xlpm.DataPoint, _xlfn.XLOOKUP(Table4[[#This Row],[DBUID]],PMD[DBUID],PMD[Indexed_Proximity_To_Groceries],"",0),
 IF(_xlpm.DataPoint = "","",VALUE(_xlpm.DataPoint)))</f>
        <v>1.7725938603391601E-2</v>
      </c>
      <c r="G2271" s="4">
        <f>_xlfn.LET(
 _xlpm.DataPoint, _xlfn.XLOOKUP(Table4[[#This Row],[DAUID]],Census[ALT_GEO_CODE],Census[Percent_Of_Income_From_Goverment_Transfers],"",0),
 IF(_xlpm.DataPoint = "","",VALUE(_xlpm.DataPoint)))</f>
        <v>12.5</v>
      </c>
      <c r="H2271" s="4">
        <f>_xlfn.LET(
 _xlpm.DataPoint, _xlfn.XLOOKUP(Table4[[#This Row],[DAUID]],Census[ALT_GEO_CODE],Census[Percent_Renters],"",0),
 IF(_xlpm.DataPoint = "","",VALUE(_xlpm.DataPoint)))</f>
        <v>17.100000000000001</v>
      </c>
      <c r="I2271" s="3">
        <f>IFERROR(_xlfn.PERCENTRANK.INC(Table4[Proximity to groceries (PMD)],Table4[[#This Row],[Proximity to groceries (PMD)]]),"")</f>
        <v>0.40899999999999997</v>
      </c>
      <c r="J2271" s="3">
        <f>IFERROR(_xlfn.PERCENTRANK.INC(Table4[Percentage of income from government transfers (Census)],Table4[[#This Row],[Percentage of income from government transfers (Census)]]),"")</f>
        <v>0.59899999999999998</v>
      </c>
      <c r="K2271" s="3">
        <f>IFERROR(_xlfn.PERCENTRANK.INC(Table4[Percentage of households that are renting (Census)],Table4[[#This Row],[Percentage of households that are renting (Census)]]),"")</f>
        <v>0.63400000000000001</v>
      </c>
      <c r="L22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72" spans="2:12" x14ac:dyDescent="0.65">
      <c r="B2272" s="3">
        <v>35212197035</v>
      </c>
      <c r="C2272" s="3">
        <v>35212197</v>
      </c>
      <c r="D2272" s="3">
        <v>34</v>
      </c>
      <c r="E2272" s="3">
        <v>5595</v>
      </c>
      <c r="F2272" s="3">
        <f>_xlfn.LET(
 _xlpm.DataPoint, _xlfn.XLOOKUP(Table4[[#This Row],[DBUID]],PMD[DBUID],PMD[Indexed_Proximity_To_Groceries],"",0),
 IF(_xlpm.DataPoint = "","",VALUE(_xlpm.DataPoint)))</f>
        <v>2.0588193198680101E-2</v>
      </c>
      <c r="G2272" s="4">
        <f>_xlfn.LET(
 _xlpm.DataPoint, _xlfn.XLOOKUP(Table4[[#This Row],[DAUID]],Census[ALT_GEO_CODE],Census[Percent_Of_Income_From_Goverment_Transfers],"",0),
 IF(_xlpm.DataPoint = "","",VALUE(_xlpm.DataPoint)))</f>
        <v>12.5</v>
      </c>
      <c r="H2272" s="4">
        <f>_xlfn.LET(
 _xlpm.DataPoint, _xlfn.XLOOKUP(Table4[[#This Row],[DAUID]],Census[ALT_GEO_CODE],Census[Percent_Renters],"",0),
 IF(_xlpm.DataPoint = "","",VALUE(_xlpm.DataPoint)))</f>
        <v>17.100000000000001</v>
      </c>
      <c r="I2272" s="3">
        <f>IFERROR(_xlfn.PERCENTRANK.INC(Table4[Proximity to groceries (PMD)],Table4[[#This Row],[Proximity to groceries (PMD)]]),"")</f>
        <v>0.45600000000000002</v>
      </c>
      <c r="J2272" s="3">
        <f>IFERROR(_xlfn.PERCENTRANK.INC(Table4[Percentage of income from government transfers (Census)],Table4[[#This Row],[Percentage of income from government transfers (Census)]]),"")</f>
        <v>0.59899999999999998</v>
      </c>
      <c r="K2272" s="3">
        <f>IFERROR(_xlfn.PERCENTRANK.INC(Table4[Percentage of households that are renting (Census)],Table4[[#This Row],[Percentage of households that are renting (Census)]]),"")</f>
        <v>0.63400000000000001</v>
      </c>
      <c r="L22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73" spans="2:12" x14ac:dyDescent="0.65">
      <c r="B2273" s="3">
        <v>35212197036</v>
      </c>
      <c r="C2273" s="3">
        <v>35212197</v>
      </c>
      <c r="D2273" s="3">
        <v>39</v>
      </c>
      <c r="E2273" s="3">
        <v>5595</v>
      </c>
      <c r="F2273" s="3">
        <f>_xlfn.LET(
 _xlpm.DataPoint, _xlfn.XLOOKUP(Table4[[#This Row],[DBUID]],PMD[DBUID],PMD[Indexed_Proximity_To_Groceries],"",0),
 IF(_xlpm.DataPoint = "","",VALUE(_xlpm.DataPoint)))</f>
        <v>3.3275485164921598E-2</v>
      </c>
      <c r="G2273" s="4">
        <f>_xlfn.LET(
 _xlpm.DataPoint, _xlfn.XLOOKUP(Table4[[#This Row],[DAUID]],Census[ALT_GEO_CODE],Census[Percent_Of_Income_From_Goverment_Transfers],"",0),
 IF(_xlpm.DataPoint = "","",VALUE(_xlpm.DataPoint)))</f>
        <v>12.5</v>
      </c>
      <c r="H2273" s="4">
        <f>_xlfn.LET(
 _xlpm.DataPoint, _xlfn.XLOOKUP(Table4[[#This Row],[DAUID]],Census[ALT_GEO_CODE],Census[Percent_Renters],"",0),
 IF(_xlpm.DataPoint = "","",VALUE(_xlpm.DataPoint)))</f>
        <v>17.100000000000001</v>
      </c>
      <c r="I2273" s="3">
        <f>IFERROR(_xlfn.PERCENTRANK.INC(Table4[Proximity to groceries (PMD)],Table4[[#This Row],[Proximity to groceries (PMD)]]),"")</f>
        <v>0.64200000000000002</v>
      </c>
      <c r="J2273" s="3">
        <f>IFERROR(_xlfn.PERCENTRANK.INC(Table4[Percentage of income from government transfers (Census)],Table4[[#This Row],[Percentage of income from government transfers (Census)]]),"")</f>
        <v>0.59899999999999998</v>
      </c>
      <c r="K2273" s="3">
        <f>IFERROR(_xlfn.PERCENTRANK.INC(Table4[Percentage of households that are renting (Census)],Table4[[#This Row],[Percentage of households that are renting (Census)]]),"")</f>
        <v>0.63400000000000001</v>
      </c>
      <c r="L22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74" spans="2:12" x14ac:dyDescent="0.65">
      <c r="B2274" s="3">
        <v>35212197037</v>
      </c>
      <c r="C2274" s="3">
        <v>35212197</v>
      </c>
      <c r="D2274" s="3">
        <v>129</v>
      </c>
      <c r="E2274" s="3">
        <v>5595</v>
      </c>
      <c r="F2274" s="3">
        <f>_xlfn.LET(
 _xlpm.DataPoint, _xlfn.XLOOKUP(Table4[[#This Row],[DBUID]],PMD[DBUID],PMD[Indexed_Proximity_To_Groceries],"",0),
 IF(_xlpm.DataPoint = "","",VALUE(_xlpm.DataPoint)))</f>
        <v>7.3604695584542801E-2</v>
      </c>
      <c r="G2274" s="4">
        <f>_xlfn.LET(
 _xlpm.DataPoint, _xlfn.XLOOKUP(Table4[[#This Row],[DAUID]],Census[ALT_GEO_CODE],Census[Percent_Of_Income_From_Goverment_Transfers],"",0),
 IF(_xlpm.DataPoint = "","",VALUE(_xlpm.DataPoint)))</f>
        <v>12.5</v>
      </c>
      <c r="H2274" s="4">
        <f>_xlfn.LET(
 _xlpm.DataPoint, _xlfn.XLOOKUP(Table4[[#This Row],[DAUID]],Census[ALT_GEO_CODE],Census[Percent_Renters],"",0),
 IF(_xlpm.DataPoint = "","",VALUE(_xlpm.DataPoint)))</f>
        <v>17.100000000000001</v>
      </c>
      <c r="I2274" s="3">
        <f>IFERROR(_xlfn.PERCENTRANK.INC(Table4[Proximity to groceries (PMD)],Table4[[#This Row],[Proximity to groceries (PMD)]]),"")</f>
        <v>0.91900000000000004</v>
      </c>
      <c r="J2274" s="3">
        <f>IFERROR(_xlfn.PERCENTRANK.INC(Table4[Percentage of income from government transfers (Census)],Table4[[#This Row],[Percentage of income from government transfers (Census)]]),"")</f>
        <v>0.59899999999999998</v>
      </c>
      <c r="K2274" s="3">
        <f>IFERROR(_xlfn.PERCENTRANK.INC(Table4[Percentage of households that are renting (Census)],Table4[[#This Row],[Percentage of households that are renting (Census)]]),"")</f>
        <v>0.63400000000000001</v>
      </c>
      <c r="L22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75" spans="2:12" x14ac:dyDescent="0.65">
      <c r="B2275" s="3">
        <v>35212197038</v>
      </c>
      <c r="C2275" s="3">
        <v>35212197</v>
      </c>
      <c r="D2275" s="3">
        <v>60</v>
      </c>
      <c r="E2275" s="3">
        <v>5595</v>
      </c>
      <c r="F2275" s="3">
        <f>_xlfn.LET(
 _xlpm.DataPoint, _xlfn.XLOOKUP(Table4[[#This Row],[DBUID]],PMD[DBUID],PMD[Indexed_Proximity_To_Groceries],"",0),
 IF(_xlpm.DataPoint = "","",VALUE(_xlpm.DataPoint)))</f>
        <v>4.29730783835219E-2</v>
      </c>
      <c r="G2275" s="4">
        <f>_xlfn.LET(
 _xlpm.DataPoint, _xlfn.XLOOKUP(Table4[[#This Row],[DAUID]],Census[ALT_GEO_CODE],Census[Percent_Of_Income_From_Goverment_Transfers],"",0),
 IF(_xlpm.DataPoint = "","",VALUE(_xlpm.DataPoint)))</f>
        <v>12.5</v>
      </c>
      <c r="H2275" s="4">
        <f>_xlfn.LET(
 _xlpm.DataPoint, _xlfn.XLOOKUP(Table4[[#This Row],[DAUID]],Census[ALT_GEO_CODE],Census[Percent_Renters],"",0),
 IF(_xlpm.DataPoint = "","",VALUE(_xlpm.DataPoint)))</f>
        <v>17.100000000000001</v>
      </c>
      <c r="I2275" s="3">
        <f>IFERROR(_xlfn.PERCENTRANK.INC(Table4[Proximity to groceries (PMD)],Table4[[#This Row],[Proximity to groceries (PMD)]]),"")</f>
        <v>0.746</v>
      </c>
      <c r="J2275" s="3">
        <f>IFERROR(_xlfn.PERCENTRANK.INC(Table4[Percentage of income from government transfers (Census)],Table4[[#This Row],[Percentage of income from government transfers (Census)]]),"")</f>
        <v>0.59899999999999998</v>
      </c>
      <c r="K2275" s="3">
        <f>IFERROR(_xlfn.PERCENTRANK.INC(Table4[Percentage of households that are renting (Census)],Table4[[#This Row],[Percentage of households that are renting (Census)]]),"")</f>
        <v>0.63400000000000001</v>
      </c>
      <c r="L22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76" spans="2:12" x14ac:dyDescent="0.65">
      <c r="B2276" s="3">
        <v>35212197039</v>
      </c>
      <c r="C2276" s="3">
        <v>35212197</v>
      </c>
      <c r="D2276" s="3">
        <v>52</v>
      </c>
      <c r="E2276" s="3">
        <v>5595</v>
      </c>
      <c r="F2276" s="3">
        <f>_xlfn.LET(
 _xlpm.DataPoint, _xlfn.XLOOKUP(Table4[[#This Row],[DBUID]],PMD[DBUID],PMD[Indexed_Proximity_To_Groceries],"",0),
 IF(_xlpm.DataPoint = "","",VALUE(_xlpm.DataPoint)))</f>
        <v>5.4484990379609598E-2</v>
      </c>
      <c r="G2276" s="4">
        <f>_xlfn.LET(
 _xlpm.DataPoint, _xlfn.XLOOKUP(Table4[[#This Row],[DAUID]],Census[ALT_GEO_CODE],Census[Percent_Of_Income_From_Goverment_Transfers],"",0),
 IF(_xlpm.DataPoint = "","",VALUE(_xlpm.DataPoint)))</f>
        <v>12.5</v>
      </c>
      <c r="H2276" s="4">
        <f>_xlfn.LET(
 _xlpm.DataPoint, _xlfn.XLOOKUP(Table4[[#This Row],[DAUID]],Census[ALT_GEO_CODE],Census[Percent_Renters],"",0),
 IF(_xlpm.DataPoint = "","",VALUE(_xlpm.DataPoint)))</f>
        <v>17.100000000000001</v>
      </c>
      <c r="I2276" s="3">
        <f>IFERROR(_xlfn.PERCENTRANK.INC(Table4[Proximity to groceries (PMD)],Table4[[#This Row],[Proximity to groceries (PMD)]]),"")</f>
        <v>0.83099999999999996</v>
      </c>
      <c r="J2276" s="3">
        <f>IFERROR(_xlfn.PERCENTRANK.INC(Table4[Percentage of income from government transfers (Census)],Table4[[#This Row],[Percentage of income from government transfers (Census)]]),"")</f>
        <v>0.59899999999999998</v>
      </c>
      <c r="K2276" s="3">
        <f>IFERROR(_xlfn.PERCENTRANK.INC(Table4[Percentage of households that are renting (Census)],Table4[[#This Row],[Percentage of households that are renting (Census)]]),"")</f>
        <v>0.63400000000000001</v>
      </c>
      <c r="L22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77" spans="2:12" x14ac:dyDescent="0.65">
      <c r="B2277" s="3">
        <v>35212197040</v>
      </c>
      <c r="C2277" s="3">
        <v>35212197</v>
      </c>
      <c r="D2277" s="3">
        <v>5</v>
      </c>
      <c r="E2277" s="3">
        <v>5595</v>
      </c>
      <c r="F2277" s="3">
        <f>_xlfn.LET(
 _xlpm.DataPoint, _xlfn.XLOOKUP(Table4[[#This Row],[DBUID]],PMD[DBUID],PMD[Indexed_Proximity_To_Groceries],"",0),
 IF(_xlpm.DataPoint = "","",VALUE(_xlpm.DataPoint)))</f>
        <v>1.7392151333819E-3</v>
      </c>
      <c r="G2277" s="4">
        <f>_xlfn.LET(
 _xlpm.DataPoint, _xlfn.XLOOKUP(Table4[[#This Row],[DAUID]],Census[ALT_GEO_CODE],Census[Percent_Of_Income_From_Goverment_Transfers],"",0),
 IF(_xlpm.DataPoint = "","",VALUE(_xlpm.DataPoint)))</f>
        <v>12.5</v>
      </c>
      <c r="H2277" s="4">
        <f>_xlfn.LET(
 _xlpm.DataPoint, _xlfn.XLOOKUP(Table4[[#This Row],[DAUID]],Census[ALT_GEO_CODE],Census[Percent_Renters],"",0),
 IF(_xlpm.DataPoint = "","",VALUE(_xlpm.DataPoint)))</f>
        <v>17.100000000000001</v>
      </c>
      <c r="I2277" s="3">
        <f>IFERROR(_xlfn.PERCENTRANK.INC(Table4[Proximity to groceries (PMD)],Table4[[#This Row],[Proximity to groceries (PMD)]]),"")</f>
        <v>1.7000000000000001E-2</v>
      </c>
      <c r="J2277" s="3">
        <f>IFERROR(_xlfn.PERCENTRANK.INC(Table4[Percentage of income from government transfers (Census)],Table4[[#This Row],[Percentage of income from government transfers (Census)]]),"")</f>
        <v>0.59899999999999998</v>
      </c>
      <c r="K2277" s="3">
        <f>IFERROR(_xlfn.PERCENTRANK.INC(Table4[Percentage of households that are renting (Census)],Table4[[#This Row],[Percentage of households that are renting (Census)]]),"")</f>
        <v>0.63400000000000001</v>
      </c>
      <c r="L22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78" spans="2:12" x14ac:dyDescent="0.65">
      <c r="B2278" s="3">
        <v>35212197041</v>
      </c>
      <c r="C2278" s="3">
        <v>35212197</v>
      </c>
      <c r="D2278" s="3">
        <v>0</v>
      </c>
      <c r="E2278" s="3">
        <v>5595</v>
      </c>
      <c r="F2278" s="3">
        <f>_xlfn.LET(
 _xlpm.DataPoint, _xlfn.XLOOKUP(Table4[[#This Row],[DBUID]],PMD[DBUID],PMD[Indexed_Proximity_To_Groceries],"",0),
 IF(_xlpm.DataPoint = "","",VALUE(_xlpm.DataPoint)))</f>
        <v>5.6425180765401498E-2</v>
      </c>
      <c r="G2278" s="4">
        <f>_xlfn.LET(
 _xlpm.DataPoint, _xlfn.XLOOKUP(Table4[[#This Row],[DAUID]],Census[ALT_GEO_CODE],Census[Percent_Of_Income_From_Goverment_Transfers],"",0),
 IF(_xlpm.DataPoint = "","",VALUE(_xlpm.DataPoint)))</f>
        <v>12.5</v>
      </c>
      <c r="H2278" s="4">
        <f>_xlfn.LET(
 _xlpm.DataPoint, _xlfn.XLOOKUP(Table4[[#This Row],[DAUID]],Census[ALT_GEO_CODE],Census[Percent_Renters],"",0),
 IF(_xlpm.DataPoint = "","",VALUE(_xlpm.DataPoint)))</f>
        <v>17.100000000000001</v>
      </c>
      <c r="I2278" s="3">
        <f>IFERROR(_xlfn.PERCENTRANK.INC(Table4[Proximity to groceries (PMD)],Table4[[#This Row],[Proximity to groceries (PMD)]]),"")</f>
        <v>0.84299999999999997</v>
      </c>
      <c r="J2278" s="3">
        <f>IFERROR(_xlfn.PERCENTRANK.INC(Table4[Percentage of income from government transfers (Census)],Table4[[#This Row],[Percentage of income from government transfers (Census)]]),"")</f>
        <v>0.59899999999999998</v>
      </c>
      <c r="K2278" s="3">
        <f>IFERROR(_xlfn.PERCENTRANK.INC(Table4[Percentage of households that are renting (Census)],Table4[[#This Row],[Percentage of households that are renting (Census)]]),"")</f>
        <v>0.63400000000000001</v>
      </c>
      <c r="L22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79" spans="2:12" x14ac:dyDescent="0.65">
      <c r="B2279" s="3">
        <v>35212197042</v>
      </c>
      <c r="C2279" s="3">
        <v>35212197</v>
      </c>
      <c r="D2279" s="3">
        <v>0</v>
      </c>
      <c r="E2279" s="3">
        <v>5595</v>
      </c>
      <c r="F2279" s="3">
        <f>_xlfn.LET(
 _xlpm.DataPoint, _xlfn.XLOOKUP(Table4[[#This Row],[DBUID]],PMD[DBUID],PMD[Indexed_Proximity_To_Groceries],"",0),
 IF(_xlpm.DataPoint = "","",VALUE(_xlpm.DataPoint)))</f>
        <v>3.1303489642268999E-2</v>
      </c>
      <c r="G2279" s="4">
        <f>_xlfn.LET(
 _xlpm.DataPoint, _xlfn.XLOOKUP(Table4[[#This Row],[DAUID]],Census[ALT_GEO_CODE],Census[Percent_Of_Income_From_Goverment_Transfers],"",0),
 IF(_xlpm.DataPoint = "","",VALUE(_xlpm.DataPoint)))</f>
        <v>12.5</v>
      </c>
      <c r="H2279" s="4">
        <f>_xlfn.LET(
 _xlpm.DataPoint, _xlfn.XLOOKUP(Table4[[#This Row],[DAUID]],Census[ALT_GEO_CODE],Census[Percent_Renters],"",0),
 IF(_xlpm.DataPoint = "","",VALUE(_xlpm.DataPoint)))</f>
        <v>17.100000000000001</v>
      </c>
      <c r="I2279" s="3">
        <f>IFERROR(_xlfn.PERCENTRANK.INC(Table4[Proximity to groceries (PMD)],Table4[[#This Row],[Proximity to groceries (PMD)]]),"")</f>
        <v>0.61299999999999999</v>
      </c>
      <c r="J2279" s="3">
        <f>IFERROR(_xlfn.PERCENTRANK.INC(Table4[Percentage of income from government transfers (Census)],Table4[[#This Row],[Percentage of income from government transfers (Census)]]),"")</f>
        <v>0.59899999999999998</v>
      </c>
      <c r="K2279" s="3">
        <f>IFERROR(_xlfn.PERCENTRANK.INC(Table4[Percentage of households that are renting (Census)],Table4[[#This Row],[Percentage of households that are renting (Census)]]),"")</f>
        <v>0.63400000000000001</v>
      </c>
      <c r="L22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80" spans="2:12" x14ac:dyDescent="0.65">
      <c r="B2280" s="3">
        <v>35212197043</v>
      </c>
      <c r="C2280" s="3">
        <v>35212197</v>
      </c>
      <c r="D2280" s="3">
        <v>15</v>
      </c>
      <c r="E2280" s="3">
        <v>5595</v>
      </c>
      <c r="F2280" s="3">
        <f>_xlfn.LET(
 _xlpm.DataPoint, _xlfn.XLOOKUP(Table4[[#This Row],[DBUID]],PMD[DBUID],PMD[Indexed_Proximity_To_Groceries],"",0),
 IF(_xlpm.DataPoint = "","",VALUE(_xlpm.DataPoint)))</f>
        <v>5.9092638796566996E-3</v>
      </c>
      <c r="G2280" s="4">
        <f>_xlfn.LET(
 _xlpm.DataPoint, _xlfn.XLOOKUP(Table4[[#This Row],[DAUID]],Census[ALT_GEO_CODE],Census[Percent_Of_Income_From_Goverment_Transfers],"",0),
 IF(_xlpm.DataPoint = "","",VALUE(_xlpm.DataPoint)))</f>
        <v>12.5</v>
      </c>
      <c r="H2280" s="4">
        <f>_xlfn.LET(
 _xlpm.DataPoint, _xlfn.XLOOKUP(Table4[[#This Row],[DAUID]],Census[ALT_GEO_CODE],Census[Percent_Renters],"",0),
 IF(_xlpm.DataPoint = "","",VALUE(_xlpm.DataPoint)))</f>
        <v>17.100000000000001</v>
      </c>
      <c r="I2280" s="3">
        <f>IFERROR(_xlfn.PERCENTRANK.INC(Table4[Proximity to groceries (PMD)],Table4[[#This Row],[Proximity to groceries (PMD)]]),"")</f>
        <v>0.121</v>
      </c>
      <c r="J2280" s="3">
        <f>IFERROR(_xlfn.PERCENTRANK.INC(Table4[Percentage of income from government transfers (Census)],Table4[[#This Row],[Percentage of income from government transfers (Census)]]),"")</f>
        <v>0.59899999999999998</v>
      </c>
      <c r="K2280" s="3">
        <f>IFERROR(_xlfn.PERCENTRANK.INC(Table4[Percentage of households that are renting (Census)],Table4[[#This Row],[Percentage of households that are renting (Census)]]),"")</f>
        <v>0.63400000000000001</v>
      </c>
      <c r="L22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81" spans="2:12" x14ac:dyDescent="0.65">
      <c r="B2281" s="3">
        <v>35212198001</v>
      </c>
      <c r="C2281" s="3">
        <v>35212198</v>
      </c>
      <c r="D2281" s="3">
        <v>113</v>
      </c>
      <c r="E2281" s="3">
        <v>2804</v>
      </c>
      <c r="F2281" s="3">
        <f>_xlfn.LET(
 _xlpm.DataPoint, _xlfn.XLOOKUP(Table4[[#This Row],[DBUID]],PMD[DBUID],PMD[Indexed_Proximity_To_Groceries],"",0),
 IF(_xlpm.DataPoint = "","",VALUE(_xlpm.DataPoint)))</f>
        <v>3.2492992575727499E-2</v>
      </c>
      <c r="G2281" s="4">
        <f>_xlfn.LET(
 _xlpm.DataPoint, _xlfn.XLOOKUP(Table4[[#This Row],[DAUID]],Census[ALT_GEO_CODE],Census[Percent_Of_Income_From_Goverment_Transfers],"",0),
 IF(_xlpm.DataPoint = "","",VALUE(_xlpm.DataPoint)))</f>
        <v>10</v>
      </c>
      <c r="H2281" s="4">
        <f>_xlfn.LET(
 _xlpm.DataPoint, _xlfn.XLOOKUP(Table4[[#This Row],[DAUID]],Census[ALT_GEO_CODE],Census[Percent_Renters],"",0),
 IF(_xlpm.DataPoint = "","",VALUE(_xlpm.DataPoint)))</f>
        <v>12.9</v>
      </c>
      <c r="I2281" s="3">
        <f>IFERROR(_xlfn.PERCENTRANK.INC(Table4[Proximity to groceries (PMD)],Table4[[#This Row],[Proximity to groceries (PMD)]]),"")</f>
        <v>0.63</v>
      </c>
      <c r="J2281" s="3">
        <f>IFERROR(_xlfn.PERCENTRANK.INC(Table4[Percentage of income from government transfers (Census)],Table4[[#This Row],[Percentage of income from government transfers (Census)]]),"")</f>
        <v>0.27800000000000002</v>
      </c>
      <c r="K2281" s="3">
        <f>IFERROR(_xlfn.PERCENTRANK.INC(Table4[Percentage of households that are renting (Census)],Table4[[#This Row],[Percentage of households that are renting (Census)]]),"")</f>
        <v>0.433</v>
      </c>
      <c r="L22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82" spans="2:12" x14ac:dyDescent="0.65">
      <c r="B2282" s="3">
        <v>35212198002</v>
      </c>
      <c r="C2282" s="3">
        <v>35212198</v>
      </c>
      <c r="D2282" s="3">
        <v>142</v>
      </c>
      <c r="E2282" s="3">
        <v>2804</v>
      </c>
      <c r="F2282" s="3">
        <f>_xlfn.LET(
 _xlpm.DataPoint, _xlfn.XLOOKUP(Table4[[#This Row],[DBUID]],PMD[DBUID],PMD[Indexed_Proximity_To_Groceries],"",0),
 IF(_xlpm.DataPoint = "","",VALUE(_xlpm.DataPoint)))</f>
        <v>4.9938849685022102E-2</v>
      </c>
      <c r="G2282" s="4">
        <f>_xlfn.LET(
 _xlpm.DataPoint, _xlfn.XLOOKUP(Table4[[#This Row],[DAUID]],Census[ALT_GEO_CODE],Census[Percent_Of_Income_From_Goverment_Transfers],"",0),
 IF(_xlpm.DataPoint = "","",VALUE(_xlpm.DataPoint)))</f>
        <v>10</v>
      </c>
      <c r="H2282" s="4">
        <f>_xlfn.LET(
 _xlpm.DataPoint, _xlfn.XLOOKUP(Table4[[#This Row],[DAUID]],Census[ALT_GEO_CODE],Census[Percent_Renters],"",0),
 IF(_xlpm.DataPoint = "","",VALUE(_xlpm.DataPoint)))</f>
        <v>12.9</v>
      </c>
      <c r="I2282" s="3">
        <f>IFERROR(_xlfn.PERCENTRANK.INC(Table4[Proximity to groceries (PMD)],Table4[[#This Row],[Proximity to groceries (PMD)]]),"")</f>
        <v>0.80300000000000005</v>
      </c>
      <c r="J2282" s="3">
        <f>IFERROR(_xlfn.PERCENTRANK.INC(Table4[Percentage of income from government transfers (Census)],Table4[[#This Row],[Percentage of income from government transfers (Census)]]),"")</f>
        <v>0.27800000000000002</v>
      </c>
      <c r="K2282" s="3">
        <f>IFERROR(_xlfn.PERCENTRANK.INC(Table4[Percentage of households that are renting (Census)],Table4[[#This Row],[Percentage of households that are renting (Census)]]),"")</f>
        <v>0.433</v>
      </c>
      <c r="L22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83" spans="2:12" x14ac:dyDescent="0.65">
      <c r="B2283" s="3">
        <v>35212198003</v>
      </c>
      <c r="C2283" s="3">
        <v>35212198</v>
      </c>
      <c r="D2283" s="3">
        <v>166</v>
      </c>
      <c r="E2283" s="3">
        <v>2804</v>
      </c>
      <c r="F2283" s="3">
        <f>_xlfn.LET(
 _xlpm.DataPoint, _xlfn.XLOOKUP(Table4[[#This Row],[DBUID]],PMD[DBUID],PMD[Indexed_Proximity_To_Groceries],"",0),
 IF(_xlpm.DataPoint = "","",VALUE(_xlpm.DataPoint)))</f>
        <v>4.7488677998832503E-2</v>
      </c>
      <c r="G2283" s="4">
        <f>_xlfn.LET(
 _xlpm.DataPoint, _xlfn.XLOOKUP(Table4[[#This Row],[DAUID]],Census[ALT_GEO_CODE],Census[Percent_Of_Income_From_Goverment_Transfers],"",0),
 IF(_xlpm.DataPoint = "","",VALUE(_xlpm.DataPoint)))</f>
        <v>10</v>
      </c>
      <c r="H2283" s="4">
        <f>_xlfn.LET(
 _xlpm.DataPoint, _xlfn.XLOOKUP(Table4[[#This Row],[DAUID]],Census[ALT_GEO_CODE],Census[Percent_Renters],"",0),
 IF(_xlpm.DataPoint = "","",VALUE(_xlpm.DataPoint)))</f>
        <v>12.9</v>
      </c>
      <c r="I2283" s="3">
        <f>IFERROR(_xlfn.PERCENTRANK.INC(Table4[Proximity to groceries (PMD)],Table4[[#This Row],[Proximity to groceries (PMD)]]),"")</f>
        <v>0.78200000000000003</v>
      </c>
      <c r="J2283" s="3">
        <f>IFERROR(_xlfn.PERCENTRANK.INC(Table4[Percentage of income from government transfers (Census)],Table4[[#This Row],[Percentage of income from government transfers (Census)]]),"")</f>
        <v>0.27800000000000002</v>
      </c>
      <c r="K2283" s="3">
        <f>IFERROR(_xlfn.PERCENTRANK.INC(Table4[Percentage of households that are renting (Census)],Table4[[#This Row],[Percentage of households that are renting (Census)]]),"")</f>
        <v>0.433</v>
      </c>
      <c r="L22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84" spans="2:12" x14ac:dyDescent="0.65">
      <c r="B2284" s="3">
        <v>35212198004</v>
      </c>
      <c r="C2284" s="3">
        <v>35212198</v>
      </c>
      <c r="D2284" s="3">
        <v>109</v>
      </c>
      <c r="E2284" s="3">
        <v>2804</v>
      </c>
      <c r="F2284" s="3">
        <f>_xlfn.LET(
 _xlpm.DataPoint, _xlfn.XLOOKUP(Table4[[#This Row],[DBUID]],PMD[DBUID],PMD[Indexed_Proximity_To_Groceries],"",0),
 IF(_xlpm.DataPoint = "","",VALUE(_xlpm.DataPoint)))</f>
        <v>0.1211983097450812</v>
      </c>
      <c r="G2284" s="4">
        <f>_xlfn.LET(
 _xlpm.DataPoint, _xlfn.XLOOKUP(Table4[[#This Row],[DAUID]],Census[ALT_GEO_CODE],Census[Percent_Of_Income_From_Goverment_Transfers],"",0),
 IF(_xlpm.DataPoint = "","",VALUE(_xlpm.DataPoint)))</f>
        <v>10</v>
      </c>
      <c r="H2284" s="4">
        <f>_xlfn.LET(
 _xlpm.DataPoint, _xlfn.XLOOKUP(Table4[[#This Row],[DAUID]],Census[ALT_GEO_CODE],Census[Percent_Renters],"",0),
 IF(_xlpm.DataPoint = "","",VALUE(_xlpm.DataPoint)))</f>
        <v>12.9</v>
      </c>
      <c r="I2284" s="3">
        <f>IFERROR(_xlfn.PERCENTRANK.INC(Table4[Proximity to groceries (PMD)],Table4[[#This Row],[Proximity to groceries (PMD)]]),"")</f>
        <v>0.98099999999999998</v>
      </c>
      <c r="J2284" s="3">
        <f>IFERROR(_xlfn.PERCENTRANK.INC(Table4[Percentage of income from government transfers (Census)],Table4[[#This Row],[Percentage of income from government transfers (Census)]]),"")</f>
        <v>0.27800000000000002</v>
      </c>
      <c r="K2284" s="3">
        <f>IFERROR(_xlfn.PERCENTRANK.INC(Table4[Percentage of households that are renting (Census)],Table4[[#This Row],[Percentage of households that are renting (Census)]]),"")</f>
        <v>0.433</v>
      </c>
      <c r="L22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85" spans="2:12" x14ac:dyDescent="0.65">
      <c r="B2285" s="3">
        <v>35212198005</v>
      </c>
      <c r="C2285" s="3">
        <v>35212198</v>
      </c>
      <c r="D2285" s="3">
        <v>73</v>
      </c>
      <c r="E2285" s="3">
        <v>2804</v>
      </c>
      <c r="F2285" s="3">
        <f>_xlfn.LET(
 _xlpm.DataPoint, _xlfn.XLOOKUP(Table4[[#This Row],[DBUID]],PMD[DBUID],PMD[Indexed_Proximity_To_Groceries],"",0),
 IF(_xlpm.DataPoint = "","",VALUE(_xlpm.DataPoint)))</f>
        <v>0.1205362638760412</v>
      </c>
      <c r="G2285" s="4">
        <f>_xlfn.LET(
 _xlpm.DataPoint, _xlfn.XLOOKUP(Table4[[#This Row],[DAUID]],Census[ALT_GEO_CODE],Census[Percent_Of_Income_From_Goverment_Transfers],"",0),
 IF(_xlpm.DataPoint = "","",VALUE(_xlpm.DataPoint)))</f>
        <v>10</v>
      </c>
      <c r="H2285" s="4">
        <f>_xlfn.LET(
 _xlpm.DataPoint, _xlfn.XLOOKUP(Table4[[#This Row],[DAUID]],Census[ALT_GEO_CODE],Census[Percent_Renters],"",0),
 IF(_xlpm.DataPoint = "","",VALUE(_xlpm.DataPoint)))</f>
        <v>12.9</v>
      </c>
      <c r="I2285" s="3">
        <f>IFERROR(_xlfn.PERCENTRANK.INC(Table4[Proximity to groceries (PMD)],Table4[[#This Row],[Proximity to groceries (PMD)]]),"")</f>
        <v>0.98</v>
      </c>
      <c r="J2285" s="3">
        <f>IFERROR(_xlfn.PERCENTRANK.INC(Table4[Percentage of income from government transfers (Census)],Table4[[#This Row],[Percentage of income from government transfers (Census)]]),"")</f>
        <v>0.27800000000000002</v>
      </c>
      <c r="K2285" s="3">
        <f>IFERROR(_xlfn.PERCENTRANK.INC(Table4[Percentage of households that are renting (Census)],Table4[[#This Row],[Percentage of households that are renting (Census)]]),"")</f>
        <v>0.433</v>
      </c>
      <c r="L22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86" spans="2:12" x14ac:dyDescent="0.65">
      <c r="B2286" s="3">
        <v>35212198006</v>
      </c>
      <c r="C2286" s="3">
        <v>35212198</v>
      </c>
      <c r="D2286" s="3">
        <v>0</v>
      </c>
      <c r="E2286" s="3">
        <v>2804</v>
      </c>
      <c r="F2286" s="3">
        <f>_xlfn.LET(
 _xlpm.DataPoint, _xlfn.XLOOKUP(Table4[[#This Row],[DBUID]],PMD[DBUID],PMD[Indexed_Proximity_To_Groceries],"",0),
 IF(_xlpm.DataPoint = "","",VALUE(_xlpm.DataPoint)))</f>
        <v>5.4568909757454397E-2</v>
      </c>
      <c r="G2286" s="4">
        <f>_xlfn.LET(
 _xlpm.DataPoint, _xlfn.XLOOKUP(Table4[[#This Row],[DAUID]],Census[ALT_GEO_CODE],Census[Percent_Of_Income_From_Goverment_Transfers],"",0),
 IF(_xlpm.DataPoint = "","",VALUE(_xlpm.DataPoint)))</f>
        <v>10</v>
      </c>
      <c r="H2286" s="4">
        <f>_xlfn.LET(
 _xlpm.DataPoint, _xlfn.XLOOKUP(Table4[[#This Row],[DAUID]],Census[ALT_GEO_CODE],Census[Percent_Renters],"",0),
 IF(_xlpm.DataPoint = "","",VALUE(_xlpm.DataPoint)))</f>
        <v>12.9</v>
      </c>
      <c r="I2286" s="3">
        <f>IFERROR(_xlfn.PERCENTRANK.INC(Table4[Proximity to groceries (PMD)],Table4[[#This Row],[Proximity to groceries (PMD)]]),"")</f>
        <v>0.83199999999999996</v>
      </c>
      <c r="J2286" s="3">
        <f>IFERROR(_xlfn.PERCENTRANK.INC(Table4[Percentage of income from government transfers (Census)],Table4[[#This Row],[Percentage of income from government transfers (Census)]]),"")</f>
        <v>0.27800000000000002</v>
      </c>
      <c r="K2286" s="3">
        <f>IFERROR(_xlfn.PERCENTRANK.INC(Table4[Percentage of households that are renting (Census)],Table4[[#This Row],[Percentage of households that are renting (Census)]]),"")</f>
        <v>0.433</v>
      </c>
      <c r="L22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87" spans="2:12" x14ac:dyDescent="0.65">
      <c r="B2287" s="3">
        <v>35212198007</v>
      </c>
      <c r="C2287" s="3">
        <v>35212198</v>
      </c>
      <c r="D2287" s="3">
        <v>94</v>
      </c>
      <c r="E2287" s="3">
        <v>2804</v>
      </c>
      <c r="F2287" s="3">
        <f>_xlfn.LET(
 _xlpm.DataPoint, _xlfn.XLOOKUP(Table4[[#This Row],[DBUID]],PMD[DBUID],PMD[Indexed_Proximity_To_Groceries],"",0),
 IF(_xlpm.DataPoint = "","",VALUE(_xlpm.DataPoint)))</f>
        <v>4.3033379522542603E-2</v>
      </c>
      <c r="G2287" s="4">
        <f>_xlfn.LET(
 _xlpm.DataPoint, _xlfn.XLOOKUP(Table4[[#This Row],[DAUID]],Census[ALT_GEO_CODE],Census[Percent_Of_Income_From_Goverment_Transfers],"",0),
 IF(_xlpm.DataPoint = "","",VALUE(_xlpm.DataPoint)))</f>
        <v>10</v>
      </c>
      <c r="H2287" s="4">
        <f>_xlfn.LET(
 _xlpm.DataPoint, _xlfn.XLOOKUP(Table4[[#This Row],[DAUID]],Census[ALT_GEO_CODE],Census[Percent_Renters],"",0),
 IF(_xlpm.DataPoint = "","",VALUE(_xlpm.DataPoint)))</f>
        <v>12.9</v>
      </c>
      <c r="I2287" s="3">
        <f>IFERROR(_xlfn.PERCENTRANK.INC(Table4[Proximity to groceries (PMD)],Table4[[#This Row],[Proximity to groceries (PMD)]]),"")</f>
        <v>0.747</v>
      </c>
      <c r="J2287" s="3">
        <f>IFERROR(_xlfn.PERCENTRANK.INC(Table4[Percentage of income from government transfers (Census)],Table4[[#This Row],[Percentage of income from government transfers (Census)]]),"")</f>
        <v>0.27800000000000002</v>
      </c>
      <c r="K2287" s="3">
        <f>IFERROR(_xlfn.PERCENTRANK.INC(Table4[Percentage of households that are renting (Census)],Table4[[#This Row],[Percentage of households that are renting (Census)]]),"")</f>
        <v>0.433</v>
      </c>
      <c r="L22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88" spans="2:12" x14ac:dyDescent="0.65">
      <c r="B2288" s="3">
        <v>35212198008</v>
      </c>
      <c r="C2288" s="3">
        <v>35212198</v>
      </c>
      <c r="D2288" s="3">
        <v>674</v>
      </c>
      <c r="E2288" s="3">
        <v>2804</v>
      </c>
      <c r="F2288" s="3">
        <f>_xlfn.LET(
 _xlpm.DataPoint, _xlfn.XLOOKUP(Table4[[#This Row],[DBUID]],PMD[DBUID],PMD[Indexed_Proximity_To_Groceries],"",0),
 IF(_xlpm.DataPoint = "","",VALUE(_xlpm.DataPoint)))</f>
        <v>0.11899155385711881</v>
      </c>
      <c r="G2288" s="4">
        <f>_xlfn.LET(
 _xlpm.DataPoint, _xlfn.XLOOKUP(Table4[[#This Row],[DAUID]],Census[ALT_GEO_CODE],Census[Percent_Of_Income_From_Goverment_Transfers],"",0),
 IF(_xlpm.DataPoint = "","",VALUE(_xlpm.DataPoint)))</f>
        <v>10</v>
      </c>
      <c r="H2288" s="4">
        <f>_xlfn.LET(
 _xlpm.DataPoint, _xlfn.XLOOKUP(Table4[[#This Row],[DAUID]],Census[ALT_GEO_CODE],Census[Percent_Renters],"",0),
 IF(_xlpm.DataPoint = "","",VALUE(_xlpm.DataPoint)))</f>
        <v>12.9</v>
      </c>
      <c r="I2288" s="3">
        <f>IFERROR(_xlfn.PERCENTRANK.INC(Table4[Proximity to groceries (PMD)],Table4[[#This Row],[Proximity to groceries (PMD)]]),"")</f>
        <v>0.97799999999999998</v>
      </c>
      <c r="J2288" s="3">
        <f>IFERROR(_xlfn.PERCENTRANK.INC(Table4[Percentage of income from government transfers (Census)],Table4[[#This Row],[Percentage of income from government transfers (Census)]]),"")</f>
        <v>0.27800000000000002</v>
      </c>
      <c r="K2288" s="3">
        <f>IFERROR(_xlfn.PERCENTRANK.INC(Table4[Percentage of households that are renting (Census)],Table4[[#This Row],[Percentage of households that are renting (Census)]]),"")</f>
        <v>0.433</v>
      </c>
      <c r="L228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0.13835189892916097</v>
      </c>
    </row>
    <row r="2289" spans="2:12" x14ac:dyDescent="0.65">
      <c r="B2289" s="3">
        <v>35212198009</v>
      </c>
      <c r="C2289" s="3">
        <v>35212198</v>
      </c>
      <c r="D2289" s="3">
        <v>300</v>
      </c>
      <c r="E2289" s="3">
        <v>2804</v>
      </c>
      <c r="F2289" s="3">
        <f>_xlfn.LET(
 _xlpm.DataPoint, _xlfn.XLOOKUP(Table4[[#This Row],[DBUID]],PMD[DBUID],PMD[Indexed_Proximity_To_Groceries],"",0),
 IF(_xlpm.DataPoint = "","",VALUE(_xlpm.DataPoint)))</f>
        <v>3.2290584033359299E-2</v>
      </c>
      <c r="G2289" s="4">
        <f>_xlfn.LET(
 _xlpm.DataPoint, _xlfn.XLOOKUP(Table4[[#This Row],[DAUID]],Census[ALT_GEO_CODE],Census[Percent_Of_Income_From_Goverment_Transfers],"",0),
 IF(_xlpm.DataPoint = "","",VALUE(_xlpm.DataPoint)))</f>
        <v>10</v>
      </c>
      <c r="H2289" s="4">
        <f>_xlfn.LET(
 _xlpm.DataPoint, _xlfn.XLOOKUP(Table4[[#This Row],[DAUID]],Census[ALT_GEO_CODE],Census[Percent_Renters],"",0),
 IF(_xlpm.DataPoint = "","",VALUE(_xlpm.DataPoint)))</f>
        <v>12.9</v>
      </c>
      <c r="I2289" s="3">
        <f>IFERROR(_xlfn.PERCENTRANK.INC(Table4[Proximity to groceries (PMD)],Table4[[#This Row],[Proximity to groceries (PMD)]]),"")</f>
        <v>0.627</v>
      </c>
      <c r="J2289" s="3">
        <f>IFERROR(_xlfn.PERCENTRANK.INC(Table4[Percentage of income from government transfers (Census)],Table4[[#This Row],[Percentage of income from government transfers (Census)]]),"")</f>
        <v>0.27800000000000002</v>
      </c>
      <c r="K2289" s="3">
        <f>IFERROR(_xlfn.PERCENTRANK.INC(Table4[Percentage of households that are renting (Census)],Table4[[#This Row],[Percentage of households that are renting (Census)]]),"")</f>
        <v>0.433</v>
      </c>
      <c r="L228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0.35542434741324624</v>
      </c>
    </row>
    <row r="2290" spans="2:12" x14ac:dyDescent="0.65">
      <c r="B2290" s="3">
        <v>35212198010</v>
      </c>
      <c r="C2290" s="3">
        <v>35212198</v>
      </c>
      <c r="D2290" s="3">
        <v>80</v>
      </c>
      <c r="E2290" s="3">
        <v>2804</v>
      </c>
      <c r="F2290" s="3">
        <f>_xlfn.LET(
 _xlpm.DataPoint, _xlfn.XLOOKUP(Table4[[#This Row],[DBUID]],PMD[DBUID],PMD[Indexed_Proximity_To_Groceries],"",0),
 IF(_xlpm.DataPoint = "","",VALUE(_xlpm.DataPoint)))</f>
        <v>3.3982193356105798E-2</v>
      </c>
      <c r="G2290" s="4">
        <f>_xlfn.LET(
 _xlpm.DataPoint, _xlfn.XLOOKUP(Table4[[#This Row],[DAUID]],Census[ALT_GEO_CODE],Census[Percent_Of_Income_From_Goverment_Transfers],"",0),
 IF(_xlpm.DataPoint = "","",VALUE(_xlpm.DataPoint)))</f>
        <v>10</v>
      </c>
      <c r="H2290" s="4">
        <f>_xlfn.LET(
 _xlpm.DataPoint, _xlfn.XLOOKUP(Table4[[#This Row],[DAUID]],Census[ALT_GEO_CODE],Census[Percent_Renters],"",0),
 IF(_xlpm.DataPoint = "","",VALUE(_xlpm.DataPoint)))</f>
        <v>12.9</v>
      </c>
      <c r="I2290" s="3">
        <f>IFERROR(_xlfn.PERCENTRANK.INC(Table4[Proximity to groceries (PMD)],Table4[[#This Row],[Proximity to groceries (PMD)]]),"")</f>
        <v>0.65</v>
      </c>
      <c r="J2290" s="3">
        <f>IFERROR(_xlfn.PERCENTRANK.INC(Table4[Percentage of income from government transfers (Census)],Table4[[#This Row],[Percentage of income from government transfers (Census)]]),"")</f>
        <v>0.27800000000000002</v>
      </c>
      <c r="K2290" s="3">
        <f>IFERROR(_xlfn.PERCENTRANK.INC(Table4[Percentage of households that are renting (Census)],Table4[[#This Row],[Percentage of households that are renting (Census)]]),"")</f>
        <v>0.433</v>
      </c>
      <c r="L22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91" spans="2:12" x14ac:dyDescent="0.65">
      <c r="B2291" s="3">
        <v>35212198011</v>
      </c>
      <c r="C2291" s="3">
        <v>35212198</v>
      </c>
      <c r="D2291" s="3">
        <v>192</v>
      </c>
      <c r="E2291" s="3">
        <v>2804</v>
      </c>
      <c r="F2291" s="3">
        <f>_xlfn.LET(
 _xlpm.DataPoint, _xlfn.XLOOKUP(Table4[[#This Row],[DBUID]],PMD[DBUID],PMD[Indexed_Proximity_To_Groceries],"",0),
 IF(_xlpm.DataPoint = "","",VALUE(_xlpm.DataPoint)))</f>
        <v>3.1562495311715399E-2</v>
      </c>
      <c r="G2291" s="4">
        <f>_xlfn.LET(
 _xlpm.DataPoint, _xlfn.XLOOKUP(Table4[[#This Row],[DAUID]],Census[ALT_GEO_CODE],Census[Percent_Of_Income_From_Goverment_Transfers],"",0),
 IF(_xlpm.DataPoint = "","",VALUE(_xlpm.DataPoint)))</f>
        <v>10</v>
      </c>
      <c r="H2291" s="4">
        <f>_xlfn.LET(
 _xlpm.DataPoint, _xlfn.XLOOKUP(Table4[[#This Row],[DAUID]],Census[ALT_GEO_CODE],Census[Percent_Renters],"",0),
 IF(_xlpm.DataPoint = "","",VALUE(_xlpm.DataPoint)))</f>
        <v>12.9</v>
      </c>
      <c r="I2291" s="3">
        <f>IFERROR(_xlfn.PERCENTRANK.INC(Table4[Proximity to groceries (PMD)],Table4[[#This Row],[Proximity to groceries (PMD)]]),"")</f>
        <v>0.61599999999999999</v>
      </c>
      <c r="J2291" s="3">
        <f>IFERROR(_xlfn.PERCENTRANK.INC(Table4[Percentage of income from government transfers (Census)],Table4[[#This Row],[Percentage of income from government transfers (Census)]]),"")</f>
        <v>0.27800000000000002</v>
      </c>
      <c r="K2291" s="3">
        <f>IFERROR(_xlfn.PERCENTRANK.INC(Table4[Percentage of households that are renting (Census)],Table4[[#This Row],[Percentage of households that are renting (Census)]]),"")</f>
        <v>0.433</v>
      </c>
      <c r="L22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92" spans="2:12" x14ac:dyDescent="0.65">
      <c r="B2292" s="3">
        <v>35212198012</v>
      </c>
      <c r="C2292" s="3">
        <v>35212198</v>
      </c>
      <c r="D2292" s="3">
        <v>136</v>
      </c>
      <c r="E2292" s="3">
        <v>2804</v>
      </c>
      <c r="F2292" s="3">
        <f>_xlfn.LET(
 _xlpm.DataPoint, _xlfn.XLOOKUP(Table4[[#This Row],[DBUID]],PMD[DBUID],PMD[Indexed_Proximity_To_Groceries],"",0),
 IF(_xlpm.DataPoint = "","",VALUE(_xlpm.DataPoint)))</f>
        <v>4.9264026602252403E-2</v>
      </c>
      <c r="G2292" s="4">
        <f>_xlfn.LET(
 _xlpm.DataPoint, _xlfn.XLOOKUP(Table4[[#This Row],[DAUID]],Census[ALT_GEO_CODE],Census[Percent_Of_Income_From_Goverment_Transfers],"",0),
 IF(_xlpm.DataPoint = "","",VALUE(_xlpm.DataPoint)))</f>
        <v>10</v>
      </c>
      <c r="H2292" s="4">
        <f>_xlfn.LET(
 _xlpm.DataPoint, _xlfn.XLOOKUP(Table4[[#This Row],[DAUID]],Census[ALT_GEO_CODE],Census[Percent_Renters],"",0),
 IF(_xlpm.DataPoint = "","",VALUE(_xlpm.DataPoint)))</f>
        <v>12.9</v>
      </c>
      <c r="I2292" s="3">
        <f>IFERROR(_xlfn.PERCENTRANK.INC(Table4[Proximity to groceries (PMD)],Table4[[#This Row],[Proximity to groceries (PMD)]]),"")</f>
        <v>0.79500000000000004</v>
      </c>
      <c r="J2292" s="3">
        <f>IFERROR(_xlfn.PERCENTRANK.INC(Table4[Percentage of income from government transfers (Census)],Table4[[#This Row],[Percentage of income from government transfers (Census)]]),"")</f>
        <v>0.27800000000000002</v>
      </c>
      <c r="K2292" s="3">
        <f>IFERROR(_xlfn.PERCENTRANK.INC(Table4[Percentage of households that are renting (Census)],Table4[[#This Row],[Percentage of households that are renting (Census)]]),"")</f>
        <v>0.433</v>
      </c>
      <c r="L22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93" spans="2:12" x14ac:dyDescent="0.65">
      <c r="B2293" s="3">
        <v>35212198013</v>
      </c>
      <c r="C2293" s="3">
        <v>35212198</v>
      </c>
      <c r="D2293" s="3">
        <v>111</v>
      </c>
      <c r="E2293" s="3">
        <v>2804</v>
      </c>
      <c r="F2293" s="3">
        <f>_xlfn.LET(
 _xlpm.DataPoint, _xlfn.XLOOKUP(Table4[[#This Row],[DBUID]],PMD[DBUID],PMD[Indexed_Proximity_To_Groceries],"",0),
 IF(_xlpm.DataPoint = "","",VALUE(_xlpm.DataPoint)))</f>
        <v>3.47177987474439E-2</v>
      </c>
      <c r="G2293" s="4">
        <f>_xlfn.LET(
 _xlpm.DataPoint, _xlfn.XLOOKUP(Table4[[#This Row],[DAUID]],Census[ALT_GEO_CODE],Census[Percent_Of_Income_From_Goverment_Transfers],"",0),
 IF(_xlpm.DataPoint = "","",VALUE(_xlpm.DataPoint)))</f>
        <v>10</v>
      </c>
      <c r="H2293" s="4">
        <f>_xlfn.LET(
 _xlpm.DataPoint, _xlfn.XLOOKUP(Table4[[#This Row],[DAUID]],Census[ALT_GEO_CODE],Census[Percent_Renters],"",0),
 IF(_xlpm.DataPoint = "","",VALUE(_xlpm.DataPoint)))</f>
        <v>12.9</v>
      </c>
      <c r="I2293" s="3">
        <f>IFERROR(_xlfn.PERCENTRANK.INC(Table4[Proximity to groceries (PMD)],Table4[[#This Row],[Proximity to groceries (PMD)]]),"")</f>
        <v>0.66100000000000003</v>
      </c>
      <c r="J2293" s="3">
        <f>IFERROR(_xlfn.PERCENTRANK.INC(Table4[Percentage of income from government transfers (Census)],Table4[[#This Row],[Percentage of income from government transfers (Census)]]),"")</f>
        <v>0.27800000000000002</v>
      </c>
      <c r="K2293" s="3">
        <f>IFERROR(_xlfn.PERCENTRANK.INC(Table4[Percentage of households that are renting (Census)],Table4[[#This Row],[Percentage of households that are renting (Census)]]),"")</f>
        <v>0.433</v>
      </c>
      <c r="L22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94" spans="2:12" x14ac:dyDescent="0.65">
      <c r="B2294" s="3">
        <v>35212198014</v>
      </c>
      <c r="C2294" s="3">
        <v>35212198</v>
      </c>
      <c r="D2294" s="3">
        <v>133</v>
      </c>
      <c r="E2294" s="3">
        <v>2804</v>
      </c>
      <c r="F2294" s="3">
        <f>_xlfn.LET(
 _xlpm.DataPoint, _xlfn.XLOOKUP(Table4[[#This Row],[DBUID]],PMD[DBUID],PMD[Indexed_Proximity_To_Groceries],"",0),
 IF(_xlpm.DataPoint = "","",VALUE(_xlpm.DataPoint)))</f>
        <v>6.2883667890937897E-2</v>
      </c>
      <c r="G2294" s="4">
        <f>_xlfn.LET(
 _xlpm.DataPoint, _xlfn.XLOOKUP(Table4[[#This Row],[DAUID]],Census[ALT_GEO_CODE],Census[Percent_Of_Income_From_Goverment_Transfers],"",0),
 IF(_xlpm.DataPoint = "","",VALUE(_xlpm.DataPoint)))</f>
        <v>10</v>
      </c>
      <c r="H2294" s="4">
        <f>_xlfn.LET(
 _xlpm.DataPoint, _xlfn.XLOOKUP(Table4[[#This Row],[DAUID]],Census[ALT_GEO_CODE],Census[Percent_Renters],"",0),
 IF(_xlpm.DataPoint = "","",VALUE(_xlpm.DataPoint)))</f>
        <v>12.9</v>
      </c>
      <c r="I2294" s="3">
        <f>IFERROR(_xlfn.PERCENTRANK.INC(Table4[Proximity to groceries (PMD)],Table4[[#This Row],[Proximity to groceries (PMD)]]),"")</f>
        <v>0.877</v>
      </c>
      <c r="J2294" s="3">
        <f>IFERROR(_xlfn.PERCENTRANK.INC(Table4[Percentage of income from government transfers (Census)],Table4[[#This Row],[Percentage of income from government transfers (Census)]]),"")</f>
        <v>0.27800000000000002</v>
      </c>
      <c r="K2294" s="3">
        <f>IFERROR(_xlfn.PERCENTRANK.INC(Table4[Percentage of households that are renting (Census)],Table4[[#This Row],[Percentage of households that are renting (Census)]]),"")</f>
        <v>0.433</v>
      </c>
      <c r="L22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95" spans="2:12" x14ac:dyDescent="0.65">
      <c r="B2295" s="3">
        <v>35212198015</v>
      </c>
      <c r="C2295" s="3">
        <v>35212198</v>
      </c>
      <c r="D2295" s="3">
        <v>198</v>
      </c>
      <c r="E2295" s="3">
        <v>2804</v>
      </c>
      <c r="F2295" s="3">
        <f>_xlfn.LET(
 _xlpm.DataPoint, _xlfn.XLOOKUP(Table4[[#This Row],[DBUID]],PMD[DBUID],PMD[Indexed_Proximity_To_Groceries],"",0),
 IF(_xlpm.DataPoint = "","",VALUE(_xlpm.DataPoint)))</f>
        <v>5.7008257417551299E-2</v>
      </c>
      <c r="G2295" s="4">
        <f>_xlfn.LET(
 _xlpm.DataPoint, _xlfn.XLOOKUP(Table4[[#This Row],[DAUID]],Census[ALT_GEO_CODE],Census[Percent_Of_Income_From_Goverment_Transfers],"",0),
 IF(_xlpm.DataPoint = "","",VALUE(_xlpm.DataPoint)))</f>
        <v>10</v>
      </c>
      <c r="H2295" s="4">
        <f>_xlfn.LET(
 _xlpm.DataPoint, _xlfn.XLOOKUP(Table4[[#This Row],[DAUID]],Census[ALT_GEO_CODE],Census[Percent_Renters],"",0),
 IF(_xlpm.DataPoint = "","",VALUE(_xlpm.DataPoint)))</f>
        <v>12.9</v>
      </c>
      <c r="I2295" s="3">
        <f>IFERROR(_xlfn.PERCENTRANK.INC(Table4[Proximity to groceries (PMD)],Table4[[#This Row],[Proximity to groceries (PMD)]]),"")</f>
        <v>0.84799999999999998</v>
      </c>
      <c r="J2295" s="3">
        <f>IFERROR(_xlfn.PERCENTRANK.INC(Table4[Percentage of income from government transfers (Census)],Table4[[#This Row],[Percentage of income from government transfers (Census)]]),"")</f>
        <v>0.27800000000000002</v>
      </c>
      <c r="K2295" s="3">
        <f>IFERROR(_xlfn.PERCENTRANK.INC(Table4[Percentage of households that are renting (Census)],Table4[[#This Row],[Percentage of households that are renting (Census)]]),"")</f>
        <v>0.433</v>
      </c>
      <c r="L22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96" spans="2:12" x14ac:dyDescent="0.65">
      <c r="B2296" s="3">
        <v>35212198016</v>
      </c>
      <c r="C2296" s="3">
        <v>35212198</v>
      </c>
      <c r="D2296" s="3">
        <v>283</v>
      </c>
      <c r="E2296" s="3">
        <v>2804</v>
      </c>
      <c r="F2296" s="3">
        <f>_xlfn.LET(
 _xlpm.DataPoint, _xlfn.XLOOKUP(Table4[[#This Row],[DBUID]],PMD[DBUID],PMD[Indexed_Proximity_To_Groceries],"",0),
 IF(_xlpm.DataPoint = "","",VALUE(_xlpm.DataPoint)))</f>
        <v>3.5294740022277497E-2</v>
      </c>
      <c r="G2296" s="4">
        <f>_xlfn.LET(
 _xlpm.DataPoint, _xlfn.XLOOKUP(Table4[[#This Row],[DAUID]],Census[ALT_GEO_CODE],Census[Percent_Of_Income_From_Goverment_Transfers],"",0),
 IF(_xlpm.DataPoint = "","",VALUE(_xlpm.DataPoint)))</f>
        <v>10</v>
      </c>
      <c r="H2296" s="4">
        <f>_xlfn.LET(
 _xlpm.DataPoint, _xlfn.XLOOKUP(Table4[[#This Row],[DAUID]],Census[ALT_GEO_CODE],Census[Percent_Renters],"",0),
 IF(_xlpm.DataPoint = "","",VALUE(_xlpm.DataPoint)))</f>
        <v>12.9</v>
      </c>
      <c r="I2296" s="3">
        <f>IFERROR(_xlfn.PERCENTRANK.INC(Table4[Proximity to groceries (PMD)],Table4[[#This Row],[Proximity to groceries (PMD)]]),"")</f>
        <v>0.66700000000000004</v>
      </c>
      <c r="J2296" s="3">
        <f>IFERROR(_xlfn.PERCENTRANK.INC(Table4[Percentage of income from government transfers (Census)],Table4[[#This Row],[Percentage of income from government transfers (Census)]]),"")</f>
        <v>0.27800000000000002</v>
      </c>
      <c r="K2296" s="3">
        <f>IFERROR(_xlfn.PERCENTRANK.INC(Table4[Percentage of households that are renting (Census)],Table4[[#This Row],[Percentage of households that are renting (Census)]]),"")</f>
        <v>0.433</v>
      </c>
      <c r="L22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97" spans="2:12" x14ac:dyDescent="0.65">
      <c r="B2297" s="3">
        <v>35212199001</v>
      </c>
      <c r="C2297" s="3">
        <v>35212199</v>
      </c>
      <c r="D2297" s="3">
        <v>61</v>
      </c>
      <c r="E2297" s="3">
        <v>407</v>
      </c>
      <c r="F2297" s="3">
        <f>_xlfn.LET(
 _xlpm.DataPoint, _xlfn.XLOOKUP(Table4[[#This Row],[DBUID]],PMD[DBUID],PMD[Indexed_Proximity_To_Groceries],"",0),
 IF(_xlpm.DataPoint = "","",VALUE(_xlpm.DataPoint)))</f>
        <v>1.11142098910905E-2</v>
      </c>
      <c r="G2297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2297" s="4">
        <f>_xlfn.LET(
 _xlpm.DataPoint, _xlfn.XLOOKUP(Table4[[#This Row],[DAUID]],Census[ALT_GEO_CODE],Census[Percent_Renters],"",0),
 IF(_xlpm.DataPoint = "","",VALUE(_xlpm.DataPoint)))</f>
        <v>10</v>
      </c>
      <c r="I2297" s="3">
        <f>IFERROR(_xlfn.PERCENTRANK.INC(Table4[Proximity to groceries (PMD)],Table4[[#This Row],[Proximity to groceries (PMD)]]),"")</f>
        <v>0.25700000000000001</v>
      </c>
      <c r="J2297" s="3">
        <f>IFERROR(_xlfn.PERCENTRANK.INC(Table4[Percentage of income from government transfers (Census)],Table4[[#This Row],[Percentage of income from government transfers (Census)]]),"")</f>
        <v>0.91500000000000004</v>
      </c>
      <c r="K2297" s="3">
        <f>IFERROR(_xlfn.PERCENTRANK.INC(Table4[Percentage of households that are renting (Census)],Table4[[#This Row],[Percentage of households that are renting (Census)]]),"")</f>
        <v>0.28799999999999998</v>
      </c>
      <c r="L22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98" spans="2:12" x14ac:dyDescent="0.65">
      <c r="B2298" s="3">
        <v>35212199002</v>
      </c>
      <c r="C2298" s="3">
        <v>35212199</v>
      </c>
      <c r="D2298" s="3">
        <v>181</v>
      </c>
      <c r="E2298" s="3">
        <v>407</v>
      </c>
      <c r="F2298" s="3">
        <f>_xlfn.LET(
 _xlpm.DataPoint, _xlfn.XLOOKUP(Table4[[#This Row],[DBUID]],PMD[DBUID],PMD[Indexed_Proximity_To_Groceries],"",0),
 IF(_xlpm.DataPoint = "","",VALUE(_xlpm.DataPoint)))</f>
        <v>6.3630006492345998E-3</v>
      </c>
      <c r="G2298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2298" s="4">
        <f>_xlfn.LET(
 _xlpm.DataPoint, _xlfn.XLOOKUP(Table4[[#This Row],[DAUID]],Census[ALT_GEO_CODE],Census[Percent_Renters],"",0),
 IF(_xlpm.DataPoint = "","",VALUE(_xlpm.DataPoint)))</f>
        <v>10</v>
      </c>
      <c r="I2298" s="3">
        <f>IFERROR(_xlfn.PERCENTRANK.INC(Table4[Proximity to groceries (PMD)],Table4[[#This Row],[Proximity to groceries (PMD)]]),"")</f>
        <v>0.13700000000000001</v>
      </c>
      <c r="J2298" s="3">
        <f>IFERROR(_xlfn.PERCENTRANK.INC(Table4[Percentage of income from government transfers (Census)],Table4[[#This Row],[Percentage of income from government transfers (Census)]]),"")</f>
        <v>0.91500000000000004</v>
      </c>
      <c r="K2298" s="3">
        <f>IFERROR(_xlfn.PERCENTRANK.INC(Table4[Percentage of households that are renting (Census)],Table4[[#This Row],[Percentage of households that are renting (Census)]]),"")</f>
        <v>0.28799999999999998</v>
      </c>
      <c r="L22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299" spans="2:12" x14ac:dyDescent="0.65">
      <c r="B2299" s="3">
        <v>35212199003</v>
      </c>
      <c r="C2299" s="3">
        <v>35212199</v>
      </c>
      <c r="D2299" s="3">
        <v>165</v>
      </c>
      <c r="E2299" s="3">
        <v>407</v>
      </c>
      <c r="F2299" s="3">
        <f>_xlfn.LET(
 _xlpm.DataPoint, _xlfn.XLOOKUP(Table4[[#This Row],[DBUID]],PMD[DBUID],PMD[Indexed_Proximity_To_Groceries],"",0),
 IF(_xlpm.DataPoint = "","",VALUE(_xlpm.DataPoint)))</f>
        <v>1.1463369457504299E-2</v>
      </c>
      <c r="G2299" s="4">
        <f>_xlfn.LET(
 _xlpm.DataPoint, _xlfn.XLOOKUP(Table4[[#This Row],[DAUID]],Census[ALT_GEO_CODE],Census[Percent_Of_Income_From_Goverment_Transfers],"",0),
 IF(_xlpm.DataPoint = "","",VALUE(_xlpm.DataPoint)))</f>
        <v>17.600000000000001</v>
      </c>
      <c r="H2299" s="4">
        <f>_xlfn.LET(
 _xlpm.DataPoint, _xlfn.XLOOKUP(Table4[[#This Row],[DAUID]],Census[ALT_GEO_CODE],Census[Percent_Renters],"",0),
 IF(_xlpm.DataPoint = "","",VALUE(_xlpm.DataPoint)))</f>
        <v>10</v>
      </c>
      <c r="I2299" s="3">
        <f>IFERROR(_xlfn.PERCENTRANK.INC(Table4[Proximity to groceries (PMD)],Table4[[#This Row],[Proximity to groceries (PMD)]]),"")</f>
        <v>0.26400000000000001</v>
      </c>
      <c r="J2299" s="3">
        <f>IFERROR(_xlfn.PERCENTRANK.INC(Table4[Percentage of income from government transfers (Census)],Table4[[#This Row],[Percentage of income from government transfers (Census)]]),"")</f>
        <v>0.91500000000000004</v>
      </c>
      <c r="K2299" s="3">
        <f>IFERROR(_xlfn.PERCENTRANK.INC(Table4[Percentage of households that are renting (Census)],Table4[[#This Row],[Percentage of households that are renting (Census)]]),"")</f>
        <v>0.28799999999999998</v>
      </c>
      <c r="L22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00" spans="2:12" x14ac:dyDescent="0.65">
      <c r="B2300" s="3">
        <v>35212200001</v>
      </c>
      <c r="C2300" s="3">
        <v>35212200</v>
      </c>
      <c r="D2300" s="3">
        <v>100</v>
      </c>
      <c r="E2300" s="3">
        <v>480</v>
      </c>
      <c r="F2300" s="3">
        <f>_xlfn.LET(
 _xlpm.DataPoint, _xlfn.XLOOKUP(Table4[[#This Row],[DBUID]],PMD[DBUID],PMD[Indexed_Proximity_To_Groceries],"",0),
 IF(_xlpm.DataPoint = "","",VALUE(_xlpm.DataPoint)))</f>
        <v>1.67263935849646E-2</v>
      </c>
      <c r="G2300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2300" s="4">
        <f>_xlfn.LET(
 _xlpm.DataPoint, _xlfn.XLOOKUP(Table4[[#This Row],[DAUID]],Census[ALT_GEO_CODE],Census[Percent_Renters],"",0),
 IF(_xlpm.DataPoint = "","",VALUE(_xlpm.DataPoint)))</f>
        <v>17.399999999999999</v>
      </c>
      <c r="I2300" s="3">
        <f>IFERROR(_xlfn.PERCENTRANK.INC(Table4[Proximity to groceries (PMD)],Table4[[#This Row],[Proximity to groceries (PMD)]]),"")</f>
        <v>0.38100000000000001</v>
      </c>
      <c r="J2300" s="3">
        <f>IFERROR(_xlfn.PERCENTRANK.INC(Table4[Percentage of income from government transfers (Census)],Table4[[#This Row],[Percentage of income from government transfers (Census)]]),"")</f>
        <v>0.94099999999999995</v>
      </c>
      <c r="K2300" s="3">
        <f>IFERROR(_xlfn.PERCENTRANK.INC(Table4[Percentage of households that are renting (Census)],Table4[[#This Row],[Percentage of households that are renting (Census)]]),"")</f>
        <v>0.65100000000000002</v>
      </c>
      <c r="L23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01" spans="2:12" x14ac:dyDescent="0.65">
      <c r="B2301" s="3">
        <v>35212200002</v>
      </c>
      <c r="C2301" s="3">
        <v>35212200</v>
      </c>
      <c r="D2301" s="3">
        <v>380</v>
      </c>
      <c r="E2301" s="3">
        <v>480</v>
      </c>
      <c r="F2301" s="3">
        <f>_xlfn.LET(
 _xlpm.DataPoint, _xlfn.XLOOKUP(Table4[[#This Row],[DBUID]],PMD[DBUID],PMD[Indexed_Proximity_To_Groceries],"",0),
 IF(_xlpm.DataPoint = "","",VALUE(_xlpm.DataPoint)))</f>
        <v>1.6246502934426501E-2</v>
      </c>
      <c r="G2301" s="4">
        <f>_xlfn.LET(
 _xlpm.DataPoint, _xlfn.XLOOKUP(Table4[[#This Row],[DAUID]],Census[ALT_GEO_CODE],Census[Percent_Of_Income_From_Goverment_Transfers],"",0),
 IF(_xlpm.DataPoint = "","",VALUE(_xlpm.DataPoint)))</f>
        <v>18.399999999999999</v>
      </c>
      <c r="H2301" s="4">
        <f>_xlfn.LET(
 _xlpm.DataPoint, _xlfn.XLOOKUP(Table4[[#This Row],[DAUID]],Census[ALT_GEO_CODE],Census[Percent_Renters],"",0),
 IF(_xlpm.DataPoint = "","",VALUE(_xlpm.DataPoint)))</f>
        <v>17.399999999999999</v>
      </c>
      <c r="I2301" s="3">
        <f>IFERROR(_xlfn.PERCENTRANK.INC(Table4[Proximity to groceries (PMD)],Table4[[#This Row],[Proximity to groceries (PMD)]]),"")</f>
        <v>0.372</v>
      </c>
      <c r="J2301" s="3">
        <f>IFERROR(_xlfn.PERCENTRANK.INC(Table4[Percentage of income from government transfers (Census)],Table4[[#This Row],[Percentage of income from government transfers (Census)]]),"")</f>
        <v>0.94099999999999995</v>
      </c>
      <c r="K2301" s="3">
        <f>IFERROR(_xlfn.PERCENTRANK.INC(Table4[Percentage of households that are renting (Census)],Table4[[#This Row],[Percentage of households that are renting (Census)]]),"")</f>
        <v>0.65100000000000002</v>
      </c>
      <c r="L23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02" spans="2:12" x14ac:dyDescent="0.65">
      <c r="B2302" s="3">
        <v>35212201001</v>
      </c>
      <c r="C2302" s="3">
        <v>35212201</v>
      </c>
      <c r="D2302" s="3">
        <v>33</v>
      </c>
      <c r="E2302" s="3">
        <v>3550</v>
      </c>
      <c r="F2302" s="3">
        <f>_xlfn.LET(
 _xlpm.DataPoint, _xlfn.XLOOKUP(Table4[[#This Row],[DBUID]],PMD[DBUID],PMD[Indexed_Proximity_To_Groceries],"",0),
 IF(_xlpm.DataPoint = "","",VALUE(_xlpm.DataPoint)))</f>
        <v>1.6932694430589701E-2</v>
      </c>
      <c r="G2302" s="4">
        <f>_xlfn.LET(
 _xlpm.DataPoint, _xlfn.XLOOKUP(Table4[[#This Row],[DAUID]],Census[ALT_GEO_CODE],Census[Percent_Of_Income_From_Goverment_Transfers],"",0),
 IF(_xlpm.DataPoint = "","",VALUE(_xlpm.DataPoint)))</f>
        <v>12.8</v>
      </c>
      <c r="H2302" s="4">
        <f>_xlfn.LET(
 _xlpm.DataPoint, _xlfn.XLOOKUP(Table4[[#This Row],[DAUID]],Census[ALT_GEO_CODE],Census[Percent_Renters],"",0),
 IF(_xlpm.DataPoint = "","",VALUE(_xlpm.DataPoint)))</f>
        <v>9.4</v>
      </c>
      <c r="I2302" s="3">
        <f>IFERROR(_xlfn.PERCENTRANK.INC(Table4[Proximity to groceries (PMD)],Table4[[#This Row],[Proximity to groceries (PMD)]]),"")</f>
        <v>0.38500000000000001</v>
      </c>
      <c r="J2302" s="3">
        <f>IFERROR(_xlfn.PERCENTRANK.INC(Table4[Percentage of income from government transfers (Census)],Table4[[#This Row],[Percentage of income from government transfers (Census)]]),"")</f>
        <v>0.63800000000000001</v>
      </c>
      <c r="K2302" s="3">
        <f>IFERROR(_xlfn.PERCENTRANK.INC(Table4[Percentage of households that are renting (Census)],Table4[[#This Row],[Percentage of households that are renting (Census)]]),"")</f>
        <v>0.26</v>
      </c>
      <c r="L23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03" spans="2:12" x14ac:dyDescent="0.65">
      <c r="B2303" s="3">
        <v>35212201002</v>
      </c>
      <c r="C2303" s="3">
        <v>35212201</v>
      </c>
      <c r="D2303" s="3">
        <v>109</v>
      </c>
      <c r="E2303" s="3">
        <v>3550</v>
      </c>
      <c r="F2303" s="3">
        <f>_xlfn.LET(
 _xlpm.DataPoint, _xlfn.XLOOKUP(Table4[[#This Row],[DBUID]],PMD[DBUID],PMD[Indexed_Proximity_To_Groceries],"",0),
 IF(_xlpm.DataPoint = "","",VALUE(_xlpm.DataPoint)))</f>
        <v>3.5813552499124997E-2</v>
      </c>
      <c r="G2303" s="4">
        <f>_xlfn.LET(
 _xlpm.DataPoint, _xlfn.XLOOKUP(Table4[[#This Row],[DAUID]],Census[ALT_GEO_CODE],Census[Percent_Of_Income_From_Goverment_Transfers],"",0),
 IF(_xlpm.DataPoint = "","",VALUE(_xlpm.DataPoint)))</f>
        <v>12.8</v>
      </c>
      <c r="H2303" s="4">
        <f>_xlfn.LET(
 _xlpm.DataPoint, _xlfn.XLOOKUP(Table4[[#This Row],[DAUID]],Census[ALT_GEO_CODE],Census[Percent_Renters],"",0),
 IF(_xlpm.DataPoint = "","",VALUE(_xlpm.DataPoint)))</f>
        <v>9.4</v>
      </c>
      <c r="I2303" s="3">
        <f>IFERROR(_xlfn.PERCENTRANK.INC(Table4[Proximity to groceries (PMD)],Table4[[#This Row],[Proximity to groceries (PMD)]]),"")</f>
        <v>0.67200000000000004</v>
      </c>
      <c r="J2303" s="3">
        <f>IFERROR(_xlfn.PERCENTRANK.INC(Table4[Percentage of income from government transfers (Census)],Table4[[#This Row],[Percentage of income from government transfers (Census)]]),"")</f>
        <v>0.63800000000000001</v>
      </c>
      <c r="K2303" s="3">
        <f>IFERROR(_xlfn.PERCENTRANK.INC(Table4[Percentage of households that are renting (Census)],Table4[[#This Row],[Percentage of households that are renting (Census)]]),"")</f>
        <v>0.26</v>
      </c>
      <c r="L23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04" spans="2:12" x14ac:dyDescent="0.65">
      <c r="B2304" s="3">
        <v>35212201003</v>
      </c>
      <c r="C2304" s="3">
        <v>35212201</v>
      </c>
      <c r="D2304" s="3">
        <v>140</v>
      </c>
      <c r="E2304" s="3">
        <v>3550</v>
      </c>
      <c r="F2304" s="3">
        <f>_xlfn.LET(
 _xlpm.DataPoint, _xlfn.XLOOKUP(Table4[[#This Row],[DBUID]],PMD[DBUID],PMD[Indexed_Proximity_To_Groceries],"",0),
 IF(_xlpm.DataPoint = "","",VALUE(_xlpm.DataPoint)))</f>
        <v>2.3762534840060901E-2</v>
      </c>
      <c r="G2304" s="4">
        <f>_xlfn.LET(
 _xlpm.DataPoint, _xlfn.XLOOKUP(Table4[[#This Row],[DAUID]],Census[ALT_GEO_CODE],Census[Percent_Of_Income_From_Goverment_Transfers],"",0),
 IF(_xlpm.DataPoint = "","",VALUE(_xlpm.DataPoint)))</f>
        <v>12.8</v>
      </c>
      <c r="H2304" s="4">
        <f>_xlfn.LET(
 _xlpm.DataPoint, _xlfn.XLOOKUP(Table4[[#This Row],[DAUID]],Census[ALT_GEO_CODE],Census[Percent_Renters],"",0),
 IF(_xlpm.DataPoint = "","",VALUE(_xlpm.DataPoint)))</f>
        <v>9.4</v>
      </c>
      <c r="I2304" s="3">
        <f>IFERROR(_xlfn.PERCENTRANK.INC(Table4[Proximity to groceries (PMD)],Table4[[#This Row],[Proximity to groceries (PMD)]]),"")</f>
        <v>0.51200000000000001</v>
      </c>
      <c r="J2304" s="3">
        <f>IFERROR(_xlfn.PERCENTRANK.INC(Table4[Percentage of income from government transfers (Census)],Table4[[#This Row],[Percentage of income from government transfers (Census)]]),"")</f>
        <v>0.63800000000000001</v>
      </c>
      <c r="K2304" s="3">
        <f>IFERROR(_xlfn.PERCENTRANK.INC(Table4[Percentage of households that are renting (Census)],Table4[[#This Row],[Percentage of households that are renting (Census)]]),"")</f>
        <v>0.26</v>
      </c>
      <c r="L23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05" spans="2:12" x14ac:dyDescent="0.65">
      <c r="B2305" s="3">
        <v>35212201004</v>
      </c>
      <c r="C2305" s="3">
        <v>35212201</v>
      </c>
      <c r="D2305" s="3">
        <v>73</v>
      </c>
      <c r="E2305" s="3">
        <v>3550</v>
      </c>
      <c r="F2305" s="3">
        <f>_xlfn.LET(
 _xlpm.DataPoint, _xlfn.XLOOKUP(Table4[[#This Row],[DBUID]],PMD[DBUID],PMD[Indexed_Proximity_To_Groceries],"",0),
 IF(_xlpm.DataPoint = "","",VALUE(_xlpm.DataPoint)))</f>
        <v>3.21638559950463E-2</v>
      </c>
      <c r="G2305" s="4">
        <f>_xlfn.LET(
 _xlpm.DataPoint, _xlfn.XLOOKUP(Table4[[#This Row],[DAUID]],Census[ALT_GEO_CODE],Census[Percent_Of_Income_From_Goverment_Transfers],"",0),
 IF(_xlpm.DataPoint = "","",VALUE(_xlpm.DataPoint)))</f>
        <v>12.8</v>
      </c>
      <c r="H2305" s="4">
        <f>_xlfn.LET(
 _xlpm.DataPoint, _xlfn.XLOOKUP(Table4[[#This Row],[DAUID]],Census[ALT_GEO_CODE],Census[Percent_Renters],"",0),
 IF(_xlpm.DataPoint = "","",VALUE(_xlpm.DataPoint)))</f>
        <v>9.4</v>
      </c>
      <c r="I2305" s="3">
        <f>IFERROR(_xlfn.PERCENTRANK.INC(Table4[Proximity to groceries (PMD)],Table4[[#This Row],[Proximity to groceries (PMD)]]),"")</f>
        <v>0.626</v>
      </c>
      <c r="J2305" s="3">
        <f>IFERROR(_xlfn.PERCENTRANK.INC(Table4[Percentage of income from government transfers (Census)],Table4[[#This Row],[Percentage of income from government transfers (Census)]]),"")</f>
        <v>0.63800000000000001</v>
      </c>
      <c r="K2305" s="3">
        <f>IFERROR(_xlfn.PERCENTRANK.INC(Table4[Percentage of households that are renting (Census)],Table4[[#This Row],[Percentage of households that are renting (Census)]]),"")</f>
        <v>0.26</v>
      </c>
      <c r="L23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06" spans="2:12" x14ac:dyDescent="0.65">
      <c r="B2306" s="3">
        <v>35212201005</v>
      </c>
      <c r="C2306" s="3">
        <v>35212201</v>
      </c>
      <c r="D2306" s="3">
        <v>71</v>
      </c>
      <c r="E2306" s="3">
        <v>3550</v>
      </c>
      <c r="F2306" s="3">
        <f>_xlfn.LET(
 _xlpm.DataPoint, _xlfn.XLOOKUP(Table4[[#This Row],[DBUID]],PMD[DBUID],PMD[Indexed_Proximity_To_Groceries],"",0),
 IF(_xlpm.DataPoint = "","",VALUE(_xlpm.DataPoint)))</f>
        <v>2.26005198662345E-2</v>
      </c>
      <c r="G2306" s="4">
        <f>_xlfn.LET(
 _xlpm.DataPoint, _xlfn.XLOOKUP(Table4[[#This Row],[DAUID]],Census[ALT_GEO_CODE],Census[Percent_Of_Income_From_Goverment_Transfers],"",0),
 IF(_xlpm.DataPoint = "","",VALUE(_xlpm.DataPoint)))</f>
        <v>12.8</v>
      </c>
      <c r="H2306" s="4">
        <f>_xlfn.LET(
 _xlpm.DataPoint, _xlfn.XLOOKUP(Table4[[#This Row],[DAUID]],Census[ALT_GEO_CODE],Census[Percent_Renters],"",0),
 IF(_xlpm.DataPoint = "","",VALUE(_xlpm.DataPoint)))</f>
        <v>9.4</v>
      </c>
      <c r="I2306" s="3">
        <f>IFERROR(_xlfn.PERCENTRANK.INC(Table4[Proximity to groceries (PMD)],Table4[[#This Row],[Proximity to groceries (PMD)]]),"")</f>
        <v>0.49199999999999999</v>
      </c>
      <c r="J2306" s="3">
        <f>IFERROR(_xlfn.PERCENTRANK.INC(Table4[Percentage of income from government transfers (Census)],Table4[[#This Row],[Percentage of income from government transfers (Census)]]),"")</f>
        <v>0.63800000000000001</v>
      </c>
      <c r="K2306" s="3">
        <f>IFERROR(_xlfn.PERCENTRANK.INC(Table4[Percentage of households that are renting (Census)],Table4[[#This Row],[Percentage of households that are renting (Census)]]),"")</f>
        <v>0.26</v>
      </c>
      <c r="L23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07" spans="2:12" x14ac:dyDescent="0.65">
      <c r="B2307" s="3">
        <v>35212201006</v>
      </c>
      <c r="C2307" s="3">
        <v>35212201</v>
      </c>
      <c r="D2307" s="3">
        <v>214</v>
      </c>
      <c r="E2307" s="3">
        <v>3550</v>
      </c>
      <c r="F2307" s="3">
        <f>_xlfn.LET(
 _xlpm.DataPoint, _xlfn.XLOOKUP(Table4[[#This Row],[DBUID]],PMD[DBUID],PMD[Indexed_Proximity_To_Groceries],"",0),
 IF(_xlpm.DataPoint = "","",VALUE(_xlpm.DataPoint)))</f>
        <v>6.6639110501135997E-3</v>
      </c>
      <c r="G2307" s="4">
        <f>_xlfn.LET(
 _xlpm.DataPoint, _xlfn.XLOOKUP(Table4[[#This Row],[DAUID]],Census[ALT_GEO_CODE],Census[Percent_Of_Income_From_Goverment_Transfers],"",0),
 IF(_xlpm.DataPoint = "","",VALUE(_xlpm.DataPoint)))</f>
        <v>12.8</v>
      </c>
      <c r="H2307" s="4">
        <f>_xlfn.LET(
 _xlpm.DataPoint, _xlfn.XLOOKUP(Table4[[#This Row],[DAUID]],Census[ALT_GEO_CODE],Census[Percent_Renters],"",0),
 IF(_xlpm.DataPoint = "","",VALUE(_xlpm.DataPoint)))</f>
        <v>9.4</v>
      </c>
      <c r="I2307" s="3">
        <f>IFERROR(_xlfn.PERCENTRANK.INC(Table4[Proximity to groceries (PMD)],Table4[[#This Row],[Proximity to groceries (PMD)]]),"")</f>
        <v>0.14699999999999999</v>
      </c>
      <c r="J2307" s="3">
        <f>IFERROR(_xlfn.PERCENTRANK.INC(Table4[Percentage of income from government transfers (Census)],Table4[[#This Row],[Percentage of income from government transfers (Census)]]),"")</f>
        <v>0.63800000000000001</v>
      </c>
      <c r="K2307" s="3">
        <f>IFERROR(_xlfn.PERCENTRANK.INC(Table4[Percentage of households that are renting (Census)],Table4[[#This Row],[Percentage of households that are renting (Census)]]),"")</f>
        <v>0.26</v>
      </c>
      <c r="L23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08" spans="2:12" x14ac:dyDescent="0.65">
      <c r="B2308" s="3">
        <v>35212201007</v>
      </c>
      <c r="C2308" s="3">
        <v>35212201</v>
      </c>
      <c r="D2308" s="3">
        <v>1572</v>
      </c>
      <c r="E2308" s="3">
        <v>3550</v>
      </c>
      <c r="F2308" s="3">
        <f>_xlfn.LET(
 _xlpm.DataPoint, _xlfn.XLOOKUP(Table4[[#This Row],[DBUID]],PMD[DBUID],PMD[Indexed_Proximity_To_Groceries],"",0),
 IF(_xlpm.DataPoint = "","",VALUE(_xlpm.DataPoint)))</f>
        <v>3.3145613304768402E-2</v>
      </c>
      <c r="G2308" s="4">
        <f>_xlfn.LET(
 _xlpm.DataPoint, _xlfn.XLOOKUP(Table4[[#This Row],[DAUID]],Census[ALT_GEO_CODE],Census[Percent_Of_Income_From_Goverment_Transfers],"",0),
 IF(_xlpm.DataPoint = "","",VALUE(_xlpm.DataPoint)))</f>
        <v>12.8</v>
      </c>
      <c r="H2308" s="4">
        <f>_xlfn.LET(
 _xlpm.DataPoint, _xlfn.XLOOKUP(Table4[[#This Row],[DAUID]],Census[ALT_GEO_CODE],Census[Percent_Renters],"",0),
 IF(_xlpm.DataPoint = "","",VALUE(_xlpm.DataPoint)))</f>
        <v>9.4</v>
      </c>
      <c r="I2308" s="3">
        <f>IFERROR(_xlfn.PERCENTRANK.INC(Table4[Proximity to groceries (PMD)],Table4[[#This Row],[Proximity to groceries (PMD)]]),"")</f>
        <v>0.64100000000000001</v>
      </c>
      <c r="J2308" s="3">
        <f>IFERROR(_xlfn.PERCENTRANK.INC(Table4[Percentage of income from government transfers (Census)],Table4[[#This Row],[Percentage of income from government transfers (Census)]]),"")</f>
        <v>0.63800000000000001</v>
      </c>
      <c r="K2308" s="3">
        <f>IFERROR(_xlfn.PERCENTRANK.INC(Table4[Percentage of households that are renting (Census)],Table4[[#This Row],[Percentage of households that are renting (Census)]]),"")</f>
        <v>0.26</v>
      </c>
      <c r="L230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0.39050760115769834</v>
      </c>
    </row>
    <row r="2309" spans="2:12" x14ac:dyDescent="0.65">
      <c r="B2309" s="3">
        <v>35212201008</v>
      </c>
      <c r="C2309" s="3">
        <v>35212201</v>
      </c>
      <c r="D2309" s="3">
        <v>160</v>
      </c>
      <c r="E2309" s="3">
        <v>3550</v>
      </c>
      <c r="F2309" s="3">
        <f>_xlfn.LET(
 _xlpm.DataPoint, _xlfn.XLOOKUP(Table4[[#This Row],[DBUID]],PMD[DBUID],PMD[Indexed_Proximity_To_Groceries],"",0),
 IF(_xlpm.DataPoint = "","",VALUE(_xlpm.DataPoint)))</f>
        <v>2.9844313830286101E-2</v>
      </c>
      <c r="G2309" s="4">
        <f>_xlfn.LET(
 _xlpm.DataPoint, _xlfn.XLOOKUP(Table4[[#This Row],[DAUID]],Census[ALT_GEO_CODE],Census[Percent_Of_Income_From_Goverment_Transfers],"",0),
 IF(_xlpm.DataPoint = "","",VALUE(_xlpm.DataPoint)))</f>
        <v>12.8</v>
      </c>
      <c r="H2309" s="4">
        <f>_xlfn.LET(
 _xlpm.DataPoint, _xlfn.XLOOKUP(Table4[[#This Row],[DAUID]],Census[ALT_GEO_CODE],Census[Percent_Renters],"",0),
 IF(_xlpm.DataPoint = "","",VALUE(_xlpm.DataPoint)))</f>
        <v>9.4</v>
      </c>
      <c r="I2309" s="3">
        <f>IFERROR(_xlfn.PERCENTRANK.INC(Table4[Proximity to groceries (PMD)],Table4[[#This Row],[Proximity to groceries (PMD)]]),"")</f>
        <v>0.59199999999999997</v>
      </c>
      <c r="J2309" s="3">
        <f>IFERROR(_xlfn.PERCENTRANK.INC(Table4[Percentage of income from government transfers (Census)],Table4[[#This Row],[Percentage of income from government transfers (Census)]]),"")</f>
        <v>0.63800000000000001</v>
      </c>
      <c r="K2309" s="3">
        <f>IFERROR(_xlfn.PERCENTRANK.INC(Table4[Percentage of households that are renting (Census)],Table4[[#This Row],[Percentage of households that are renting (Census)]]),"")</f>
        <v>0.26</v>
      </c>
      <c r="L23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10" spans="2:12" x14ac:dyDescent="0.65">
      <c r="B2310" s="3">
        <v>35212201009</v>
      </c>
      <c r="C2310" s="3">
        <v>35212201</v>
      </c>
      <c r="D2310" s="3">
        <v>1062</v>
      </c>
      <c r="E2310" s="3">
        <v>3550</v>
      </c>
      <c r="F2310" s="3">
        <f>_xlfn.LET(
 _xlpm.DataPoint, _xlfn.XLOOKUP(Table4[[#This Row],[DBUID]],PMD[DBUID],PMD[Indexed_Proximity_To_Groceries],"",0),
 IF(_xlpm.DataPoint = "","",VALUE(_xlpm.DataPoint)))</f>
        <v>1.75050700059944E-2</v>
      </c>
      <c r="G2310" s="4">
        <f>_xlfn.LET(
 _xlpm.DataPoint, _xlfn.XLOOKUP(Table4[[#This Row],[DAUID]],Census[ALT_GEO_CODE],Census[Percent_Of_Income_From_Goverment_Transfers],"",0),
 IF(_xlpm.DataPoint = "","",VALUE(_xlpm.DataPoint)))</f>
        <v>12.8</v>
      </c>
      <c r="H2310" s="4">
        <f>_xlfn.LET(
 _xlpm.DataPoint, _xlfn.XLOOKUP(Table4[[#This Row],[DAUID]],Census[ALT_GEO_CODE],Census[Percent_Renters],"",0),
 IF(_xlpm.DataPoint = "","",VALUE(_xlpm.DataPoint)))</f>
        <v>9.4</v>
      </c>
      <c r="I2310" s="3">
        <f>IFERROR(_xlfn.PERCENTRANK.INC(Table4[Proximity to groceries (PMD)],Table4[[#This Row],[Proximity to groceries (PMD)]]),"")</f>
        <v>0.40200000000000002</v>
      </c>
      <c r="J2310" s="3">
        <f>IFERROR(_xlfn.PERCENTRANK.INC(Table4[Percentage of income from government transfers (Census)],Table4[[#This Row],[Percentage of income from government transfers (Census)]]),"")</f>
        <v>0.63800000000000001</v>
      </c>
      <c r="K2310" s="3">
        <f>IFERROR(_xlfn.PERCENTRANK.INC(Table4[Percentage of households that are renting (Census)],Table4[[#This Row],[Percentage of households that are renting (Census)]]),"")</f>
        <v>0.26</v>
      </c>
      <c r="L231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0.46291196213850666</v>
      </c>
    </row>
    <row r="2311" spans="2:12" x14ac:dyDescent="0.65">
      <c r="B2311" s="3">
        <v>35212201010</v>
      </c>
      <c r="C2311" s="3">
        <v>35212201</v>
      </c>
      <c r="D2311" s="3">
        <v>40</v>
      </c>
      <c r="E2311" s="3">
        <v>3550</v>
      </c>
      <c r="F2311" s="3">
        <f>_xlfn.LET(
 _xlpm.DataPoint, _xlfn.XLOOKUP(Table4[[#This Row],[DBUID]],PMD[DBUID],PMD[Indexed_Proximity_To_Groceries],"",0),
 IF(_xlpm.DataPoint = "","",VALUE(_xlpm.DataPoint)))</f>
        <v>1.05739572060841E-2</v>
      </c>
      <c r="G2311" s="4">
        <f>_xlfn.LET(
 _xlpm.DataPoint, _xlfn.XLOOKUP(Table4[[#This Row],[DAUID]],Census[ALT_GEO_CODE],Census[Percent_Of_Income_From_Goverment_Transfers],"",0),
 IF(_xlpm.DataPoint = "","",VALUE(_xlpm.DataPoint)))</f>
        <v>12.8</v>
      </c>
      <c r="H2311" s="4">
        <f>_xlfn.LET(
 _xlpm.DataPoint, _xlfn.XLOOKUP(Table4[[#This Row],[DAUID]],Census[ALT_GEO_CODE],Census[Percent_Renters],"",0),
 IF(_xlpm.DataPoint = "","",VALUE(_xlpm.DataPoint)))</f>
        <v>9.4</v>
      </c>
      <c r="I2311" s="3">
        <f>IFERROR(_xlfn.PERCENTRANK.INC(Table4[Proximity to groceries (PMD)],Table4[[#This Row],[Proximity to groceries (PMD)]]),"")</f>
        <v>0.245</v>
      </c>
      <c r="J2311" s="3">
        <f>IFERROR(_xlfn.PERCENTRANK.INC(Table4[Percentage of income from government transfers (Census)],Table4[[#This Row],[Percentage of income from government transfers (Census)]]),"")</f>
        <v>0.63800000000000001</v>
      </c>
      <c r="K2311" s="3">
        <f>IFERROR(_xlfn.PERCENTRANK.INC(Table4[Percentage of households that are renting (Census)],Table4[[#This Row],[Percentage of households that are renting (Census)]]),"")</f>
        <v>0.26</v>
      </c>
      <c r="L23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12" spans="2:12" x14ac:dyDescent="0.65">
      <c r="B2312" s="3">
        <v>35212201011</v>
      </c>
      <c r="C2312" s="3">
        <v>35212201</v>
      </c>
      <c r="D2312" s="3">
        <v>76</v>
      </c>
      <c r="E2312" s="3">
        <v>3550</v>
      </c>
      <c r="F2312" s="3">
        <f>_xlfn.LET(
 _xlpm.DataPoint, _xlfn.XLOOKUP(Table4[[#This Row],[DBUID]],PMD[DBUID],PMD[Indexed_Proximity_To_Groceries],"",0),
 IF(_xlpm.DataPoint = "","",VALUE(_xlpm.DataPoint)))</f>
        <v>9.9695220936876008E-3</v>
      </c>
      <c r="G2312" s="4">
        <f>_xlfn.LET(
 _xlpm.DataPoint, _xlfn.XLOOKUP(Table4[[#This Row],[DAUID]],Census[ALT_GEO_CODE],Census[Percent_Of_Income_From_Goverment_Transfers],"",0),
 IF(_xlpm.DataPoint = "","",VALUE(_xlpm.DataPoint)))</f>
        <v>12.8</v>
      </c>
      <c r="H2312" s="4">
        <f>_xlfn.LET(
 _xlpm.DataPoint, _xlfn.XLOOKUP(Table4[[#This Row],[DAUID]],Census[ALT_GEO_CODE],Census[Percent_Renters],"",0),
 IF(_xlpm.DataPoint = "","",VALUE(_xlpm.DataPoint)))</f>
        <v>9.4</v>
      </c>
      <c r="I2312" s="3">
        <f>IFERROR(_xlfn.PERCENTRANK.INC(Table4[Proximity to groceries (PMD)],Table4[[#This Row],[Proximity to groceries (PMD)]]),"")</f>
        <v>0.23300000000000001</v>
      </c>
      <c r="J2312" s="3">
        <f>IFERROR(_xlfn.PERCENTRANK.INC(Table4[Percentage of income from government transfers (Census)],Table4[[#This Row],[Percentage of income from government transfers (Census)]]),"")</f>
        <v>0.63800000000000001</v>
      </c>
      <c r="K2312" s="3">
        <f>IFERROR(_xlfn.PERCENTRANK.INC(Table4[Percentage of households that are renting (Census)],Table4[[#This Row],[Percentage of households that are renting (Census)]]),"")</f>
        <v>0.26</v>
      </c>
      <c r="L23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13" spans="2:12" x14ac:dyDescent="0.65">
      <c r="B2313" s="3">
        <v>35212202001</v>
      </c>
      <c r="C2313" s="3">
        <v>35212202</v>
      </c>
      <c r="D2313" s="3">
        <v>116</v>
      </c>
      <c r="E2313" s="3">
        <v>3533</v>
      </c>
      <c r="F2313" s="3">
        <f>_xlfn.LET(
 _xlpm.DataPoint, _xlfn.XLOOKUP(Table4[[#This Row],[DBUID]],PMD[DBUID],PMD[Indexed_Proximity_To_Groceries],"",0),
 IF(_xlpm.DataPoint = "","",VALUE(_xlpm.DataPoint)))</f>
        <v>2.3651122315577599E-2</v>
      </c>
      <c r="G2313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13" s="4">
        <f>_xlfn.LET(
 _xlpm.DataPoint, _xlfn.XLOOKUP(Table4[[#This Row],[DAUID]],Census[ALT_GEO_CODE],Census[Percent_Renters],"",0),
 IF(_xlpm.DataPoint = "","",VALUE(_xlpm.DataPoint)))</f>
        <v>10.8</v>
      </c>
      <c r="I2313" s="3">
        <f>IFERROR(_xlfn.PERCENTRANK.INC(Table4[Proximity to groceries (PMD)],Table4[[#This Row],[Proximity to groceries (PMD)]]),"")</f>
        <v>0.50900000000000001</v>
      </c>
      <c r="J2313" s="3">
        <f>IFERROR(_xlfn.PERCENTRANK.INC(Table4[Percentage of income from government transfers (Census)],Table4[[#This Row],[Percentage of income from government transfers (Census)]]),"")</f>
        <v>0.246</v>
      </c>
      <c r="K2313" s="3">
        <f>IFERROR(_xlfn.PERCENTRANK.INC(Table4[Percentage of households that are renting (Census)],Table4[[#This Row],[Percentage of households that are renting (Census)]]),"")</f>
        <v>0.313</v>
      </c>
      <c r="L23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14" spans="2:12" x14ac:dyDescent="0.65">
      <c r="B2314" s="3">
        <v>35212202002</v>
      </c>
      <c r="C2314" s="3">
        <v>35212202</v>
      </c>
      <c r="D2314" s="3">
        <v>66</v>
      </c>
      <c r="E2314" s="3">
        <v>3533</v>
      </c>
      <c r="F2314" s="3">
        <f>_xlfn.LET(
 _xlpm.DataPoint, _xlfn.XLOOKUP(Table4[[#This Row],[DBUID]],PMD[DBUID],PMD[Indexed_Proximity_To_Groceries],"",0),
 IF(_xlpm.DataPoint = "","",VALUE(_xlpm.DataPoint)))</f>
        <v>9.9914950637823002E-3</v>
      </c>
      <c r="G2314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14" s="4">
        <f>_xlfn.LET(
 _xlpm.DataPoint, _xlfn.XLOOKUP(Table4[[#This Row],[DAUID]],Census[ALT_GEO_CODE],Census[Percent_Renters],"",0),
 IF(_xlpm.DataPoint = "","",VALUE(_xlpm.DataPoint)))</f>
        <v>10.8</v>
      </c>
      <c r="I2314" s="3">
        <f>IFERROR(_xlfn.PERCENTRANK.INC(Table4[Proximity to groceries (PMD)],Table4[[#This Row],[Proximity to groceries (PMD)]]),"")</f>
        <v>0.23300000000000001</v>
      </c>
      <c r="J2314" s="3">
        <f>IFERROR(_xlfn.PERCENTRANK.INC(Table4[Percentage of income from government transfers (Census)],Table4[[#This Row],[Percentage of income from government transfers (Census)]]),"")</f>
        <v>0.246</v>
      </c>
      <c r="K2314" s="3">
        <f>IFERROR(_xlfn.PERCENTRANK.INC(Table4[Percentage of households that are renting (Census)],Table4[[#This Row],[Percentage of households that are renting (Census)]]),"")</f>
        <v>0.313</v>
      </c>
      <c r="L23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15" spans="2:12" x14ac:dyDescent="0.65">
      <c r="B2315" s="3">
        <v>35212202003</v>
      </c>
      <c r="C2315" s="3">
        <v>35212202</v>
      </c>
      <c r="D2315" s="3">
        <v>146</v>
      </c>
      <c r="E2315" s="3">
        <v>3533</v>
      </c>
      <c r="F2315" s="3">
        <f>_xlfn.LET(
 _xlpm.DataPoint, _xlfn.XLOOKUP(Table4[[#This Row],[DBUID]],PMD[DBUID],PMD[Indexed_Proximity_To_Groceries],"",0),
 IF(_xlpm.DataPoint = "","",VALUE(_xlpm.DataPoint)))</f>
        <v>1.7906675902958399E-2</v>
      </c>
      <c r="G2315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15" s="4">
        <f>_xlfn.LET(
 _xlpm.DataPoint, _xlfn.XLOOKUP(Table4[[#This Row],[DAUID]],Census[ALT_GEO_CODE],Census[Percent_Renters],"",0),
 IF(_xlpm.DataPoint = "","",VALUE(_xlpm.DataPoint)))</f>
        <v>10.8</v>
      </c>
      <c r="I2315" s="3">
        <f>IFERROR(_xlfn.PERCENTRANK.INC(Table4[Proximity to groceries (PMD)],Table4[[#This Row],[Proximity to groceries (PMD)]]),"")</f>
        <v>0.41399999999999998</v>
      </c>
      <c r="J2315" s="3">
        <f>IFERROR(_xlfn.PERCENTRANK.INC(Table4[Percentage of income from government transfers (Census)],Table4[[#This Row],[Percentage of income from government transfers (Census)]]),"")</f>
        <v>0.246</v>
      </c>
      <c r="K2315" s="3">
        <f>IFERROR(_xlfn.PERCENTRANK.INC(Table4[Percentage of households that are renting (Census)],Table4[[#This Row],[Percentage of households that are renting (Census)]]),"")</f>
        <v>0.313</v>
      </c>
      <c r="L23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16" spans="2:12" x14ac:dyDescent="0.65">
      <c r="B2316" s="3">
        <v>35212202004</v>
      </c>
      <c r="C2316" s="3">
        <v>35212202</v>
      </c>
      <c r="D2316" s="3">
        <v>76</v>
      </c>
      <c r="E2316" s="3">
        <v>3533</v>
      </c>
      <c r="F2316" s="3">
        <f>_xlfn.LET(
 _xlpm.DataPoint, _xlfn.XLOOKUP(Table4[[#This Row],[DBUID]],PMD[DBUID],PMD[Indexed_Proximity_To_Groceries],"",0),
 IF(_xlpm.DataPoint = "","",VALUE(_xlpm.DataPoint)))</f>
        <v>6.2053001676263004E-3</v>
      </c>
      <c r="G2316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16" s="4">
        <f>_xlfn.LET(
 _xlpm.DataPoint, _xlfn.XLOOKUP(Table4[[#This Row],[DAUID]],Census[ALT_GEO_CODE],Census[Percent_Renters],"",0),
 IF(_xlpm.DataPoint = "","",VALUE(_xlpm.DataPoint)))</f>
        <v>10.8</v>
      </c>
      <c r="I2316" s="3">
        <f>IFERROR(_xlfn.PERCENTRANK.INC(Table4[Proximity to groceries (PMD)],Table4[[#This Row],[Proximity to groceries (PMD)]]),"")</f>
        <v>0.13200000000000001</v>
      </c>
      <c r="J2316" s="3">
        <f>IFERROR(_xlfn.PERCENTRANK.INC(Table4[Percentage of income from government transfers (Census)],Table4[[#This Row],[Percentage of income from government transfers (Census)]]),"")</f>
        <v>0.246</v>
      </c>
      <c r="K2316" s="3">
        <f>IFERROR(_xlfn.PERCENTRANK.INC(Table4[Percentage of households that are renting (Census)],Table4[[#This Row],[Percentage of households that are renting (Census)]]),"")</f>
        <v>0.313</v>
      </c>
      <c r="L23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17" spans="2:12" x14ac:dyDescent="0.65">
      <c r="B2317" s="3">
        <v>35212202005</v>
      </c>
      <c r="C2317" s="3">
        <v>35212202</v>
      </c>
      <c r="D2317" s="3">
        <v>114</v>
      </c>
      <c r="E2317" s="3">
        <v>3533</v>
      </c>
      <c r="F2317" s="3">
        <f>_xlfn.LET(
 _xlpm.DataPoint, _xlfn.XLOOKUP(Table4[[#This Row],[DBUID]],PMD[DBUID],PMD[Indexed_Proximity_To_Groceries],"",0),
 IF(_xlpm.DataPoint = "","",VALUE(_xlpm.DataPoint)))</f>
        <v>7.4563906550518004E-3</v>
      </c>
      <c r="G2317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17" s="4">
        <f>_xlfn.LET(
 _xlpm.DataPoint, _xlfn.XLOOKUP(Table4[[#This Row],[DAUID]],Census[ALT_GEO_CODE],Census[Percent_Renters],"",0),
 IF(_xlpm.DataPoint = "","",VALUE(_xlpm.DataPoint)))</f>
        <v>10.8</v>
      </c>
      <c r="I2317" s="3">
        <f>IFERROR(_xlfn.PERCENTRANK.INC(Table4[Proximity to groceries (PMD)],Table4[[#This Row],[Proximity to groceries (PMD)]]),"")</f>
        <v>0.16500000000000001</v>
      </c>
      <c r="J2317" s="3">
        <f>IFERROR(_xlfn.PERCENTRANK.INC(Table4[Percentage of income from government transfers (Census)],Table4[[#This Row],[Percentage of income from government transfers (Census)]]),"")</f>
        <v>0.246</v>
      </c>
      <c r="K2317" s="3">
        <f>IFERROR(_xlfn.PERCENTRANK.INC(Table4[Percentage of households that are renting (Census)],Table4[[#This Row],[Percentage of households that are renting (Census)]]),"")</f>
        <v>0.313</v>
      </c>
      <c r="L23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18" spans="2:12" x14ac:dyDescent="0.65">
      <c r="B2318" s="3">
        <v>35212202006</v>
      </c>
      <c r="C2318" s="3">
        <v>35212202</v>
      </c>
      <c r="D2318" s="3">
        <v>130</v>
      </c>
      <c r="E2318" s="3">
        <v>3533</v>
      </c>
      <c r="F2318" s="3">
        <f>_xlfn.LET(
 _xlpm.DataPoint, _xlfn.XLOOKUP(Table4[[#This Row],[DBUID]],PMD[DBUID],PMD[Indexed_Proximity_To_Groceries],"",0),
 IF(_xlpm.DataPoint = "","",VALUE(_xlpm.DataPoint)))</f>
        <v>3.047645562368E-2</v>
      </c>
      <c r="G2318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18" s="4">
        <f>_xlfn.LET(
 _xlpm.DataPoint, _xlfn.XLOOKUP(Table4[[#This Row],[DAUID]],Census[ALT_GEO_CODE],Census[Percent_Renters],"",0),
 IF(_xlpm.DataPoint = "","",VALUE(_xlpm.DataPoint)))</f>
        <v>10.8</v>
      </c>
      <c r="I2318" s="3">
        <f>IFERROR(_xlfn.PERCENTRANK.INC(Table4[Proximity to groceries (PMD)],Table4[[#This Row],[Proximity to groceries (PMD)]]),"")</f>
        <v>0.6</v>
      </c>
      <c r="J2318" s="3">
        <f>IFERROR(_xlfn.PERCENTRANK.INC(Table4[Percentage of income from government transfers (Census)],Table4[[#This Row],[Percentage of income from government transfers (Census)]]),"")</f>
        <v>0.246</v>
      </c>
      <c r="K2318" s="3">
        <f>IFERROR(_xlfn.PERCENTRANK.INC(Table4[Percentage of households that are renting (Census)],Table4[[#This Row],[Percentage of households that are renting (Census)]]),"")</f>
        <v>0.313</v>
      </c>
      <c r="L23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19" spans="2:12" x14ac:dyDescent="0.65">
      <c r="B2319" s="3">
        <v>35212202007</v>
      </c>
      <c r="C2319" s="3">
        <v>35212202</v>
      </c>
      <c r="D2319" s="3">
        <v>132</v>
      </c>
      <c r="E2319" s="3">
        <v>3533</v>
      </c>
      <c r="F2319" s="3">
        <f>_xlfn.LET(
 _xlpm.DataPoint, _xlfn.XLOOKUP(Table4[[#This Row],[DBUID]],PMD[DBUID],PMD[Indexed_Proximity_To_Groceries],"",0),
 IF(_xlpm.DataPoint = "","",VALUE(_xlpm.DataPoint)))</f>
        <v>2.9705239808664699E-2</v>
      </c>
      <c r="G2319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19" s="4">
        <f>_xlfn.LET(
 _xlpm.DataPoint, _xlfn.XLOOKUP(Table4[[#This Row],[DAUID]],Census[ALT_GEO_CODE],Census[Percent_Renters],"",0),
 IF(_xlpm.DataPoint = "","",VALUE(_xlpm.DataPoint)))</f>
        <v>10.8</v>
      </c>
      <c r="I2319" s="3">
        <f>IFERROR(_xlfn.PERCENTRANK.INC(Table4[Proximity to groceries (PMD)],Table4[[#This Row],[Proximity to groceries (PMD)]]),"")</f>
        <v>0.59099999999999997</v>
      </c>
      <c r="J2319" s="3">
        <f>IFERROR(_xlfn.PERCENTRANK.INC(Table4[Percentage of income from government transfers (Census)],Table4[[#This Row],[Percentage of income from government transfers (Census)]]),"")</f>
        <v>0.246</v>
      </c>
      <c r="K2319" s="3">
        <f>IFERROR(_xlfn.PERCENTRANK.INC(Table4[Percentage of households that are renting (Census)],Table4[[#This Row],[Percentage of households that are renting (Census)]]),"")</f>
        <v>0.313</v>
      </c>
      <c r="L23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20" spans="2:12" x14ac:dyDescent="0.65">
      <c r="B2320" s="3">
        <v>35212202008</v>
      </c>
      <c r="C2320" s="3">
        <v>35212202</v>
      </c>
      <c r="D2320" s="3">
        <v>83</v>
      </c>
      <c r="E2320" s="3">
        <v>3533</v>
      </c>
      <c r="F2320" s="3">
        <f>_xlfn.LET(
 _xlpm.DataPoint, _xlfn.XLOOKUP(Table4[[#This Row],[DBUID]],PMD[DBUID],PMD[Indexed_Proximity_To_Groceries],"",0),
 IF(_xlpm.DataPoint = "","",VALUE(_xlpm.DataPoint)))</f>
        <v>2.5154994438816001E-2</v>
      </c>
      <c r="G2320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20" s="4">
        <f>_xlfn.LET(
 _xlpm.DataPoint, _xlfn.XLOOKUP(Table4[[#This Row],[DAUID]],Census[ALT_GEO_CODE],Census[Percent_Renters],"",0),
 IF(_xlpm.DataPoint = "","",VALUE(_xlpm.DataPoint)))</f>
        <v>10.8</v>
      </c>
      <c r="I2320" s="3">
        <f>IFERROR(_xlfn.PERCENTRANK.INC(Table4[Proximity to groceries (PMD)],Table4[[#This Row],[Proximity to groceries (PMD)]]),"")</f>
        <v>0.53600000000000003</v>
      </c>
      <c r="J2320" s="3">
        <f>IFERROR(_xlfn.PERCENTRANK.INC(Table4[Percentage of income from government transfers (Census)],Table4[[#This Row],[Percentage of income from government transfers (Census)]]),"")</f>
        <v>0.246</v>
      </c>
      <c r="K2320" s="3">
        <f>IFERROR(_xlfn.PERCENTRANK.INC(Table4[Percentage of households that are renting (Census)],Table4[[#This Row],[Percentage of households that are renting (Census)]]),"")</f>
        <v>0.313</v>
      </c>
      <c r="L23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21" spans="2:12" x14ac:dyDescent="0.65">
      <c r="B2321" s="3">
        <v>35212202009</v>
      </c>
      <c r="C2321" s="3">
        <v>35212202</v>
      </c>
      <c r="D2321" s="3">
        <v>38</v>
      </c>
      <c r="E2321" s="3">
        <v>3533</v>
      </c>
      <c r="F2321" s="3">
        <f>_xlfn.LET(
 _xlpm.DataPoint, _xlfn.XLOOKUP(Table4[[#This Row],[DBUID]],PMD[DBUID],PMD[Indexed_Proximity_To_Groceries],"",0),
 IF(_xlpm.DataPoint = "","",VALUE(_xlpm.DataPoint)))</f>
        <v>1.24266629456956E-2</v>
      </c>
      <c r="G2321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21" s="4">
        <f>_xlfn.LET(
 _xlpm.DataPoint, _xlfn.XLOOKUP(Table4[[#This Row],[DAUID]],Census[ALT_GEO_CODE],Census[Percent_Renters],"",0),
 IF(_xlpm.DataPoint = "","",VALUE(_xlpm.DataPoint)))</f>
        <v>10.8</v>
      </c>
      <c r="I2321" s="3">
        <f>IFERROR(_xlfn.PERCENTRANK.INC(Table4[Proximity to groceries (PMD)],Table4[[#This Row],[Proximity to groceries (PMD)]]),"")</f>
        <v>0.28299999999999997</v>
      </c>
      <c r="J2321" s="3">
        <f>IFERROR(_xlfn.PERCENTRANK.INC(Table4[Percentage of income from government transfers (Census)],Table4[[#This Row],[Percentage of income from government transfers (Census)]]),"")</f>
        <v>0.246</v>
      </c>
      <c r="K2321" s="3">
        <f>IFERROR(_xlfn.PERCENTRANK.INC(Table4[Percentage of households that are renting (Census)],Table4[[#This Row],[Percentage of households that are renting (Census)]]),"")</f>
        <v>0.313</v>
      </c>
      <c r="L23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22" spans="2:12" x14ac:dyDescent="0.65">
      <c r="B2322" s="3">
        <v>35212202010</v>
      </c>
      <c r="C2322" s="3">
        <v>35212202</v>
      </c>
      <c r="D2322" s="3">
        <v>103</v>
      </c>
      <c r="E2322" s="3">
        <v>3533</v>
      </c>
      <c r="F2322" s="3">
        <f>_xlfn.LET(
 _xlpm.DataPoint, _xlfn.XLOOKUP(Table4[[#This Row],[DBUID]],PMD[DBUID],PMD[Indexed_Proximity_To_Groceries],"",0),
 IF(_xlpm.DataPoint = "","",VALUE(_xlpm.DataPoint)))</f>
        <v>2.53886876414832E-2</v>
      </c>
      <c r="G2322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22" s="4">
        <f>_xlfn.LET(
 _xlpm.DataPoint, _xlfn.XLOOKUP(Table4[[#This Row],[DAUID]],Census[ALT_GEO_CODE],Census[Percent_Renters],"",0),
 IF(_xlpm.DataPoint = "","",VALUE(_xlpm.DataPoint)))</f>
        <v>10.8</v>
      </c>
      <c r="I2322" s="3">
        <f>IFERROR(_xlfn.PERCENTRANK.INC(Table4[Proximity to groceries (PMD)],Table4[[#This Row],[Proximity to groceries (PMD)]]),"")</f>
        <v>0.53700000000000003</v>
      </c>
      <c r="J2322" s="3">
        <f>IFERROR(_xlfn.PERCENTRANK.INC(Table4[Percentage of income from government transfers (Census)],Table4[[#This Row],[Percentage of income from government transfers (Census)]]),"")</f>
        <v>0.246</v>
      </c>
      <c r="K2322" s="3">
        <f>IFERROR(_xlfn.PERCENTRANK.INC(Table4[Percentage of households that are renting (Census)],Table4[[#This Row],[Percentage of households that are renting (Census)]]),"")</f>
        <v>0.313</v>
      </c>
      <c r="L23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23" spans="2:12" x14ac:dyDescent="0.65">
      <c r="B2323" s="3">
        <v>35212202011</v>
      </c>
      <c r="C2323" s="3">
        <v>35212202</v>
      </c>
      <c r="D2323" s="3">
        <v>91</v>
      </c>
      <c r="E2323" s="3">
        <v>3533</v>
      </c>
      <c r="F2323" s="3">
        <f>_xlfn.LET(
 _xlpm.DataPoint, _xlfn.XLOOKUP(Table4[[#This Row],[DBUID]],PMD[DBUID],PMD[Indexed_Proximity_To_Groceries],"",0),
 IF(_xlpm.DataPoint = "","",VALUE(_xlpm.DataPoint)))</f>
        <v>1.7906675902958399E-2</v>
      </c>
      <c r="G2323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23" s="4">
        <f>_xlfn.LET(
 _xlpm.DataPoint, _xlfn.XLOOKUP(Table4[[#This Row],[DAUID]],Census[ALT_GEO_CODE],Census[Percent_Renters],"",0),
 IF(_xlpm.DataPoint = "","",VALUE(_xlpm.DataPoint)))</f>
        <v>10.8</v>
      </c>
      <c r="I2323" s="3">
        <f>IFERROR(_xlfn.PERCENTRANK.INC(Table4[Proximity to groceries (PMD)],Table4[[#This Row],[Proximity to groceries (PMD)]]),"")</f>
        <v>0.41399999999999998</v>
      </c>
      <c r="J2323" s="3">
        <f>IFERROR(_xlfn.PERCENTRANK.INC(Table4[Percentage of income from government transfers (Census)],Table4[[#This Row],[Percentage of income from government transfers (Census)]]),"")</f>
        <v>0.246</v>
      </c>
      <c r="K2323" s="3">
        <f>IFERROR(_xlfn.PERCENTRANK.INC(Table4[Percentage of households that are renting (Census)],Table4[[#This Row],[Percentage of households that are renting (Census)]]),"")</f>
        <v>0.313</v>
      </c>
      <c r="L23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24" spans="2:12" x14ac:dyDescent="0.65">
      <c r="B2324" s="3">
        <v>35212202012</v>
      </c>
      <c r="C2324" s="3">
        <v>35212202</v>
      </c>
      <c r="D2324" s="3">
        <v>142</v>
      </c>
      <c r="E2324" s="3">
        <v>3533</v>
      </c>
      <c r="F2324" s="3">
        <f>_xlfn.LET(
 _xlpm.DataPoint, _xlfn.XLOOKUP(Table4[[#This Row],[DBUID]],PMD[DBUID],PMD[Indexed_Proximity_To_Groceries],"",0),
 IF(_xlpm.DataPoint = "","",VALUE(_xlpm.DataPoint)))</f>
        <v>1.33387108415433E-2</v>
      </c>
      <c r="G2324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24" s="4">
        <f>_xlfn.LET(
 _xlpm.DataPoint, _xlfn.XLOOKUP(Table4[[#This Row],[DAUID]],Census[ALT_GEO_CODE],Census[Percent_Renters],"",0),
 IF(_xlpm.DataPoint = "","",VALUE(_xlpm.DataPoint)))</f>
        <v>10.8</v>
      </c>
      <c r="I2324" s="3">
        <f>IFERROR(_xlfn.PERCENTRANK.INC(Table4[Proximity to groceries (PMD)],Table4[[#This Row],[Proximity to groceries (PMD)]]),"")</f>
        <v>0.30399999999999999</v>
      </c>
      <c r="J2324" s="3">
        <f>IFERROR(_xlfn.PERCENTRANK.INC(Table4[Percentage of income from government transfers (Census)],Table4[[#This Row],[Percentage of income from government transfers (Census)]]),"")</f>
        <v>0.246</v>
      </c>
      <c r="K2324" s="3">
        <f>IFERROR(_xlfn.PERCENTRANK.INC(Table4[Percentage of households that are renting (Census)],Table4[[#This Row],[Percentage of households that are renting (Census)]]),"")</f>
        <v>0.313</v>
      </c>
      <c r="L23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25" spans="2:12" x14ac:dyDescent="0.65">
      <c r="B2325" s="3">
        <v>35212202013</v>
      </c>
      <c r="C2325" s="3">
        <v>35212202</v>
      </c>
      <c r="D2325" s="3">
        <v>77</v>
      </c>
      <c r="E2325" s="3">
        <v>3533</v>
      </c>
      <c r="F2325" s="3">
        <f>_xlfn.LET(
 _xlpm.DataPoint, _xlfn.XLOOKUP(Table4[[#This Row],[DBUID]],PMD[DBUID],PMD[Indexed_Proximity_To_Groceries],"",0),
 IF(_xlpm.DataPoint = "","",VALUE(_xlpm.DataPoint)))</f>
        <v>1.02861709448944E-2</v>
      </c>
      <c r="G2325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25" s="4">
        <f>_xlfn.LET(
 _xlpm.DataPoint, _xlfn.XLOOKUP(Table4[[#This Row],[DAUID]],Census[ALT_GEO_CODE],Census[Percent_Renters],"",0),
 IF(_xlpm.DataPoint = "","",VALUE(_xlpm.DataPoint)))</f>
        <v>10.8</v>
      </c>
      <c r="I2325" s="3">
        <f>IFERROR(_xlfn.PERCENTRANK.INC(Table4[Proximity to groceries (PMD)],Table4[[#This Row],[Proximity to groceries (PMD)]]),"")</f>
        <v>0.23899999999999999</v>
      </c>
      <c r="J2325" s="3">
        <f>IFERROR(_xlfn.PERCENTRANK.INC(Table4[Percentage of income from government transfers (Census)],Table4[[#This Row],[Percentage of income from government transfers (Census)]]),"")</f>
        <v>0.246</v>
      </c>
      <c r="K2325" s="3">
        <f>IFERROR(_xlfn.PERCENTRANK.INC(Table4[Percentage of households that are renting (Census)],Table4[[#This Row],[Percentage of households that are renting (Census)]]),"")</f>
        <v>0.313</v>
      </c>
      <c r="L23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26" spans="2:12" x14ac:dyDescent="0.65">
      <c r="B2326" s="3">
        <v>35212202014</v>
      </c>
      <c r="C2326" s="3">
        <v>35212202</v>
      </c>
      <c r="D2326" s="3">
        <v>91</v>
      </c>
      <c r="E2326" s="3">
        <v>3533</v>
      </c>
      <c r="F2326" s="3">
        <f>_xlfn.LET(
 _xlpm.DataPoint, _xlfn.XLOOKUP(Table4[[#This Row],[DBUID]],PMD[DBUID],PMD[Indexed_Proximity_To_Groceries],"",0),
 IF(_xlpm.DataPoint = "","",VALUE(_xlpm.DataPoint)))</f>
        <v>1.395287887416E-2</v>
      </c>
      <c r="G2326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26" s="4">
        <f>_xlfn.LET(
 _xlpm.DataPoint, _xlfn.XLOOKUP(Table4[[#This Row],[DAUID]],Census[ALT_GEO_CODE],Census[Percent_Renters],"",0),
 IF(_xlpm.DataPoint = "","",VALUE(_xlpm.DataPoint)))</f>
        <v>10.8</v>
      </c>
      <c r="I2326" s="3">
        <f>IFERROR(_xlfn.PERCENTRANK.INC(Table4[Proximity to groceries (PMD)],Table4[[#This Row],[Proximity to groceries (PMD)]]),"")</f>
        <v>0.31900000000000001</v>
      </c>
      <c r="J2326" s="3">
        <f>IFERROR(_xlfn.PERCENTRANK.INC(Table4[Percentage of income from government transfers (Census)],Table4[[#This Row],[Percentage of income from government transfers (Census)]]),"")</f>
        <v>0.246</v>
      </c>
      <c r="K2326" s="3">
        <f>IFERROR(_xlfn.PERCENTRANK.INC(Table4[Percentage of households that are renting (Census)],Table4[[#This Row],[Percentage of households that are renting (Census)]]),"")</f>
        <v>0.313</v>
      </c>
      <c r="L23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27" spans="2:12" x14ac:dyDescent="0.65">
      <c r="B2327" s="3">
        <v>35212202015</v>
      </c>
      <c r="C2327" s="3">
        <v>35212202</v>
      </c>
      <c r="D2327" s="3">
        <v>89</v>
      </c>
      <c r="E2327" s="3">
        <v>3533</v>
      </c>
      <c r="F2327" s="3">
        <f>_xlfn.LET(
 _xlpm.DataPoint, _xlfn.XLOOKUP(Table4[[#This Row],[DBUID]],PMD[DBUID],PMD[Indexed_Proximity_To_Groceries],"",0),
 IF(_xlpm.DataPoint = "","",VALUE(_xlpm.DataPoint)))</f>
        <v>7.6977177541490997E-3</v>
      </c>
      <c r="G2327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27" s="4">
        <f>_xlfn.LET(
 _xlpm.DataPoint, _xlfn.XLOOKUP(Table4[[#This Row],[DAUID]],Census[ALT_GEO_CODE],Census[Percent_Renters],"",0),
 IF(_xlpm.DataPoint = "","",VALUE(_xlpm.DataPoint)))</f>
        <v>10.8</v>
      </c>
      <c r="I2327" s="3">
        <f>IFERROR(_xlfn.PERCENTRANK.INC(Table4[Proximity to groceries (PMD)],Table4[[#This Row],[Proximity to groceries (PMD)]]),"")</f>
        <v>0.17399999999999999</v>
      </c>
      <c r="J2327" s="3">
        <f>IFERROR(_xlfn.PERCENTRANK.INC(Table4[Percentage of income from government transfers (Census)],Table4[[#This Row],[Percentage of income from government transfers (Census)]]),"")</f>
        <v>0.246</v>
      </c>
      <c r="K2327" s="3">
        <f>IFERROR(_xlfn.PERCENTRANK.INC(Table4[Percentage of households that are renting (Census)],Table4[[#This Row],[Percentage of households that are renting (Census)]]),"")</f>
        <v>0.313</v>
      </c>
      <c r="L23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28" spans="2:12" x14ac:dyDescent="0.65">
      <c r="B2328" s="3">
        <v>35212202016</v>
      </c>
      <c r="C2328" s="3">
        <v>35212202</v>
      </c>
      <c r="D2328" s="3">
        <v>88</v>
      </c>
      <c r="E2328" s="3">
        <v>3533</v>
      </c>
      <c r="F2328" s="3">
        <f>_xlfn.LET(
 _xlpm.DataPoint, _xlfn.XLOOKUP(Table4[[#This Row],[DBUID]],PMD[DBUID],PMD[Indexed_Proximity_To_Groceries],"",0),
 IF(_xlpm.DataPoint = "","",VALUE(_xlpm.DataPoint)))</f>
        <v>5.8773444087865997E-3</v>
      </c>
      <c r="G2328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28" s="4">
        <f>_xlfn.LET(
 _xlpm.DataPoint, _xlfn.XLOOKUP(Table4[[#This Row],[DAUID]],Census[ALT_GEO_CODE],Census[Percent_Renters],"",0),
 IF(_xlpm.DataPoint = "","",VALUE(_xlpm.DataPoint)))</f>
        <v>10.8</v>
      </c>
      <c r="I2328" s="3">
        <f>IFERROR(_xlfn.PERCENTRANK.INC(Table4[Proximity to groceries (PMD)],Table4[[#This Row],[Proximity to groceries (PMD)]]),"")</f>
        <v>0.12</v>
      </c>
      <c r="J2328" s="3">
        <f>IFERROR(_xlfn.PERCENTRANK.INC(Table4[Percentage of income from government transfers (Census)],Table4[[#This Row],[Percentage of income from government transfers (Census)]]),"")</f>
        <v>0.246</v>
      </c>
      <c r="K2328" s="3">
        <f>IFERROR(_xlfn.PERCENTRANK.INC(Table4[Percentage of households that are renting (Census)],Table4[[#This Row],[Percentage of households that are renting (Census)]]),"")</f>
        <v>0.313</v>
      </c>
      <c r="L23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29" spans="2:12" x14ac:dyDescent="0.65">
      <c r="B2329" s="3">
        <v>35212202017</v>
      </c>
      <c r="C2329" s="3">
        <v>35212202</v>
      </c>
      <c r="D2329" s="3">
        <v>126</v>
      </c>
      <c r="E2329" s="3">
        <v>3533</v>
      </c>
      <c r="F2329" s="3">
        <f>_xlfn.LET(
 _xlpm.DataPoint, _xlfn.XLOOKUP(Table4[[#This Row],[DBUID]],PMD[DBUID],PMD[Indexed_Proximity_To_Groceries],"",0),
 IF(_xlpm.DataPoint = "","",VALUE(_xlpm.DataPoint)))</f>
        <v>6.4173494027832002E-3</v>
      </c>
      <c r="G2329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29" s="4">
        <f>_xlfn.LET(
 _xlpm.DataPoint, _xlfn.XLOOKUP(Table4[[#This Row],[DAUID]],Census[ALT_GEO_CODE],Census[Percent_Renters],"",0),
 IF(_xlpm.DataPoint = "","",VALUE(_xlpm.DataPoint)))</f>
        <v>10.8</v>
      </c>
      <c r="I2329" s="3">
        <f>IFERROR(_xlfn.PERCENTRANK.INC(Table4[Proximity to groceries (PMD)],Table4[[#This Row],[Proximity to groceries (PMD)]]),"")</f>
        <v>0.13800000000000001</v>
      </c>
      <c r="J2329" s="3">
        <f>IFERROR(_xlfn.PERCENTRANK.INC(Table4[Percentage of income from government transfers (Census)],Table4[[#This Row],[Percentage of income from government transfers (Census)]]),"")</f>
        <v>0.246</v>
      </c>
      <c r="K2329" s="3">
        <f>IFERROR(_xlfn.PERCENTRANK.INC(Table4[Percentage of households that are renting (Census)],Table4[[#This Row],[Percentage of households that are renting (Census)]]),"")</f>
        <v>0.313</v>
      </c>
      <c r="L23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30" spans="2:12" x14ac:dyDescent="0.65">
      <c r="B2330" s="3">
        <v>35212202018</v>
      </c>
      <c r="C2330" s="3">
        <v>35212202</v>
      </c>
      <c r="D2330" s="3">
        <v>1442</v>
      </c>
      <c r="E2330" s="3">
        <v>3533</v>
      </c>
      <c r="F2330" s="3">
        <f>_xlfn.LET(
 _xlpm.DataPoint, _xlfn.XLOOKUP(Table4[[#This Row],[DBUID]],PMD[DBUID],PMD[Indexed_Proximity_To_Groceries],"",0),
 IF(_xlpm.DataPoint = "","",VALUE(_xlpm.DataPoint)))</f>
        <v>4.7647701111269997E-3</v>
      </c>
      <c r="G2330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30" s="4">
        <f>_xlfn.LET(
 _xlpm.DataPoint, _xlfn.XLOOKUP(Table4[[#This Row],[DAUID]],Census[ALT_GEO_CODE],Census[Percent_Renters],"",0),
 IF(_xlpm.DataPoint = "","",VALUE(_xlpm.DataPoint)))</f>
        <v>10.8</v>
      </c>
      <c r="I2330" s="3">
        <f>IFERROR(_xlfn.PERCENTRANK.INC(Table4[Proximity to groceries (PMD)],Table4[[#This Row],[Proximity to groceries (PMD)]]),"")</f>
        <v>8.7999999999999995E-2</v>
      </c>
      <c r="J2330" s="3">
        <f>IFERROR(_xlfn.PERCENTRANK.INC(Table4[Percentage of income from government transfers (Census)],Table4[[#This Row],[Percentage of income from government transfers (Census)]]),"")</f>
        <v>0.246</v>
      </c>
      <c r="K2330" s="3">
        <f>IFERROR(_xlfn.PERCENTRANK.INC(Table4[Percentage of households that are renting (Census)],Table4[[#This Row],[Percentage of households that are renting (Census)]]),"")</f>
        <v>0.313</v>
      </c>
      <c r="L233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0.41256409362198204</v>
      </c>
    </row>
    <row r="2331" spans="2:12" x14ac:dyDescent="0.65">
      <c r="B2331" s="3">
        <v>35212202019</v>
      </c>
      <c r="C2331" s="3">
        <v>35212202</v>
      </c>
      <c r="D2331" s="3">
        <v>218</v>
      </c>
      <c r="E2331" s="3">
        <v>3533</v>
      </c>
      <c r="F2331" s="3">
        <f>_xlfn.LET(
 _xlpm.DataPoint, _xlfn.XLOOKUP(Table4[[#This Row],[DBUID]],PMD[DBUID],PMD[Indexed_Proximity_To_Groceries],"",0),
 IF(_xlpm.DataPoint = "","",VALUE(_xlpm.DataPoint)))</f>
        <v>1.12980291034288E-2</v>
      </c>
      <c r="G2331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31" s="4">
        <f>_xlfn.LET(
 _xlpm.DataPoint, _xlfn.XLOOKUP(Table4[[#This Row],[DAUID]],Census[ALT_GEO_CODE],Census[Percent_Renters],"",0),
 IF(_xlpm.DataPoint = "","",VALUE(_xlpm.DataPoint)))</f>
        <v>10.8</v>
      </c>
      <c r="I2331" s="3">
        <f>IFERROR(_xlfn.PERCENTRANK.INC(Table4[Proximity to groceries (PMD)],Table4[[#This Row],[Proximity to groceries (PMD)]]),"")</f>
        <v>0.26</v>
      </c>
      <c r="J2331" s="3">
        <f>IFERROR(_xlfn.PERCENTRANK.INC(Table4[Percentage of income from government transfers (Census)],Table4[[#This Row],[Percentage of income from government transfers (Census)]]),"")</f>
        <v>0.246</v>
      </c>
      <c r="K2331" s="3">
        <f>IFERROR(_xlfn.PERCENTRANK.INC(Table4[Percentage of households that are renting (Census)],Table4[[#This Row],[Percentage of households that are renting (Census)]]),"")</f>
        <v>0.313</v>
      </c>
      <c r="L23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32" spans="2:12" x14ac:dyDescent="0.65">
      <c r="B2332" s="3">
        <v>35212202020</v>
      </c>
      <c r="C2332" s="3">
        <v>35212202</v>
      </c>
      <c r="D2332" s="3">
        <v>165</v>
      </c>
      <c r="E2332" s="3">
        <v>3533</v>
      </c>
      <c r="F2332" s="3">
        <f>_xlfn.LET(
 _xlpm.DataPoint, _xlfn.XLOOKUP(Table4[[#This Row],[DBUID]],PMD[DBUID],PMD[Indexed_Proximity_To_Groceries],"",0),
 IF(_xlpm.DataPoint = "","",VALUE(_xlpm.DataPoint)))</f>
        <v>4.5739759570270398E-2</v>
      </c>
      <c r="G2332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2332" s="4">
        <f>_xlfn.LET(
 _xlpm.DataPoint, _xlfn.XLOOKUP(Table4[[#This Row],[DAUID]],Census[ALT_GEO_CODE],Census[Percent_Renters],"",0),
 IF(_xlpm.DataPoint = "","",VALUE(_xlpm.DataPoint)))</f>
        <v>10.8</v>
      </c>
      <c r="I2332" s="3">
        <f>IFERROR(_xlfn.PERCENTRANK.INC(Table4[Proximity to groceries (PMD)],Table4[[#This Row],[Proximity to groceries (PMD)]]),"")</f>
        <v>0.76500000000000001</v>
      </c>
      <c r="J2332" s="3">
        <f>IFERROR(_xlfn.PERCENTRANK.INC(Table4[Percentage of income from government transfers (Census)],Table4[[#This Row],[Percentage of income from government transfers (Census)]]),"")</f>
        <v>0.246</v>
      </c>
      <c r="K2332" s="3">
        <f>IFERROR(_xlfn.PERCENTRANK.INC(Table4[Percentage of households that are renting (Census)],Table4[[#This Row],[Percentage of households that are renting (Census)]]),"")</f>
        <v>0.313</v>
      </c>
      <c r="L23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33" spans="2:12" x14ac:dyDescent="0.65">
      <c r="B2333" s="3">
        <v>35212203001</v>
      </c>
      <c r="C2333" s="3">
        <v>35212203</v>
      </c>
      <c r="D2333" s="3">
        <v>104</v>
      </c>
      <c r="E2333" s="3">
        <v>4353</v>
      </c>
      <c r="F2333" s="3">
        <f>_xlfn.LET(
 _xlpm.DataPoint, _xlfn.XLOOKUP(Table4[[#This Row],[DBUID]],PMD[DBUID],PMD[Indexed_Proximity_To_Groceries],"",0),
 IF(_xlpm.DataPoint = "","",VALUE(_xlpm.DataPoint)))</f>
        <v>2.9587331121936799E-2</v>
      </c>
      <c r="G2333" s="4">
        <f>_xlfn.LET(
 _xlpm.DataPoint, _xlfn.XLOOKUP(Table4[[#This Row],[DAUID]],Census[ALT_GEO_CODE],Census[Percent_Of_Income_From_Goverment_Transfers],"",0),
 IF(_xlpm.DataPoint = "","",VALUE(_xlpm.DataPoint)))</f>
        <v>13</v>
      </c>
      <c r="H2333" s="4">
        <f>_xlfn.LET(
 _xlpm.DataPoint, _xlfn.XLOOKUP(Table4[[#This Row],[DAUID]],Census[ALT_GEO_CODE],Census[Percent_Renters],"",0),
 IF(_xlpm.DataPoint = "","",VALUE(_xlpm.DataPoint)))</f>
        <v>9.6</v>
      </c>
      <c r="I2333" s="3">
        <f>IFERROR(_xlfn.PERCENTRANK.INC(Table4[Proximity to groceries (PMD)],Table4[[#This Row],[Proximity to groceries (PMD)]]),"")</f>
        <v>0.58899999999999997</v>
      </c>
      <c r="J2333" s="3">
        <f>IFERROR(_xlfn.PERCENTRANK.INC(Table4[Percentage of income from government transfers (Census)],Table4[[#This Row],[Percentage of income from government transfers (Census)]]),"")</f>
        <v>0.66300000000000003</v>
      </c>
      <c r="K2333" s="3">
        <f>IFERROR(_xlfn.PERCENTRANK.INC(Table4[Percentage of households that are renting (Census)],Table4[[#This Row],[Percentage of households that are renting (Census)]]),"")</f>
        <v>0.27400000000000002</v>
      </c>
      <c r="L23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34" spans="2:12" x14ac:dyDescent="0.65">
      <c r="B2334" s="3">
        <v>35212203002</v>
      </c>
      <c r="C2334" s="3">
        <v>35212203</v>
      </c>
      <c r="D2334" s="3">
        <v>105</v>
      </c>
      <c r="E2334" s="3">
        <v>4353</v>
      </c>
      <c r="F2334" s="3">
        <f>_xlfn.LET(
 _xlpm.DataPoint, _xlfn.XLOOKUP(Table4[[#This Row],[DBUID]],PMD[DBUID],PMD[Indexed_Proximity_To_Groceries],"",0),
 IF(_xlpm.DataPoint = "","",VALUE(_xlpm.DataPoint)))</f>
        <v>2.7828028454865199E-2</v>
      </c>
      <c r="G2334" s="4">
        <f>_xlfn.LET(
 _xlpm.DataPoint, _xlfn.XLOOKUP(Table4[[#This Row],[DAUID]],Census[ALT_GEO_CODE],Census[Percent_Of_Income_From_Goverment_Transfers],"",0),
 IF(_xlpm.DataPoint = "","",VALUE(_xlpm.DataPoint)))</f>
        <v>13</v>
      </c>
      <c r="H2334" s="4">
        <f>_xlfn.LET(
 _xlpm.DataPoint, _xlfn.XLOOKUP(Table4[[#This Row],[DAUID]],Census[ALT_GEO_CODE],Census[Percent_Renters],"",0),
 IF(_xlpm.DataPoint = "","",VALUE(_xlpm.DataPoint)))</f>
        <v>9.6</v>
      </c>
      <c r="I2334" s="3">
        <f>IFERROR(_xlfn.PERCENTRANK.INC(Table4[Proximity to groceries (PMD)],Table4[[#This Row],[Proximity to groceries (PMD)]]),"")</f>
        <v>0.57099999999999995</v>
      </c>
      <c r="J2334" s="3">
        <f>IFERROR(_xlfn.PERCENTRANK.INC(Table4[Percentage of income from government transfers (Census)],Table4[[#This Row],[Percentage of income from government transfers (Census)]]),"")</f>
        <v>0.66300000000000003</v>
      </c>
      <c r="K2334" s="3">
        <f>IFERROR(_xlfn.PERCENTRANK.INC(Table4[Percentage of households that are renting (Census)],Table4[[#This Row],[Percentage of households that are renting (Census)]]),"")</f>
        <v>0.27400000000000002</v>
      </c>
      <c r="L23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35" spans="2:12" x14ac:dyDescent="0.65">
      <c r="B2335" s="3">
        <v>35212203003</v>
      </c>
      <c r="C2335" s="3">
        <v>35212203</v>
      </c>
      <c r="D2335" s="3">
        <v>217</v>
      </c>
      <c r="E2335" s="3">
        <v>4353</v>
      </c>
      <c r="F2335" s="3">
        <f>_xlfn.LET(
 _xlpm.DataPoint, _xlfn.XLOOKUP(Table4[[#This Row],[DBUID]],PMD[DBUID],PMD[Indexed_Proximity_To_Groceries],"",0),
 IF(_xlpm.DataPoint = "","",VALUE(_xlpm.DataPoint)))</f>
        <v>2.1304848986918201E-2</v>
      </c>
      <c r="G2335" s="4">
        <f>_xlfn.LET(
 _xlpm.DataPoint, _xlfn.XLOOKUP(Table4[[#This Row],[DAUID]],Census[ALT_GEO_CODE],Census[Percent_Of_Income_From_Goverment_Transfers],"",0),
 IF(_xlpm.DataPoint = "","",VALUE(_xlpm.DataPoint)))</f>
        <v>13</v>
      </c>
      <c r="H2335" s="4">
        <f>_xlfn.LET(
 _xlpm.DataPoint, _xlfn.XLOOKUP(Table4[[#This Row],[DAUID]],Census[ALT_GEO_CODE],Census[Percent_Renters],"",0),
 IF(_xlpm.DataPoint = "","",VALUE(_xlpm.DataPoint)))</f>
        <v>9.6</v>
      </c>
      <c r="I2335" s="3">
        <f>IFERROR(_xlfn.PERCENTRANK.INC(Table4[Proximity to groceries (PMD)],Table4[[#This Row],[Proximity to groceries (PMD)]]),"")</f>
        <v>0.46700000000000003</v>
      </c>
      <c r="J2335" s="3">
        <f>IFERROR(_xlfn.PERCENTRANK.INC(Table4[Percentage of income from government transfers (Census)],Table4[[#This Row],[Percentage of income from government transfers (Census)]]),"")</f>
        <v>0.66300000000000003</v>
      </c>
      <c r="K2335" s="3">
        <f>IFERROR(_xlfn.PERCENTRANK.INC(Table4[Percentage of households that are renting (Census)],Table4[[#This Row],[Percentage of households that are renting (Census)]]),"")</f>
        <v>0.27400000000000002</v>
      </c>
      <c r="L23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36" spans="2:12" x14ac:dyDescent="0.65">
      <c r="B2336" s="3">
        <v>35212203004</v>
      </c>
      <c r="C2336" s="3">
        <v>35212203</v>
      </c>
      <c r="D2336" s="3">
        <v>260</v>
      </c>
      <c r="E2336" s="3">
        <v>4353</v>
      </c>
      <c r="F2336" s="3">
        <f>_xlfn.LET(
 _xlpm.DataPoint, _xlfn.XLOOKUP(Table4[[#This Row],[DBUID]],PMD[DBUID],PMD[Indexed_Proximity_To_Groceries],"",0),
 IF(_xlpm.DataPoint = "","",VALUE(_xlpm.DataPoint)))</f>
        <v>2.0148018181419501E-2</v>
      </c>
      <c r="G2336" s="4">
        <f>_xlfn.LET(
 _xlpm.DataPoint, _xlfn.XLOOKUP(Table4[[#This Row],[DAUID]],Census[ALT_GEO_CODE],Census[Percent_Of_Income_From_Goverment_Transfers],"",0),
 IF(_xlpm.DataPoint = "","",VALUE(_xlpm.DataPoint)))</f>
        <v>13</v>
      </c>
      <c r="H2336" s="4">
        <f>_xlfn.LET(
 _xlpm.DataPoint, _xlfn.XLOOKUP(Table4[[#This Row],[DAUID]],Census[ALT_GEO_CODE],Census[Percent_Renters],"",0),
 IF(_xlpm.DataPoint = "","",VALUE(_xlpm.DataPoint)))</f>
        <v>9.6</v>
      </c>
      <c r="I2336" s="3">
        <f>IFERROR(_xlfn.PERCENTRANK.INC(Table4[Proximity to groceries (PMD)],Table4[[#This Row],[Proximity to groceries (PMD)]]),"")</f>
        <v>0.44900000000000001</v>
      </c>
      <c r="J2336" s="3">
        <f>IFERROR(_xlfn.PERCENTRANK.INC(Table4[Percentage of income from government transfers (Census)],Table4[[#This Row],[Percentage of income from government transfers (Census)]]),"")</f>
        <v>0.66300000000000003</v>
      </c>
      <c r="K2336" s="3">
        <f>IFERROR(_xlfn.PERCENTRANK.INC(Table4[Percentage of households that are renting (Census)],Table4[[#This Row],[Percentage of households that are renting (Census)]]),"")</f>
        <v>0.27400000000000002</v>
      </c>
      <c r="L23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37" spans="2:12" x14ac:dyDescent="0.65">
      <c r="B2337" s="3">
        <v>35212203005</v>
      </c>
      <c r="C2337" s="3">
        <v>35212203</v>
      </c>
      <c r="D2337" s="3">
        <v>139</v>
      </c>
      <c r="E2337" s="3">
        <v>4353</v>
      </c>
      <c r="F2337" s="3">
        <f>_xlfn.LET(
 _xlpm.DataPoint, _xlfn.XLOOKUP(Table4[[#This Row],[DBUID]],PMD[DBUID],PMD[Indexed_Proximity_To_Groceries],"",0),
 IF(_xlpm.DataPoint = "","",VALUE(_xlpm.DataPoint)))</f>
        <v>2.28215508610356E-2</v>
      </c>
      <c r="G2337" s="4">
        <f>_xlfn.LET(
 _xlpm.DataPoint, _xlfn.XLOOKUP(Table4[[#This Row],[DAUID]],Census[ALT_GEO_CODE],Census[Percent_Of_Income_From_Goverment_Transfers],"",0),
 IF(_xlpm.DataPoint = "","",VALUE(_xlpm.DataPoint)))</f>
        <v>13</v>
      </c>
      <c r="H2337" s="4">
        <f>_xlfn.LET(
 _xlpm.DataPoint, _xlfn.XLOOKUP(Table4[[#This Row],[DAUID]],Census[ALT_GEO_CODE],Census[Percent_Renters],"",0),
 IF(_xlpm.DataPoint = "","",VALUE(_xlpm.DataPoint)))</f>
        <v>9.6</v>
      </c>
      <c r="I2337" s="3">
        <f>IFERROR(_xlfn.PERCENTRANK.INC(Table4[Proximity to groceries (PMD)],Table4[[#This Row],[Proximity to groceries (PMD)]]),"")</f>
        <v>0.495</v>
      </c>
      <c r="J2337" s="3">
        <f>IFERROR(_xlfn.PERCENTRANK.INC(Table4[Percentage of income from government transfers (Census)],Table4[[#This Row],[Percentage of income from government transfers (Census)]]),"")</f>
        <v>0.66300000000000003</v>
      </c>
      <c r="K2337" s="3">
        <f>IFERROR(_xlfn.PERCENTRANK.INC(Table4[Percentage of households that are renting (Census)],Table4[[#This Row],[Percentage of households that are renting (Census)]]),"")</f>
        <v>0.27400000000000002</v>
      </c>
      <c r="L23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38" spans="2:12" x14ac:dyDescent="0.65">
      <c r="B2338" s="3">
        <v>35212203006</v>
      </c>
      <c r="C2338" s="3">
        <v>35212203</v>
      </c>
      <c r="D2338" s="3">
        <v>175</v>
      </c>
      <c r="E2338" s="3">
        <v>4353</v>
      </c>
      <c r="F2338" s="3">
        <f>_xlfn.LET(
 _xlpm.DataPoint, _xlfn.XLOOKUP(Table4[[#This Row],[DBUID]],PMD[DBUID],PMD[Indexed_Proximity_To_Groceries],"",0),
 IF(_xlpm.DataPoint = "","",VALUE(_xlpm.DataPoint)))</f>
        <v>2.7873904874917001E-2</v>
      </c>
      <c r="G2338" s="4">
        <f>_xlfn.LET(
 _xlpm.DataPoint, _xlfn.XLOOKUP(Table4[[#This Row],[DAUID]],Census[ALT_GEO_CODE],Census[Percent_Of_Income_From_Goverment_Transfers],"",0),
 IF(_xlpm.DataPoint = "","",VALUE(_xlpm.DataPoint)))</f>
        <v>13</v>
      </c>
      <c r="H2338" s="4">
        <f>_xlfn.LET(
 _xlpm.DataPoint, _xlfn.XLOOKUP(Table4[[#This Row],[DAUID]],Census[ALT_GEO_CODE],Census[Percent_Renters],"",0),
 IF(_xlpm.DataPoint = "","",VALUE(_xlpm.DataPoint)))</f>
        <v>9.6</v>
      </c>
      <c r="I2338" s="3">
        <f>IFERROR(_xlfn.PERCENTRANK.INC(Table4[Proximity to groceries (PMD)],Table4[[#This Row],[Proximity to groceries (PMD)]]),"")</f>
        <v>0.57099999999999995</v>
      </c>
      <c r="J2338" s="3">
        <f>IFERROR(_xlfn.PERCENTRANK.INC(Table4[Percentage of income from government transfers (Census)],Table4[[#This Row],[Percentage of income from government transfers (Census)]]),"")</f>
        <v>0.66300000000000003</v>
      </c>
      <c r="K2338" s="3">
        <f>IFERROR(_xlfn.PERCENTRANK.INC(Table4[Percentage of households that are renting (Census)],Table4[[#This Row],[Percentage of households that are renting (Census)]]),"")</f>
        <v>0.27400000000000002</v>
      </c>
      <c r="L23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39" spans="2:12" x14ac:dyDescent="0.65">
      <c r="B2339" s="3">
        <v>35212203007</v>
      </c>
      <c r="C2339" s="3">
        <v>35212203</v>
      </c>
      <c r="D2339" s="3">
        <v>163</v>
      </c>
      <c r="E2339" s="3">
        <v>4353</v>
      </c>
      <c r="F2339" s="3">
        <f>_xlfn.LET(
 _xlpm.DataPoint, _xlfn.XLOOKUP(Table4[[#This Row],[DBUID]],PMD[DBUID],PMD[Indexed_Proximity_To_Groceries],"",0),
 IF(_xlpm.DataPoint = "","",VALUE(_xlpm.DataPoint)))</f>
        <v>2.06308418866308E-2</v>
      </c>
      <c r="G2339" s="4">
        <f>_xlfn.LET(
 _xlpm.DataPoint, _xlfn.XLOOKUP(Table4[[#This Row],[DAUID]],Census[ALT_GEO_CODE],Census[Percent_Of_Income_From_Goverment_Transfers],"",0),
 IF(_xlpm.DataPoint = "","",VALUE(_xlpm.DataPoint)))</f>
        <v>13</v>
      </c>
      <c r="H2339" s="4">
        <f>_xlfn.LET(
 _xlpm.DataPoint, _xlfn.XLOOKUP(Table4[[#This Row],[DAUID]],Census[ALT_GEO_CODE],Census[Percent_Renters],"",0),
 IF(_xlpm.DataPoint = "","",VALUE(_xlpm.DataPoint)))</f>
        <v>9.6</v>
      </c>
      <c r="I2339" s="3">
        <f>IFERROR(_xlfn.PERCENTRANK.INC(Table4[Proximity to groceries (PMD)],Table4[[#This Row],[Proximity to groceries (PMD)]]),"")</f>
        <v>0.45800000000000002</v>
      </c>
      <c r="J2339" s="3">
        <f>IFERROR(_xlfn.PERCENTRANK.INC(Table4[Percentage of income from government transfers (Census)],Table4[[#This Row],[Percentage of income from government transfers (Census)]]),"")</f>
        <v>0.66300000000000003</v>
      </c>
      <c r="K2339" s="3">
        <f>IFERROR(_xlfn.PERCENTRANK.INC(Table4[Percentage of households that are renting (Census)],Table4[[#This Row],[Percentage of households that are renting (Census)]]),"")</f>
        <v>0.27400000000000002</v>
      </c>
      <c r="L23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40" spans="2:12" x14ac:dyDescent="0.65">
      <c r="B2340" s="3">
        <v>35212203008</v>
      </c>
      <c r="C2340" s="3">
        <v>35212203</v>
      </c>
      <c r="D2340" s="3">
        <v>270</v>
      </c>
      <c r="E2340" s="3">
        <v>4353</v>
      </c>
      <c r="F2340" s="3">
        <f>_xlfn.LET(
 _xlpm.DataPoint, _xlfn.XLOOKUP(Table4[[#This Row],[DBUID]],PMD[DBUID],PMD[Indexed_Proximity_To_Groceries],"",0),
 IF(_xlpm.DataPoint = "","",VALUE(_xlpm.DataPoint)))</f>
        <v>1.3051396182508E-2</v>
      </c>
      <c r="G2340" s="4">
        <f>_xlfn.LET(
 _xlpm.DataPoint, _xlfn.XLOOKUP(Table4[[#This Row],[DAUID]],Census[ALT_GEO_CODE],Census[Percent_Of_Income_From_Goverment_Transfers],"",0),
 IF(_xlpm.DataPoint = "","",VALUE(_xlpm.DataPoint)))</f>
        <v>13</v>
      </c>
      <c r="H2340" s="4">
        <f>_xlfn.LET(
 _xlpm.DataPoint, _xlfn.XLOOKUP(Table4[[#This Row],[DAUID]],Census[ALT_GEO_CODE],Census[Percent_Renters],"",0),
 IF(_xlpm.DataPoint = "","",VALUE(_xlpm.DataPoint)))</f>
        <v>9.6</v>
      </c>
      <c r="I2340" s="3">
        <f>IFERROR(_xlfn.PERCENTRANK.INC(Table4[Proximity to groceries (PMD)],Table4[[#This Row],[Proximity to groceries (PMD)]]),"")</f>
        <v>0.29899999999999999</v>
      </c>
      <c r="J2340" s="3">
        <f>IFERROR(_xlfn.PERCENTRANK.INC(Table4[Percentage of income from government transfers (Census)],Table4[[#This Row],[Percentage of income from government transfers (Census)]]),"")</f>
        <v>0.66300000000000003</v>
      </c>
      <c r="K2340" s="3">
        <f>IFERROR(_xlfn.PERCENTRANK.INC(Table4[Percentage of households that are renting (Census)],Table4[[#This Row],[Percentage of households that are renting (Census)]]),"")</f>
        <v>0.27400000000000002</v>
      </c>
      <c r="L23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41" spans="2:12" x14ac:dyDescent="0.65">
      <c r="B2341" s="3">
        <v>35212203009</v>
      </c>
      <c r="C2341" s="3">
        <v>35212203</v>
      </c>
      <c r="D2341" s="3">
        <v>217</v>
      </c>
      <c r="E2341" s="3">
        <v>4353</v>
      </c>
      <c r="F2341" s="3">
        <f>_xlfn.LET(
 _xlpm.DataPoint, _xlfn.XLOOKUP(Table4[[#This Row],[DBUID]],PMD[DBUID],PMD[Indexed_Proximity_To_Groceries],"",0),
 IF(_xlpm.DataPoint = "","",VALUE(_xlpm.DataPoint)))</f>
        <v>4.1582572225913203E-2</v>
      </c>
      <c r="G2341" s="4">
        <f>_xlfn.LET(
 _xlpm.DataPoint, _xlfn.XLOOKUP(Table4[[#This Row],[DAUID]],Census[ALT_GEO_CODE],Census[Percent_Of_Income_From_Goverment_Transfers],"",0),
 IF(_xlpm.DataPoint = "","",VALUE(_xlpm.DataPoint)))</f>
        <v>13</v>
      </c>
      <c r="H2341" s="4">
        <f>_xlfn.LET(
 _xlpm.DataPoint, _xlfn.XLOOKUP(Table4[[#This Row],[DAUID]],Census[ALT_GEO_CODE],Census[Percent_Renters],"",0),
 IF(_xlpm.DataPoint = "","",VALUE(_xlpm.DataPoint)))</f>
        <v>9.6</v>
      </c>
      <c r="I2341" s="3">
        <f>IFERROR(_xlfn.PERCENTRANK.INC(Table4[Proximity to groceries (PMD)],Table4[[#This Row],[Proximity to groceries (PMD)]]),"")</f>
        <v>0.73599999999999999</v>
      </c>
      <c r="J2341" s="3">
        <f>IFERROR(_xlfn.PERCENTRANK.INC(Table4[Percentage of income from government transfers (Census)],Table4[[#This Row],[Percentage of income from government transfers (Census)]]),"")</f>
        <v>0.66300000000000003</v>
      </c>
      <c r="K2341" s="3">
        <f>IFERROR(_xlfn.PERCENTRANK.INC(Table4[Percentage of households that are renting (Census)],Table4[[#This Row],[Percentage of households that are renting (Census)]]),"")</f>
        <v>0.27400000000000002</v>
      </c>
      <c r="L23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42" spans="2:12" x14ac:dyDescent="0.65">
      <c r="B2342" s="3">
        <v>35212203010</v>
      </c>
      <c r="C2342" s="3">
        <v>35212203</v>
      </c>
      <c r="D2342" s="3">
        <v>211</v>
      </c>
      <c r="E2342" s="3">
        <v>4353</v>
      </c>
      <c r="F2342" s="3">
        <f>_xlfn.LET(
 _xlpm.DataPoint, _xlfn.XLOOKUP(Table4[[#This Row],[DBUID]],PMD[DBUID],PMD[Indexed_Proximity_To_Groceries],"",0),
 IF(_xlpm.DataPoint = "","",VALUE(_xlpm.DataPoint)))</f>
        <v>2.15999242504855E-2</v>
      </c>
      <c r="G2342" s="4">
        <f>_xlfn.LET(
 _xlpm.DataPoint, _xlfn.XLOOKUP(Table4[[#This Row],[DAUID]],Census[ALT_GEO_CODE],Census[Percent_Of_Income_From_Goverment_Transfers],"",0),
 IF(_xlpm.DataPoint = "","",VALUE(_xlpm.DataPoint)))</f>
        <v>13</v>
      </c>
      <c r="H2342" s="4">
        <f>_xlfn.LET(
 _xlpm.DataPoint, _xlfn.XLOOKUP(Table4[[#This Row],[DAUID]],Census[ALT_GEO_CODE],Census[Percent_Renters],"",0),
 IF(_xlpm.DataPoint = "","",VALUE(_xlpm.DataPoint)))</f>
        <v>9.6</v>
      </c>
      <c r="I2342" s="3">
        <f>IFERROR(_xlfn.PERCENTRANK.INC(Table4[Proximity to groceries (PMD)],Table4[[#This Row],[Proximity to groceries (PMD)]]),"")</f>
        <v>0.47399999999999998</v>
      </c>
      <c r="J2342" s="3">
        <f>IFERROR(_xlfn.PERCENTRANK.INC(Table4[Percentage of income from government transfers (Census)],Table4[[#This Row],[Percentage of income from government transfers (Census)]]),"")</f>
        <v>0.66300000000000003</v>
      </c>
      <c r="K2342" s="3">
        <f>IFERROR(_xlfn.PERCENTRANK.INC(Table4[Percentage of households that are renting (Census)],Table4[[#This Row],[Percentage of households that are renting (Census)]]),"")</f>
        <v>0.27400000000000002</v>
      </c>
      <c r="L23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43" spans="2:12" x14ac:dyDescent="0.65">
      <c r="B2343" s="3">
        <v>35212203011</v>
      </c>
      <c r="C2343" s="3">
        <v>35212203</v>
      </c>
      <c r="D2343" s="3">
        <v>204</v>
      </c>
      <c r="E2343" s="3">
        <v>4353</v>
      </c>
      <c r="F2343" s="3">
        <f>_xlfn.LET(
 _xlpm.DataPoint, _xlfn.XLOOKUP(Table4[[#This Row],[DBUID]],PMD[DBUID],PMD[Indexed_Proximity_To_Groceries],"",0),
 IF(_xlpm.DataPoint = "","",VALUE(_xlpm.DataPoint)))</f>
        <v>2.06830481558033E-2</v>
      </c>
      <c r="G2343" s="4">
        <f>_xlfn.LET(
 _xlpm.DataPoint, _xlfn.XLOOKUP(Table4[[#This Row],[DAUID]],Census[ALT_GEO_CODE],Census[Percent_Of_Income_From_Goverment_Transfers],"",0),
 IF(_xlpm.DataPoint = "","",VALUE(_xlpm.DataPoint)))</f>
        <v>13</v>
      </c>
      <c r="H2343" s="4">
        <f>_xlfn.LET(
 _xlpm.DataPoint, _xlfn.XLOOKUP(Table4[[#This Row],[DAUID]],Census[ALT_GEO_CODE],Census[Percent_Renters],"",0),
 IF(_xlpm.DataPoint = "","",VALUE(_xlpm.DataPoint)))</f>
        <v>9.6</v>
      </c>
      <c r="I2343" s="3">
        <f>IFERROR(_xlfn.PERCENTRANK.INC(Table4[Proximity to groceries (PMD)],Table4[[#This Row],[Proximity to groceries (PMD)]]),"")</f>
        <v>0.45800000000000002</v>
      </c>
      <c r="J2343" s="3">
        <f>IFERROR(_xlfn.PERCENTRANK.INC(Table4[Percentage of income from government transfers (Census)],Table4[[#This Row],[Percentage of income from government transfers (Census)]]),"")</f>
        <v>0.66300000000000003</v>
      </c>
      <c r="K2343" s="3">
        <f>IFERROR(_xlfn.PERCENTRANK.INC(Table4[Percentage of households that are renting (Census)],Table4[[#This Row],[Percentage of households that are renting (Census)]]),"")</f>
        <v>0.27400000000000002</v>
      </c>
      <c r="L23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44" spans="2:12" x14ac:dyDescent="0.65">
      <c r="B2344" s="3">
        <v>35212203012</v>
      </c>
      <c r="C2344" s="3">
        <v>35212203</v>
      </c>
      <c r="D2344" s="3">
        <v>198</v>
      </c>
      <c r="E2344" s="3">
        <v>4353</v>
      </c>
      <c r="F2344" s="3">
        <f>_xlfn.LET(
 _xlpm.DataPoint, _xlfn.XLOOKUP(Table4[[#This Row],[DBUID]],PMD[DBUID],PMD[Indexed_Proximity_To_Groceries],"",0),
 IF(_xlpm.DataPoint = "","",VALUE(_xlpm.DataPoint)))</f>
        <v>2.0409127521912599E-2</v>
      </c>
      <c r="G2344" s="4">
        <f>_xlfn.LET(
 _xlpm.DataPoint, _xlfn.XLOOKUP(Table4[[#This Row],[DAUID]],Census[ALT_GEO_CODE],Census[Percent_Of_Income_From_Goverment_Transfers],"",0),
 IF(_xlpm.DataPoint = "","",VALUE(_xlpm.DataPoint)))</f>
        <v>13</v>
      </c>
      <c r="H2344" s="4">
        <f>_xlfn.LET(
 _xlpm.DataPoint, _xlfn.XLOOKUP(Table4[[#This Row],[DAUID]],Census[ALT_GEO_CODE],Census[Percent_Renters],"",0),
 IF(_xlpm.DataPoint = "","",VALUE(_xlpm.DataPoint)))</f>
        <v>9.6</v>
      </c>
      <c r="I2344" s="3">
        <f>IFERROR(_xlfn.PERCENTRANK.INC(Table4[Proximity to groceries (PMD)],Table4[[#This Row],[Proximity to groceries (PMD)]]),"")</f>
        <v>0.45300000000000001</v>
      </c>
      <c r="J2344" s="3">
        <f>IFERROR(_xlfn.PERCENTRANK.INC(Table4[Percentage of income from government transfers (Census)],Table4[[#This Row],[Percentage of income from government transfers (Census)]]),"")</f>
        <v>0.66300000000000003</v>
      </c>
      <c r="K2344" s="3">
        <f>IFERROR(_xlfn.PERCENTRANK.INC(Table4[Percentage of households that are renting (Census)],Table4[[#This Row],[Percentage of households that are renting (Census)]]),"")</f>
        <v>0.27400000000000002</v>
      </c>
      <c r="L23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45" spans="2:12" x14ac:dyDescent="0.65">
      <c r="B2345" s="3">
        <v>35212203013</v>
      </c>
      <c r="C2345" s="3">
        <v>35212203</v>
      </c>
      <c r="D2345" s="3">
        <v>200</v>
      </c>
      <c r="E2345" s="3">
        <v>4353</v>
      </c>
      <c r="F2345" s="3">
        <f>_xlfn.LET(
 _xlpm.DataPoint, _xlfn.XLOOKUP(Table4[[#This Row],[DBUID]],PMD[DBUID],PMD[Indexed_Proximity_To_Groceries],"",0),
 IF(_xlpm.DataPoint = "","",VALUE(_xlpm.DataPoint)))</f>
        <v>1.6540395498532201E-2</v>
      </c>
      <c r="G2345" s="4">
        <f>_xlfn.LET(
 _xlpm.DataPoint, _xlfn.XLOOKUP(Table4[[#This Row],[DAUID]],Census[ALT_GEO_CODE],Census[Percent_Of_Income_From_Goverment_Transfers],"",0),
 IF(_xlpm.DataPoint = "","",VALUE(_xlpm.DataPoint)))</f>
        <v>13</v>
      </c>
      <c r="H2345" s="4">
        <f>_xlfn.LET(
 _xlpm.DataPoint, _xlfn.XLOOKUP(Table4[[#This Row],[DAUID]],Census[ALT_GEO_CODE],Census[Percent_Renters],"",0),
 IF(_xlpm.DataPoint = "","",VALUE(_xlpm.DataPoint)))</f>
        <v>9.6</v>
      </c>
      <c r="I2345" s="3">
        <f>IFERROR(_xlfn.PERCENTRANK.INC(Table4[Proximity to groceries (PMD)],Table4[[#This Row],[Proximity to groceries (PMD)]]),"")</f>
        <v>0.375</v>
      </c>
      <c r="J2345" s="3">
        <f>IFERROR(_xlfn.PERCENTRANK.INC(Table4[Percentage of income from government transfers (Census)],Table4[[#This Row],[Percentage of income from government transfers (Census)]]),"")</f>
        <v>0.66300000000000003</v>
      </c>
      <c r="K2345" s="3">
        <f>IFERROR(_xlfn.PERCENTRANK.INC(Table4[Percentage of households that are renting (Census)],Table4[[#This Row],[Percentage of households that are renting (Census)]]),"")</f>
        <v>0.27400000000000002</v>
      </c>
      <c r="L23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46" spans="2:12" x14ac:dyDescent="0.65">
      <c r="B2346" s="3">
        <v>35212203014</v>
      </c>
      <c r="C2346" s="3">
        <v>35212203</v>
      </c>
      <c r="D2346" s="3">
        <v>105</v>
      </c>
      <c r="E2346" s="3">
        <v>4353</v>
      </c>
      <c r="F2346" s="3">
        <f>_xlfn.LET(
 _xlpm.DataPoint, _xlfn.XLOOKUP(Table4[[#This Row],[DBUID]],PMD[DBUID],PMD[Indexed_Proximity_To_Groceries],"",0),
 IF(_xlpm.DataPoint = "","",VALUE(_xlpm.DataPoint)))</f>
        <v>1.9032400031508901E-2</v>
      </c>
      <c r="G2346" s="4">
        <f>_xlfn.LET(
 _xlpm.DataPoint, _xlfn.XLOOKUP(Table4[[#This Row],[DAUID]],Census[ALT_GEO_CODE],Census[Percent_Of_Income_From_Goverment_Transfers],"",0),
 IF(_xlpm.DataPoint = "","",VALUE(_xlpm.DataPoint)))</f>
        <v>13</v>
      </c>
      <c r="H2346" s="4">
        <f>_xlfn.LET(
 _xlpm.DataPoint, _xlfn.XLOOKUP(Table4[[#This Row],[DAUID]],Census[ALT_GEO_CODE],Census[Percent_Renters],"",0),
 IF(_xlpm.DataPoint = "","",VALUE(_xlpm.DataPoint)))</f>
        <v>9.6</v>
      </c>
      <c r="I2346" s="3">
        <f>IFERROR(_xlfn.PERCENTRANK.INC(Table4[Proximity to groceries (PMD)],Table4[[#This Row],[Proximity to groceries (PMD)]]),"")</f>
        <v>0.43</v>
      </c>
      <c r="J2346" s="3">
        <f>IFERROR(_xlfn.PERCENTRANK.INC(Table4[Percentage of income from government transfers (Census)],Table4[[#This Row],[Percentage of income from government transfers (Census)]]),"")</f>
        <v>0.66300000000000003</v>
      </c>
      <c r="K2346" s="3">
        <f>IFERROR(_xlfn.PERCENTRANK.INC(Table4[Percentage of households that are renting (Census)],Table4[[#This Row],[Percentage of households that are renting (Census)]]),"")</f>
        <v>0.27400000000000002</v>
      </c>
      <c r="L23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47" spans="2:12" x14ac:dyDescent="0.65">
      <c r="B2347" s="3">
        <v>35212203015</v>
      </c>
      <c r="C2347" s="3">
        <v>35212203</v>
      </c>
      <c r="D2347" s="3">
        <v>232</v>
      </c>
      <c r="E2347" s="3">
        <v>4353</v>
      </c>
      <c r="F2347" s="3">
        <f>_xlfn.LET(
 _xlpm.DataPoint, _xlfn.XLOOKUP(Table4[[#This Row],[DBUID]],PMD[DBUID],PMD[Indexed_Proximity_To_Groceries],"",0),
 IF(_xlpm.DataPoint = "","",VALUE(_xlpm.DataPoint)))</f>
        <v>8.3378591048914007E-3</v>
      </c>
      <c r="G2347" s="4">
        <f>_xlfn.LET(
 _xlpm.DataPoint, _xlfn.XLOOKUP(Table4[[#This Row],[DAUID]],Census[ALT_GEO_CODE],Census[Percent_Of_Income_From_Goverment_Transfers],"",0),
 IF(_xlpm.DataPoint = "","",VALUE(_xlpm.DataPoint)))</f>
        <v>13</v>
      </c>
      <c r="H2347" s="4">
        <f>_xlfn.LET(
 _xlpm.DataPoint, _xlfn.XLOOKUP(Table4[[#This Row],[DAUID]],Census[ALT_GEO_CODE],Census[Percent_Renters],"",0),
 IF(_xlpm.DataPoint = "","",VALUE(_xlpm.DataPoint)))</f>
        <v>9.6</v>
      </c>
      <c r="I2347" s="3">
        <f>IFERROR(_xlfn.PERCENTRANK.INC(Table4[Proximity to groceries (PMD)],Table4[[#This Row],[Proximity to groceries (PMD)]]),"")</f>
        <v>0.19400000000000001</v>
      </c>
      <c r="J2347" s="3">
        <f>IFERROR(_xlfn.PERCENTRANK.INC(Table4[Percentage of income from government transfers (Census)],Table4[[#This Row],[Percentage of income from government transfers (Census)]]),"")</f>
        <v>0.66300000000000003</v>
      </c>
      <c r="K2347" s="3">
        <f>IFERROR(_xlfn.PERCENTRANK.INC(Table4[Percentage of households that are renting (Census)],Table4[[#This Row],[Percentage of households that are renting (Census)]]),"")</f>
        <v>0.27400000000000002</v>
      </c>
      <c r="L23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48" spans="2:12" x14ac:dyDescent="0.65">
      <c r="B2348" s="3">
        <v>35212203016</v>
      </c>
      <c r="C2348" s="3">
        <v>35212203</v>
      </c>
      <c r="D2348" s="3">
        <v>121</v>
      </c>
      <c r="E2348" s="3">
        <v>4353</v>
      </c>
      <c r="F2348" s="3" t="str">
        <f>_xlfn.LET(
 _xlpm.DataPoint, _xlfn.XLOOKUP(Table4[[#This Row],[DBUID]],PMD[DBUID],PMD[Indexed_Proximity_To_Groceries],"",0),
 IF(_xlpm.DataPoint = "","",VALUE(_xlpm.DataPoint)))</f>
        <v/>
      </c>
      <c r="G2348" s="4">
        <f>_xlfn.LET(
 _xlpm.DataPoint, _xlfn.XLOOKUP(Table4[[#This Row],[DAUID]],Census[ALT_GEO_CODE],Census[Percent_Of_Income_From_Goverment_Transfers],"",0),
 IF(_xlpm.DataPoint = "","",VALUE(_xlpm.DataPoint)))</f>
        <v>13</v>
      </c>
      <c r="H2348" s="4">
        <f>_xlfn.LET(
 _xlpm.DataPoint, _xlfn.XLOOKUP(Table4[[#This Row],[DAUID]],Census[ALT_GEO_CODE],Census[Percent_Renters],"",0),
 IF(_xlpm.DataPoint = "","",VALUE(_xlpm.DataPoint)))</f>
        <v>9.6</v>
      </c>
      <c r="I2348" s="3" t="str">
        <f>IFERROR(_xlfn.PERCENTRANK.INC(Table4[Proximity to groceries (PMD)],Table4[[#This Row],[Proximity to groceries (PMD)]]),"")</f>
        <v/>
      </c>
      <c r="J2348" s="3">
        <f>IFERROR(_xlfn.PERCENTRANK.INC(Table4[Percentage of income from government transfers (Census)],Table4[[#This Row],[Percentage of income from government transfers (Census)]]),"")</f>
        <v>0.66300000000000003</v>
      </c>
      <c r="K2348" s="3">
        <f>IFERROR(_xlfn.PERCENTRANK.INC(Table4[Percentage of households that are renting (Census)],Table4[[#This Row],[Percentage of households that are renting (Census)]]),"")</f>
        <v>0.27400000000000002</v>
      </c>
      <c r="L23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49" spans="2:12" x14ac:dyDescent="0.65">
      <c r="B2349" s="3">
        <v>35212203017</v>
      </c>
      <c r="C2349" s="3">
        <v>35212203</v>
      </c>
      <c r="D2349" s="3">
        <v>430</v>
      </c>
      <c r="E2349" s="3">
        <v>4353</v>
      </c>
      <c r="F2349" s="3" t="str">
        <f>_xlfn.LET(
 _xlpm.DataPoint, _xlfn.XLOOKUP(Table4[[#This Row],[DBUID]],PMD[DBUID],PMD[Indexed_Proximity_To_Groceries],"",0),
 IF(_xlpm.DataPoint = "","",VALUE(_xlpm.DataPoint)))</f>
        <v/>
      </c>
      <c r="G2349" s="4">
        <f>_xlfn.LET(
 _xlpm.DataPoint, _xlfn.XLOOKUP(Table4[[#This Row],[DAUID]],Census[ALT_GEO_CODE],Census[Percent_Of_Income_From_Goverment_Transfers],"",0),
 IF(_xlpm.DataPoint = "","",VALUE(_xlpm.DataPoint)))</f>
        <v>13</v>
      </c>
      <c r="H2349" s="4">
        <f>_xlfn.LET(
 _xlpm.DataPoint, _xlfn.XLOOKUP(Table4[[#This Row],[DAUID]],Census[ALT_GEO_CODE],Census[Percent_Renters],"",0),
 IF(_xlpm.DataPoint = "","",VALUE(_xlpm.DataPoint)))</f>
        <v>9.6</v>
      </c>
      <c r="I2349" s="3" t="str">
        <f>IFERROR(_xlfn.PERCENTRANK.INC(Table4[Proximity to groceries (PMD)],Table4[[#This Row],[Proximity to groceries (PMD)]]),"")</f>
        <v/>
      </c>
      <c r="J2349" s="3">
        <f>IFERROR(_xlfn.PERCENTRANK.INC(Table4[Percentage of income from government transfers (Census)],Table4[[#This Row],[Percentage of income from government transfers (Census)]]),"")</f>
        <v>0.66300000000000003</v>
      </c>
      <c r="K2349" s="3">
        <f>IFERROR(_xlfn.PERCENTRANK.INC(Table4[Percentage of households that are renting (Census)],Table4[[#This Row],[Percentage of households that are renting (Census)]]),"")</f>
        <v>0.27400000000000002</v>
      </c>
      <c r="L23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50" spans="2:12" x14ac:dyDescent="0.65">
      <c r="B2350" s="3">
        <v>35212203018</v>
      </c>
      <c r="C2350" s="3">
        <v>35212203</v>
      </c>
      <c r="D2350" s="3">
        <v>183</v>
      </c>
      <c r="E2350" s="3">
        <v>4353</v>
      </c>
      <c r="F2350" s="3">
        <f>_xlfn.LET(
 _xlpm.DataPoint, _xlfn.XLOOKUP(Table4[[#This Row],[DBUID]],PMD[DBUID],PMD[Indexed_Proximity_To_Groceries],"",0),
 IF(_xlpm.DataPoint = "","",VALUE(_xlpm.DataPoint)))</f>
        <v>2.12708936627404E-2</v>
      </c>
      <c r="G2350" s="4">
        <f>_xlfn.LET(
 _xlpm.DataPoint, _xlfn.XLOOKUP(Table4[[#This Row],[DAUID]],Census[ALT_GEO_CODE],Census[Percent_Of_Income_From_Goverment_Transfers],"",0),
 IF(_xlpm.DataPoint = "","",VALUE(_xlpm.DataPoint)))</f>
        <v>13</v>
      </c>
      <c r="H2350" s="4">
        <f>_xlfn.LET(
 _xlpm.DataPoint, _xlfn.XLOOKUP(Table4[[#This Row],[DAUID]],Census[ALT_GEO_CODE],Census[Percent_Renters],"",0),
 IF(_xlpm.DataPoint = "","",VALUE(_xlpm.DataPoint)))</f>
        <v>9.6</v>
      </c>
      <c r="I2350" s="3">
        <f>IFERROR(_xlfn.PERCENTRANK.INC(Table4[Proximity to groceries (PMD)],Table4[[#This Row],[Proximity to groceries (PMD)]]),"")</f>
        <v>0.46700000000000003</v>
      </c>
      <c r="J2350" s="3">
        <f>IFERROR(_xlfn.PERCENTRANK.INC(Table4[Percentage of income from government transfers (Census)],Table4[[#This Row],[Percentage of income from government transfers (Census)]]),"")</f>
        <v>0.66300000000000003</v>
      </c>
      <c r="K2350" s="3">
        <f>IFERROR(_xlfn.PERCENTRANK.INC(Table4[Percentage of households that are renting (Census)],Table4[[#This Row],[Percentage of households that are renting (Census)]]),"")</f>
        <v>0.27400000000000002</v>
      </c>
      <c r="L23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51" spans="2:12" x14ac:dyDescent="0.65">
      <c r="B2351" s="3">
        <v>35212203019</v>
      </c>
      <c r="C2351" s="3">
        <v>35212203</v>
      </c>
      <c r="D2351" s="3">
        <v>819</v>
      </c>
      <c r="E2351" s="3">
        <v>4353</v>
      </c>
      <c r="F2351" s="3">
        <f>_xlfn.LET(
 _xlpm.DataPoint, _xlfn.XLOOKUP(Table4[[#This Row],[DBUID]],PMD[DBUID],PMD[Indexed_Proximity_To_Groceries],"",0),
 IF(_xlpm.DataPoint = "","",VALUE(_xlpm.DataPoint)))</f>
        <v>4.1582572225913203E-2</v>
      </c>
      <c r="G2351" s="4">
        <f>_xlfn.LET(
 _xlpm.DataPoint, _xlfn.XLOOKUP(Table4[[#This Row],[DAUID]],Census[ALT_GEO_CODE],Census[Percent_Of_Income_From_Goverment_Transfers],"",0),
 IF(_xlpm.DataPoint = "","",VALUE(_xlpm.DataPoint)))</f>
        <v>13</v>
      </c>
      <c r="H2351" s="4">
        <f>_xlfn.LET(
 _xlpm.DataPoint, _xlfn.XLOOKUP(Table4[[#This Row],[DAUID]],Census[ALT_GEO_CODE],Census[Percent_Renters],"",0),
 IF(_xlpm.DataPoint = "","",VALUE(_xlpm.DataPoint)))</f>
        <v>9.6</v>
      </c>
      <c r="I2351" s="3">
        <f>IFERROR(_xlfn.PERCENTRANK.INC(Table4[Proximity to groceries (PMD)],Table4[[#This Row],[Proximity to groceries (PMD)]]),"")</f>
        <v>0.73599999999999999</v>
      </c>
      <c r="J2351" s="3">
        <f>IFERROR(_xlfn.PERCENTRANK.INC(Table4[Percentage of income from government transfers (Census)],Table4[[#This Row],[Percentage of income from government transfers (Census)]]),"")</f>
        <v>0.66300000000000003</v>
      </c>
      <c r="K2351" s="3">
        <f>IFERROR(_xlfn.PERCENTRANK.INC(Table4[Percentage of households that are renting (Census)],Table4[[#This Row],[Percentage of households that are renting (Census)]]),"")</f>
        <v>0.27400000000000002</v>
      </c>
      <c r="L235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0.36332002831694526</v>
      </c>
    </row>
    <row r="2352" spans="2:12" x14ac:dyDescent="0.65">
      <c r="B2352" s="3">
        <v>35212204001</v>
      </c>
      <c r="C2352" s="3">
        <v>35212204</v>
      </c>
      <c r="D2352" s="3">
        <v>284</v>
      </c>
      <c r="E2352" s="3">
        <v>2543</v>
      </c>
      <c r="F2352" s="3" t="str">
        <f>_xlfn.LET(
 _xlpm.DataPoint, _xlfn.XLOOKUP(Table4[[#This Row],[DBUID]],PMD[DBUID],PMD[Indexed_Proximity_To_Groceries],"",0),
 IF(_xlpm.DataPoint = "","",VALUE(_xlpm.DataPoint)))</f>
        <v/>
      </c>
      <c r="G2352" s="4">
        <f>_xlfn.LET(
 _xlpm.DataPoint, _xlfn.XLOOKUP(Table4[[#This Row],[DAUID]],Census[ALT_GEO_CODE],Census[Percent_Of_Income_From_Goverment_Transfers],"",0),
 IF(_xlpm.DataPoint = "","",VALUE(_xlpm.DataPoint)))</f>
        <v>12.6</v>
      </c>
      <c r="H2352" s="4">
        <f>_xlfn.LET(
 _xlpm.DataPoint, _xlfn.XLOOKUP(Table4[[#This Row],[DAUID]],Census[ALT_GEO_CODE],Census[Percent_Renters],"",0),
 IF(_xlpm.DataPoint = "","",VALUE(_xlpm.DataPoint)))</f>
        <v>8.9</v>
      </c>
      <c r="I2352" s="3" t="str">
        <f>IFERROR(_xlfn.PERCENTRANK.INC(Table4[Proximity to groceries (PMD)],Table4[[#This Row],[Proximity to groceries (PMD)]]),"")</f>
        <v/>
      </c>
      <c r="J2352" s="3">
        <f>IFERROR(_xlfn.PERCENTRANK.INC(Table4[Percentage of income from government transfers (Census)],Table4[[#This Row],[Percentage of income from government transfers (Census)]]),"")</f>
        <v>0.627</v>
      </c>
      <c r="K2352" s="3">
        <f>IFERROR(_xlfn.PERCENTRANK.INC(Table4[Percentage of households that are renting (Census)],Table4[[#This Row],[Percentage of households that are renting (Census)]]),"")</f>
        <v>0.23799999999999999</v>
      </c>
      <c r="L23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53" spans="2:12" x14ac:dyDescent="0.65">
      <c r="B2353" s="3">
        <v>35212204002</v>
      </c>
      <c r="C2353" s="3">
        <v>35212204</v>
      </c>
      <c r="D2353" s="3">
        <v>1550</v>
      </c>
      <c r="E2353" s="3">
        <v>2543</v>
      </c>
      <c r="F2353" s="3">
        <f>_xlfn.LET(
 _xlpm.DataPoint, _xlfn.XLOOKUP(Table4[[#This Row],[DBUID]],PMD[DBUID],PMD[Indexed_Proximity_To_Groceries],"",0),
 IF(_xlpm.DataPoint = "","",VALUE(_xlpm.DataPoint)))</f>
        <v>4.1278922811143898E-2</v>
      </c>
      <c r="G2353" s="4">
        <f>_xlfn.LET(
 _xlpm.DataPoint, _xlfn.XLOOKUP(Table4[[#This Row],[DAUID]],Census[ALT_GEO_CODE],Census[Percent_Of_Income_From_Goverment_Transfers],"",0),
 IF(_xlpm.DataPoint = "","",VALUE(_xlpm.DataPoint)))</f>
        <v>12.6</v>
      </c>
      <c r="H2353" s="4">
        <f>_xlfn.LET(
 _xlpm.DataPoint, _xlfn.XLOOKUP(Table4[[#This Row],[DAUID]],Census[ALT_GEO_CODE],Census[Percent_Renters],"",0),
 IF(_xlpm.DataPoint = "","",VALUE(_xlpm.DataPoint)))</f>
        <v>8.9</v>
      </c>
      <c r="I2353" s="3">
        <f>IFERROR(_xlfn.PERCENTRANK.INC(Table4[Proximity to groceries (PMD)],Table4[[#This Row],[Proximity to groceries (PMD)]]),"")</f>
        <v>0.73299999999999998</v>
      </c>
      <c r="J2353" s="3">
        <f>IFERROR(_xlfn.PERCENTRANK.INC(Table4[Percentage of income from government transfers (Census)],Table4[[#This Row],[Percentage of income from government transfers (Census)]]),"")</f>
        <v>0.627</v>
      </c>
      <c r="K2353" s="3">
        <f>IFERROR(_xlfn.PERCENTRANK.INC(Table4[Percentage of households that are renting (Census)],Table4[[#This Row],[Percentage of households that are renting (Census)]]),"")</f>
        <v>0.23799999999999999</v>
      </c>
      <c r="L235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0.34154813618621171</v>
      </c>
    </row>
    <row r="2354" spans="2:12" x14ac:dyDescent="0.65">
      <c r="B2354" s="3">
        <v>35212204003</v>
      </c>
      <c r="C2354" s="3">
        <v>35212204</v>
      </c>
      <c r="D2354" s="3">
        <v>293</v>
      </c>
      <c r="E2354" s="3">
        <v>2543</v>
      </c>
      <c r="F2354" s="3">
        <f>_xlfn.LET(
 _xlpm.DataPoint, _xlfn.XLOOKUP(Table4[[#This Row],[DBUID]],PMD[DBUID],PMD[Indexed_Proximity_To_Groceries],"",0),
 IF(_xlpm.DataPoint = "","",VALUE(_xlpm.DataPoint)))</f>
        <v>4.04906421867244E-2</v>
      </c>
      <c r="G2354" s="4">
        <f>_xlfn.LET(
 _xlpm.DataPoint, _xlfn.XLOOKUP(Table4[[#This Row],[DAUID]],Census[ALT_GEO_CODE],Census[Percent_Of_Income_From_Goverment_Transfers],"",0),
 IF(_xlpm.DataPoint = "","",VALUE(_xlpm.DataPoint)))</f>
        <v>12.6</v>
      </c>
      <c r="H2354" s="4">
        <f>_xlfn.LET(
 _xlpm.DataPoint, _xlfn.XLOOKUP(Table4[[#This Row],[DAUID]],Census[ALT_GEO_CODE],Census[Percent_Renters],"",0),
 IF(_xlpm.DataPoint = "","",VALUE(_xlpm.DataPoint)))</f>
        <v>8.9</v>
      </c>
      <c r="I2354" s="3">
        <f>IFERROR(_xlfn.PERCENTRANK.INC(Table4[Proximity to groceries (PMD)],Table4[[#This Row],[Proximity to groceries (PMD)]]),"")</f>
        <v>0.72</v>
      </c>
      <c r="J2354" s="3">
        <f>IFERROR(_xlfn.PERCENTRANK.INC(Table4[Percentage of income from government transfers (Census)],Table4[[#This Row],[Percentage of income from government transfers (Census)]]),"")</f>
        <v>0.627</v>
      </c>
      <c r="K2354" s="3">
        <f>IFERROR(_xlfn.PERCENTRANK.INC(Table4[Percentage of households that are renting (Census)],Table4[[#This Row],[Percentage of households that are renting (Census)]]),"")</f>
        <v>0.23799999999999999</v>
      </c>
      <c r="L23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55" spans="2:12" x14ac:dyDescent="0.65">
      <c r="B2355" s="3">
        <v>35212204004</v>
      </c>
      <c r="C2355" s="3">
        <v>35212204</v>
      </c>
      <c r="D2355" s="3">
        <v>142</v>
      </c>
      <c r="E2355" s="3">
        <v>2543</v>
      </c>
      <c r="F2355" s="3">
        <f>_xlfn.LET(
 _xlpm.DataPoint, _xlfn.XLOOKUP(Table4[[#This Row],[DBUID]],PMD[DBUID],PMD[Indexed_Proximity_To_Groceries],"",0),
 IF(_xlpm.DataPoint = "","",VALUE(_xlpm.DataPoint)))</f>
        <v>2.4454427901157101E-2</v>
      </c>
      <c r="G2355" s="4">
        <f>_xlfn.LET(
 _xlpm.DataPoint, _xlfn.XLOOKUP(Table4[[#This Row],[DAUID]],Census[ALT_GEO_CODE],Census[Percent_Of_Income_From_Goverment_Transfers],"",0),
 IF(_xlpm.DataPoint = "","",VALUE(_xlpm.DataPoint)))</f>
        <v>12.6</v>
      </c>
      <c r="H2355" s="4">
        <f>_xlfn.LET(
 _xlpm.DataPoint, _xlfn.XLOOKUP(Table4[[#This Row],[DAUID]],Census[ALT_GEO_CODE],Census[Percent_Renters],"",0),
 IF(_xlpm.DataPoint = "","",VALUE(_xlpm.DataPoint)))</f>
        <v>8.9</v>
      </c>
      <c r="I2355" s="3">
        <f>IFERROR(_xlfn.PERCENTRANK.INC(Table4[Proximity to groceries (PMD)],Table4[[#This Row],[Proximity to groceries (PMD)]]),"")</f>
        <v>0.52200000000000002</v>
      </c>
      <c r="J2355" s="3">
        <f>IFERROR(_xlfn.PERCENTRANK.INC(Table4[Percentage of income from government transfers (Census)],Table4[[#This Row],[Percentage of income from government transfers (Census)]]),"")</f>
        <v>0.627</v>
      </c>
      <c r="K2355" s="3">
        <f>IFERROR(_xlfn.PERCENTRANK.INC(Table4[Percentage of households that are renting (Census)],Table4[[#This Row],[Percentage of households that are renting (Census)]]),"")</f>
        <v>0.23799999999999999</v>
      </c>
      <c r="L23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56" spans="2:12" x14ac:dyDescent="0.65">
      <c r="B2356" s="3">
        <v>35212204005</v>
      </c>
      <c r="C2356" s="3">
        <v>35212204</v>
      </c>
      <c r="D2356" s="3">
        <v>128</v>
      </c>
      <c r="E2356" s="3">
        <v>2543</v>
      </c>
      <c r="F2356" s="3">
        <f>_xlfn.LET(
 _xlpm.DataPoint, _xlfn.XLOOKUP(Table4[[#This Row],[DBUID]],PMD[DBUID],PMD[Indexed_Proximity_To_Groceries],"",0),
 IF(_xlpm.DataPoint = "","",VALUE(_xlpm.DataPoint)))</f>
        <v>1.9383073101581799E-2</v>
      </c>
      <c r="G2356" s="4">
        <f>_xlfn.LET(
 _xlpm.DataPoint, _xlfn.XLOOKUP(Table4[[#This Row],[DAUID]],Census[ALT_GEO_CODE],Census[Percent_Of_Income_From_Goverment_Transfers],"",0),
 IF(_xlpm.DataPoint = "","",VALUE(_xlpm.DataPoint)))</f>
        <v>12.6</v>
      </c>
      <c r="H2356" s="4">
        <f>_xlfn.LET(
 _xlpm.DataPoint, _xlfn.XLOOKUP(Table4[[#This Row],[DAUID]],Census[ALT_GEO_CODE],Census[Percent_Renters],"",0),
 IF(_xlpm.DataPoint = "","",VALUE(_xlpm.DataPoint)))</f>
        <v>8.9</v>
      </c>
      <c r="I2356" s="3">
        <f>IFERROR(_xlfn.PERCENTRANK.INC(Table4[Proximity to groceries (PMD)],Table4[[#This Row],[Proximity to groceries (PMD)]]),"")</f>
        <v>0.437</v>
      </c>
      <c r="J2356" s="3">
        <f>IFERROR(_xlfn.PERCENTRANK.INC(Table4[Percentage of income from government transfers (Census)],Table4[[#This Row],[Percentage of income from government transfers (Census)]]),"")</f>
        <v>0.627</v>
      </c>
      <c r="K2356" s="3">
        <f>IFERROR(_xlfn.PERCENTRANK.INC(Table4[Percentage of households that are renting (Census)],Table4[[#This Row],[Percentage of households that are renting (Census)]]),"")</f>
        <v>0.23799999999999999</v>
      </c>
      <c r="L23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57" spans="2:12" x14ac:dyDescent="0.65">
      <c r="B2357" s="3">
        <v>35212204006</v>
      </c>
      <c r="C2357" s="3">
        <v>35212204</v>
      </c>
      <c r="D2357" s="3">
        <v>146</v>
      </c>
      <c r="E2357" s="3">
        <v>2543</v>
      </c>
      <c r="F2357" s="3">
        <f>_xlfn.LET(
 _xlpm.DataPoint, _xlfn.XLOOKUP(Table4[[#This Row],[DBUID]],PMD[DBUID],PMD[Indexed_Proximity_To_Groceries],"",0),
 IF(_xlpm.DataPoint = "","",VALUE(_xlpm.DataPoint)))</f>
        <v>2.50222976849876E-2</v>
      </c>
      <c r="G2357" s="4">
        <f>_xlfn.LET(
 _xlpm.DataPoint, _xlfn.XLOOKUP(Table4[[#This Row],[DAUID]],Census[ALT_GEO_CODE],Census[Percent_Of_Income_From_Goverment_Transfers],"",0),
 IF(_xlpm.DataPoint = "","",VALUE(_xlpm.DataPoint)))</f>
        <v>12.6</v>
      </c>
      <c r="H2357" s="4">
        <f>_xlfn.LET(
 _xlpm.DataPoint, _xlfn.XLOOKUP(Table4[[#This Row],[DAUID]],Census[ALT_GEO_CODE],Census[Percent_Renters],"",0),
 IF(_xlpm.DataPoint = "","",VALUE(_xlpm.DataPoint)))</f>
        <v>8.9</v>
      </c>
      <c r="I2357" s="3">
        <f>IFERROR(_xlfn.PERCENTRANK.INC(Table4[Proximity to groceries (PMD)],Table4[[#This Row],[Proximity to groceries (PMD)]]),"")</f>
        <v>0.53300000000000003</v>
      </c>
      <c r="J2357" s="3">
        <f>IFERROR(_xlfn.PERCENTRANK.INC(Table4[Percentage of income from government transfers (Census)],Table4[[#This Row],[Percentage of income from government transfers (Census)]]),"")</f>
        <v>0.627</v>
      </c>
      <c r="K2357" s="3">
        <f>IFERROR(_xlfn.PERCENTRANK.INC(Table4[Percentage of households that are renting (Census)],Table4[[#This Row],[Percentage of households that are renting (Census)]]),"")</f>
        <v>0.23799999999999999</v>
      </c>
      <c r="L23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58" spans="2:12" x14ac:dyDescent="0.65">
      <c r="B2358" s="3">
        <v>35212205001</v>
      </c>
      <c r="C2358" s="3">
        <v>35212205</v>
      </c>
      <c r="D2358" s="3">
        <v>0</v>
      </c>
      <c r="E2358" s="3">
        <v>4490</v>
      </c>
      <c r="F2358" s="3">
        <f>_xlfn.LET(
 _xlpm.DataPoint, _xlfn.XLOOKUP(Table4[[#This Row],[DBUID]],PMD[DBUID],PMD[Indexed_Proximity_To_Groceries],"",0),
 IF(_xlpm.DataPoint = "","",VALUE(_xlpm.DataPoint)))</f>
        <v>1.36916788124712E-2</v>
      </c>
      <c r="G2358" s="4">
        <f>_xlfn.LET(
 _xlpm.DataPoint, _xlfn.XLOOKUP(Table4[[#This Row],[DAUID]],Census[ALT_GEO_CODE],Census[Percent_Of_Income_From_Goverment_Transfers],"",0),
 IF(_xlpm.DataPoint = "","",VALUE(_xlpm.DataPoint)))</f>
        <v>11.9</v>
      </c>
      <c r="H2358" s="4">
        <f>_xlfn.LET(
 _xlpm.DataPoint, _xlfn.XLOOKUP(Table4[[#This Row],[DAUID]],Census[ALT_GEO_CODE],Census[Percent_Renters],"",0),
 IF(_xlpm.DataPoint = "","",VALUE(_xlpm.DataPoint)))</f>
        <v>14.8</v>
      </c>
      <c r="I2358" s="3">
        <f>IFERROR(_xlfn.PERCENTRANK.INC(Table4[Proximity to groceries (PMD)],Table4[[#This Row],[Proximity to groceries (PMD)]]),"")</f>
        <v>0.312</v>
      </c>
      <c r="J2358" s="3">
        <f>IFERROR(_xlfn.PERCENTRANK.INC(Table4[Percentage of income from government transfers (Census)],Table4[[#This Row],[Percentage of income from government transfers (Census)]]),"")</f>
        <v>0.504</v>
      </c>
      <c r="K2358" s="3">
        <f>IFERROR(_xlfn.PERCENTRANK.INC(Table4[Percentage of households that are renting (Census)],Table4[[#This Row],[Percentage of households that are renting (Census)]]),"")</f>
        <v>0.52</v>
      </c>
      <c r="L23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59" spans="2:12" x14ac:dyDescent="0.65">
      <c r="B2359" s="3">
        <v>35212205002</v>
      </c>
      <c r="C2359" s="3">
        <v>35212205</v>
      </c>
      <c r="D2359" s="3">
        <v>0</v>
      </c>
      <c r="E2359" s="3">
        <v>4490</v>
      </c>
      <c r="F2359" s="3" t="str">
        <f>_xlfn.LET(
 _xlpm.DataPoint, _xlfn.XLOOKUP(Table4[[#This Row],[DBUID]],PMD[DBUID],PMD[Indexed_Proximity_To_Groceries],"",0),
 IF(_xlpm.DataPoint = "","",VALUE(_xlpm.DataPoint)))</f>
        <v/>
      </c>
      <c r="G2359" s="4">
        <f>_xlfn.LET(
 _xlpm.DataPoint, _xlfn.XLOOKUP(Table4[[#This Row],[DAUID]],Census[ALT_GEO_CODE],Census[Percent_Of_Income_From_Goverment_Transfers],"",0),
 IF(_xlpm.DataPoint = "","",VALUE(_xlpm.DataPoint)))</f>
        <v>11.9</v>
      </c>
      <c r="H2359" s="4">
        <f>_xlfn.LET(
 _xlpm.DataPoint, _xlfn.XLOOKUP(Table4[[#This Row],[DAUID]],Census[ALT_GEO_CODE],Census[Percent_Renters],"",0),
 IF(_xlpm.DataPoint = "","",VALUE(_xlpm.DataPoint)))</f>
        <v>14.8</v>
      </c>
      <c r="I2359" s="3" t="str">
        <f>IFERROR(_xlfn.PERCENTRANK.INC(Table4[Proximity to groceries (PMD)],Table4[[#This Row],[Proximity to groceries (PMD)]]),"")</f>
        <v/>
      </c>
      <c r="J2359" s="3">
        <f>IFERROR(_xlfn.PERCENTRANK.INC(Table4[Percentage of income from government transfers (Census)],Table4[[#This Row],[Percentage of income from government transfers (Census)]]),"")</f>
        <v>0.504</v>
      </c>
      <c r="K2359" s="3">
        <f>IFERROR(_xlfn.PERCENTRANK.INC(Table4[Percentage of households that are renting (Census)],Table4[[#This Row],[Percentage of households that are renting (Census)]]),"")</f>
        <v>0.52</v>
      </c>
      <c r="L23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60" spans="2:12" x14ac:dyDescent="0.65">
      <c r="B2360" s="3">
        <v>35212205003</v>
      </c>
      <c r="C2360" s="3">
        <v>35212205</v>
      </c>
      <c r="D2360" s="3">
        <v>96</v>
      </c>
      <c r="E2360" s="3">
        <v>4490</v>
      </c>
      <c r="F2360" s="3">
        <f>_xlfn.LET(
 _xlpm.DataPoint, _xlfn.XLOOKUP(Table4[[#This Row],[DBUID]],PMD[DBUID],PMD[Indexed_Proximity_To_Groceries],"",0),
 IF(_xlpm.DataPoint = "","",VALUE(_xlpm.DataPoint)))</f>
        <v>2.2019120450208901E-2</v>
      </c>
      <c r="G2360" s="4">
        <f>_xlfn.LET(
 _xlpm.DataPoint, _xlfn.XLOOKUP(Table4[[#This Row],[DAUID]],Census[ALT_GEO_CODE],Census[Percent_Of_Income_From_Goverment_Transfers],"",0),
 IF(_xlpm.DataPoint = "","",VALUE(_xlpm.DataPoint)))</f>
        <v>11.9</v>
      </c>
      <c r="H2360" s="4">
        <f>_xlfn.LET(
 _xlpm.DataPoint, _xlfn.XLOOKUP(Table4[[#This Row],[DAUID]],Census[ALT_GEO_CODE],Census[Percent_Renters],"",0),
 IF(_xlpm.DataPoint = "","",VALUE(_xlpm.DataPoint)))</f>
        <v>14.8</v>
      </c>
      <c r="I2360" s="3">
        <f>IFERROR(_xlfn.PERCENTRANK.INC(Table4[Proximity to groceries (PMD)],Table4[[#This Row],[Proximity to groceries (PMD)]]),"")</f>
        <v>0.48199999999999998</v>
      </c>
      <c r="J2360" s="3">
        <f>IFERROR(_xlfn.PERCENTRANK.INC(Table4[Percentage of income from government transfers (Census)],Table4[[#This Row],[Percentage of income from government transfers (Census)]]),"")</f>
        <v>0.504</v>
      </c>
      <c r="K2360" s="3">
        <f>IFERROR(_xlfn.PERCENTRANK.INC(Table4[Percentage of households that are renting (Census)],Table4[[#This Row],[Percentage of households that are renting (Census)]]),"")</f>
        <v>0.52</v>
      </c>
      <c r="L23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61" spans="2:12" x14ac:dyDescent="0.65">
      <c r="B2361" s="3">
        <v>35212205004</v>
      </c>
      <c r="C2361" s="3">
        <v>35212205</v>
      </c>
      <c r="D2361" s="3">
        <v>320</v>
      </c>
      <c r="E2361" s="3">
        <v>4490</v>
      </c>
      <c r="F2361" s="3">
        <f>_xlfn.LET(
 _xlpm.DataPoint, _xlfn.XLOOKUP(Table4[[#This Row],[DBUID]],PMD[DBUID],PMD[Indexed_Proximity_To_Groceries],"",0),
 IF(_xlpm.DataPoint = "","",VALUE(_xlpm.DataPoint)))</f>
        <v>2.2804253297106902E-2</v>
      </c>
      <c r="G2361" s="4">
        <f>_xlfn.LET(
 _xlpm.DataPoint, _xlfn.XLOOKUP(Table4[[#This Row],[DAUID]],Census[ALT_GEO_CODE],Census[Percent_Of_Income_From_Goverment_Transfers],"",0),
 IF(_xlpm.DataPoint = "","",VALUE(_xlpm.DataPoint)))</f>
        <v>11.9</v>
      </c>
      <c r="H2361" s="4">
        <f>_xlfn.LET(
 _xlpm.DataPoint, _xlfn.XLOOKUP(Table4[[#This Row],[DAUID]],Census[ALT_GEO_CODE],Census[Percent_Renters],"",0),
 IF(_xlpm.DataPoint = "","",VALUE(_xlpm.DataPoint)))</f>
        <v>14.8</v>
      </c>
      <c r="I2361" s="3">
        <f>IFERROR(_xlfn.PERCENTRANK.INC(Table4[Proximity to groceries (PMD)],Table4[[#This Row],[Proximity to groceries (PMD)]]),"")</f>
        <v>0.495</v>
      </c>
      <c r="J2361" s="3">
        <f>IFERROR(_xlfn.PERCENTRANK.INC(Table4[Percentage of income from government transfers (Census)],Table4[[#This Row],[Percentage of income from government transfers (Census)]]),"")</f>
        <v>0.504</v>
      </c>
      <c r="K2361" s="3">
        <f>IFERROR(_xlfn.PERCENTRANK.INC(Table4[Percentage of households that are renting (Census)],Table4[[#This Row],[Percentage of households that are renting (Census)]]),"")</f>
        <v>0.52</v>
      </c>
      <c r="L236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0.50961447219122635</v>
      </c>
    </row>
    <row r="2362" spans="2:12" x14ac:dyDescent="0.65">
      <c r="B2362" s="3">
        <v>35212205005</v>
      </c>
      <c r="C2362" s="3">
        <v>35212205</v>
      </c>
      <c r="D2362" s="3">
        <v>88</v>
      </c>
      <c r="E2362" s="3">
        <v>4490</v>
      </c>
      <c r="F2362" s="3">
        <f>_xlfn.LET(
 _xlpm.DataPoint, _xlfn.XLOOKUP(Table4[[#This Row],[DBUID]],PMD[DBUID],PMD[Indexed_Proximity_To_Groceries],"",0),
 IF(_xlpm.DataPoint = "","",VALUE(_xlpm.DataPoint)))</f>
        <v>2.5910467909265E-2</v>
      </c>
      <c r="G2362" s="4">
        <f>_xlfn.LET(
 _xlpm.DataPoint, _xlfn.XLOOKUP(Table4[[#This Row],[DAUID]],Census[ALT_GEO_CODE],Census[Percent_Of_Income_From_Goverment_Transfers],"",0),
 IF(_xlpm.DataPoint = "","",VALUE(_xlpm.DataPoint)))</f>
        <v>11.9</v>
      </c>
      <c r="H2362" s="4">
        <f>_xlfn.LET(
 _xlpm.DataPoint, _xlfn.XLOOKUP(Table4[[#This Row],[DAUID]],Census[ALT_GEO_CODE],Census[Percent_Renters],"",0),
 IF(_xlpm.DataPoint = "","",VALUE(_xlpm.DataPoint)))</f>
        <v>14.8</v>
      </c>
      <c r="I2362" s="3">
        <f>IFERROR(_xlfn.PERCENTRANK.INC(Table4[Proximity to groceries (PMD)],Table4[[#This Row],[Proximity to groceries (PMD)]]),"")</f>
        <v>0.54300000000000004</v>
      </c>
      <c r="J2362" s="3">
        <f>IFERROR(_xlfn.PERCENTRANK.INC(Table4[Percentage of income from government transfers (Census)],Table4[[#This Row],[Percentage of income from government transfers (Census)]]),"")</f>
        <v>0.504</v>
      </c>
      <c r="K2362" s="3">
        <f>IFERROR(_xlfn.PERCENTRANK.INC(Table4[Percentage of households that are renting (Census)],Table4[[#This Row],[Percentage of households that are renting (Census)]]),"")</f>
        <v>0.52</v>
      </c>
      <c r="L23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63" spans="2:12" x14ac:dyDescent="0.65">
      <c r="B2363" s="3">
        <v>35212205006</v>
      </c>
      <c r="C2363" s="3">
        <v>35212205</v>
      </c>
      <c r="D2363" s="3">
        <v>209</v>
      </c>
      <c r="E2363" s="3">
        <v>4490</v>
      </c>
      <c r="F2363" s="3">
        <f>_xlfn.LET(
 _xlpm.DataPoint, _xlfn.XLOOKUP(Table4[[#This Row],[DBUID]],PMD[DBUID],PMD[Indexed_Proximity_To_Groceries],"",0),
 IF(_xlpm.DataPoint = "","",VALUE(_xlpm.DataPoint)))</f>
        <v>2.3345177715973001E-2</v>
      </c>
      <c r="G2363" s="4">
        <f>_xlfn.LET(
 _xlpm.DataPoint, _xlfn.XLOOKUP(Table4[[#This Row],[DAUID]],Census[ALT_GEO_CODE],Census[Percent_Of_Income_From_Goverment_Transfers],"",0),
 IF(_xlpm.DataPoint = "","",VALUE(_xlpm.DataPoint)))</f>
        <v>11.9</v>
      </c>
      <c r="H2363" s="4">
        <f>_xlfn.LET(
 _xlpm.DataPoint, _xlfn.XLOOKUP(Table4[[#This Row],[DAUID]],Census[ALT_GEO_CODE],Census[Percent_Renters],"",0),
 IF(_xlpm.DataPoint = "","",VALUE(_xlpm.DataPoint)))</f>
        <v>14.8</v>
      </c>
      <c r="I2363" s="3">
        <f>IFERROR(_xlfn.PERCENTRANK.INC(Table4[Proximity to groceries (PMD)],Table4[[#This Row],[Proximity to groceries (PMD)]]),"")</f>
        <v>0.505</v>
      </c>
      <c r="J2363" s="3">
        <f>IFERROR(_xlfn.PERCENTRANK.INC(Table4[Percentage of income from government transfers (Census)],Table4[[#This Row],[Percentage of income from government transfers (Census)]]),"")</f>
        <v>0.504</v>
      </c>
      <c r="K2363" s="3">
        <f>IFERROR(_xlfn.PERCENTRANK.INC(Table4[Percentage of households that are renting (Census)],Table4[[#This Row],[Percentage of households that are renting (Census)]]),"")</f>
        <v>0.52</v>
      </c>
      <c r="L23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64" spans="2:12" x14ac:dyDescent="0.65">
      <c r="B2364" s="3">
        <v>35212205007</v>
      </c>
      <c r="C2364" s="3">
        <v>35212205</v>
      </c>
      <c r="D2364" s="3">
        <v>151</v>
      </c>
      <c r="E2364" s="3">
        <v>4490</v>
      </c>
      <c r="F2364" s="3">
        <f>_xlfn.LET(
 _xlpm.DataPoint, _xlfn.XLOOKUP(Table4[[#This Row],[DBUID]],PMD[DBUID],PMD[Indexed_Proximity_To_Groceries],"",0),
 IF(_xlpm.DataPoint = "","",VALUE(_xlpm.DataPoint)))</f>
        <v>6.4423636909811594E-2</v>
      </c>
      <c r="G2364" s="4">
        <f>_xlfn.LET(
 _xlpm.DataPoint, _xlfn.XLOOKUP(Table4[[#This Row],[DAUID]],Census[ALT_GEO_CODE],Census[Percent_Of_Income_From_Goverment_Transfers],"",0),
 IF(_xlpm.DataPoint = "","",VALUE(_xlpm.DataPoint)))</f>
        <v>11.9</v>
      </c>
      <c r="H2364" s="4">
        <f>_xlfn.LET(
 _xlpm.DataPoint, _xlfn.XLOOKUP(Table4[[#This Row],[DAUID]],Census[ALT_GEO_CODE],Census[Percent_Renters],"",0),
 IF(_xlpm.DataPoint = "","",VALUE(_xlpm.DataPoint)))</f>
        <v>14.8</v>
      </c>
      <c r="I2364" s="3">
        <f>IFERROR(_xlfn.PERCENTRANK.INC(Table4[Proximity to groceries (PMD)],Table4[[#This Row],[Proximity to groceries (PMD)]]),"")</f>
        <v>0.88600000000000001</v>
      </c>
      <c r="J2364" s="3">
        <f>IFERROR(_xlfn.PERCENTRANK.INC(Table4[Percentage of income from government transfers (Census)],Table4[[#This Row],[Percentage of income from government transfers (Census)]]),"")</f>
        <v>0.504</v>
      </c>
      <c r="K2364" s="3">
        <f>IFERROR(_xlfn.PERCENTRANK.INC(Table4[Percentage of households that are renting (Census)],Table4[[#This Row],[Percentage of households that are renting (Census)]]),"")</f>
        <v>0.52</v>
      </c>
      <c r="L23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65" spans="2:12" x14ac:dyDescent="0.65">
      <c r="B2365" s="3">
        <v>35212205008</v>
      </c>
      <c r="C2365" s="3">
        <v>35212205</v>
      </c>
      <c r="D2365" s="3">
        <v>268</v>
      </c>
      <c r="E2365" s="3">
        <v>4490</v>
      </c>
      <c r="F2365" s="3">
        <f>_xlfn.LET(
 _xlpm.DataPoint, _xlfn.XLOOKUP(Table4[[#This Row],[DBUID]],PMD[DBUID],PMD[Indexed_Proximity_To_Groceries],"",0),
 IF(_xlpm.DataPoint = "","",VALUE(_xlpm.DataPoint)))</f>
        <v>0.13661018355586241</v>
      </c>
      <c r="G2365" s="4">
        <f>_xlfn.LET(
 _xlpm.DataPoint, _xlfn.XLOOKUP(Table4[[#This Row],[DAUID]],Census[ALT_GEO_CODE],Census[Percent_Of_Income_From_Goverment_Transfers],"",0),
 IF(_xlpm.DataPoint = "","",VALUE(_xlpm.DataPoint)))</f>
        <v>11.9</v>
      </c>
      <c r="H2365" s="4">
        <f>_xlfn.LET(
 _xlpm.DataPoint, _xlfn.XLOOKUP(Table4[[#This Row],[DAUID]],Census[ALT_GEO_CODE],Census[Percent_Renters],"",0),
 IF(_xlpm.DataPoint = "","",VALUE(_xlpm.DataPoint)))</f>
        <v>14.8</v>
      </c>
      <c r="I2365" s="3">
        <f>IFERROR(_xlfn.PERCENTRANK.INC(Table4[Proximity to groceries (PMD)],Table4[[#This Row],[Proximity to groceries (PMD)]]),"")</f>
        <v>0.98699999999999999</v>
      </c>
      <c r="J2365" s="3">
        <f>IFERROR(_xlfn.PERCENTRANK.INC(Table4[Percentage of income from government transfers (Census)],Table4[[#This Row],[Percentage of income from government transfers (Census)]]),"")</f>
        <v>0.504</v>
      </c>
      <c r="K2365" s="3">
        <f>IFERROR(_xlfn.PERCENTRANK.INC(Table4[Percentage of households that are renting (Census)],Table4[[#This Row],[Percentage of households that are renting (Census)]]),"")</f>
        <v>0.52</v>
      </c>
      <c r="L23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66" spans="2:12" x14ac:dyDescent="0.65">
      <c r="B2366" s="3">
        <v>35212205009</v>
      </c>
      <c r="C2366" s="3">
        <v>35212205</v>
      </c>
      <c r="D2366" s="3">
        <v>95</v>
      </c>
      <c r="E2366" s="3">
        <v>4490</v>
      </c>
      <c r="F2366" s="3">
        <f>_xlfn.LET(
 _xlpm.DataPoint, _xlfn.XLOOKUP(Table4[[#This Row],[DBUID]],PMD[DBUID],PMD[Indexed_Proximity_To_Groceries],"",0),
 IF(_xlpm.DataPoint = "","",VALUE(_xlpm.DataPoint)))</f>
        <v>3.3959344959560503E-2</v>
      </c>
      <c r="G2366" s="4">
        <f>_xlfn.LET(
 _xlpm.DataPoint, _xlfn.XLOOKUP(Table4[[#This Row],[DAUID]],Census[ALT_GEO_CODE],Census[Percent_Of_Income_From_Goverment_Transfers],"",0),
 IF(_xlpm.DataPoint = "","",VALUE(_xlpm.DataPoint)))</f>
        <v>11.9</v>
      </c>
      <c r="H2366" s="4">
        <f>_xlfn.LET(
 _xlpm.DataPoint, _xlfn.XLOOKUP(Table4[[#This Row],[DAUID]],Census[ALT_GEO_CODE],Census[Percent_Renters],"",0),
 IF(_xlpm.DataPoint = "","",VALUE(_xlpm.DataPoint)))</f>
        <v>14.8</v>
      </c>
      <c r="I2366" s="3">
        <f>IFERROR(_xlfn.PERCENTRANK.INC(Table4[Proximity to groceries (PMD)],Table4[[#This Row],[Proximity to groceries (PMD)]]),"")</f>
        <v>0.65</v>
      </c>
      <c r="J2366" s="3">
        <f>IFERROR(_xlfn.PERCENTRANK.INC(Table4[Percentage of income from government transfers (Census)],Table4[[#This Row],[Percentage of income from government transfers (Census)]]),"")</f>
        <v>0.504</v>
      </c>
      <c r="K2366" s="3">
        <f>IFERROR(_xlfn.PERCENTRANK.INC(Table4[Percentage of households that are renting (Census)],Table4[[#This Row],[Percentage of households that are renting (Census)]]),"")</f>
        <v>0.52</v>
      </c>
      <c r="L23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67" spans="2:12" x14ac:dyDescent="0.65">
      <c r="B2367" s="3">
        <v>35212205010</v>
      </c>
      <c r="C2367" s="3">
        <v>35212205</v>
      </c>
      <c r="D2367" s="3">
        <v>227</v>
      </c>
      <c r="E2367" s="3">
        <v>4490</v>
      </c>
      <c r="F2367" s="3">
        <f>_xlfn.LET(
 _xlpm.DataPoint, _xlfn.XLOOKUP(Table4[[#This Row],[DBUID]],PMD[DBUID],PMD[Indexed_Proximity_To_Groceries],"",0),
 IF(_xlpm.DataPoint = "","",VALUE(_xlpm.DataPoint)))</f>
        <v>1.5853685540073801E-2</v>
      </c>
      <c r="G2367" s="4">
        <f>_xlfn.LET(
 _xlpm.DataPoint, _xlfn.XLOOKUP(Table4[[#This Row],[DAUID]],Census[ALT_GEO_CODE],Census[Percent_Of_Income_From_Goverment_Transfers],"",0),
 IF(_xlpm.DataPoint = "","",VALUE(_xlpm.DataPoint)))</f>
        <v>11.9</v>
      </c>
      <c r="H2367" s="4">
        <f>_xlfn.LET(
 _xlpm.DataPoint, _xlfn.XLOOKUP(Table4[[#This Row],[DAUID]],Census[ALT_GEO_CODE],Census[Percent_Renters],"",0),
 IF(_xlpm.DataPoint = "","",VALUE(_xlpm.DataPoint)))</f>
        <v>14.8</v>
      </c>
      <c r="I2367" s="3">
        <f>IFERROR(_xlfn.PERCENTRANK.INC(Table4[Proximity to groceries (PMD)],Table4[[#This Row],[Proximity to groceries (PMD)]]),"")</f>
        <v>0.36399999999999999</v>
      </c>
      <c r="J2367" s="3">
        <f>IFERROR(_xlfn.PERCENTRANK.INC(Table4[Percentage of income from government transfers (Census)],Table4[[#This Row],[Percentage of income from government transfers (Census)]]),"")</f>
        <v>0.504</v>
      </c>
      <c r="K2367" s="3">
        <f>IFERROR(_xlfn.PERCENTRANK.INC(Table4[Percentage of households that are renting (Census)],Table4[[#This Row],[Percentage of households that are renting (Census)]]),"")</f>
        <v>0.52</v>
      </c>
      <c r="L23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68" spans="2:12" x14ac:dyDescent="0.65">
      <c r="B2368" s="3">
        <v>35212205011</v>
      </c>
      <c r="C2368" s="3">
        <v>35212205</v>
      </c>
      <c r="D2368" s="3">
        <v>319</v>
      </c>
      <c r="E2368" s="3">
        <v>4490</v>
      </c>
      <c r="F2368" s="3">
        <f>_xlfn.LET(
 _xlpm.DataPoint, _xlfn.XLOOKUP(Table4[[#This Row],[DBUID]],PMD[DBUID],PMD[Indexed_Proximity_To_Groceries],"",0),
 IF(_xlpm.DataPoint = "","",VALUE(_xlpm.DataPoint)))</f>
        <v>2.49782262118847E-2</v>
      </c>
      <c r="G2368" s="4">
        <f>_xlfn.LET(
 _xlpm.DataPoint, _xlfn.XLOOKUP(Table4[[#This Row],[DAUID]],Census[ALT_GEO_CODE],Census[Percent_Of_Income_From_Goverment_Transfers],"",0),
 IF(_xlpm.DataPoint = "","",VALUE(_xlpm.DataPoint)))</f>
        <v>11.9</v>
      </c>
      <c r="H2368" s="4">
        <f>_xlfn.LET(
 _xlpm.DataPoint, _xlfn.XLOOKUP(Table4[[#This Row],[DAUID]],Census[ALT_GEO_CODE],Census[Percent_Renters],"",0),
 IF(_xlpm.DataPoint = "","",VALUE(_xlpm.DataPoint)))</f>
        <v>14.8</v>
      </c>
      <c r="I2368" s="3">
        <f>IFERROR(_xlfn.PERCENTRANK.INC(Table4[Proximity to groceries (PMD)],Table4[[#This Row],[Proximity to groceries (PMD)]]),"")</f>
        <v>0.53100000000000003</v>
      </c>
      <c r="J2368" s="3">
        <f>IFERROR(_xlfn.PERCENTRANK.INC(Table4[Percentage of income from government transfers (Census)],Table4[[#This Row],[Percentage of income from government transfers (Census)]]),"")</f>
        <v>0.504</v>
      </c>
      <c r="K2368" s="3">
        <f>IFERROR(_xlfn.PERCENTRANK.INC(Table4[Percentage of households that are renting (Census)],Table4[[#This Row],[Percentage of households that are renting (Census)]]),"")</f>
        <v>0.52</v>
      </c>
      <c r="L236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0.4972050995054888</v>
      </c>
    </row>
    <row r="2369" spans="2:12" x14ac:dyDescent="0.65">
      <c r="B2369" s="3">
        <v>35212205012</v>
      </c>
      <c r="C2369" s="3">
        <v>35212205</v>
      </c>
      <c r="D2369" s="3">
        <v>514</v>
      </c>
      <c r="E2369" s="3">
        <v>4490</v>
      </c>
      <c r="F2369" s="3">
        <f>_xlfn.LET(
 _xlpm.DataPoint, _xlfn.XLOOKUP(Table4[[#This Row],[DBUID]],PMD[DBUID],PMD[Indexed_Proximity_To_Groceries],"",0),
 IF(_xlpm.DataPoint = "","",VALUE(_xlpm.DataPoint)))</f>
        <v>2.7335758725847498E-2</v>
      </c>
      <c r="G2369" s="4">
        <f>_xlfn.LET(
 _xlpm.DataPoint, _xlfn.XLOOKUP(Table4[[#This Row],[DAUID]],Census[ALT_GEO_CODE],Census[Percent_Of_Income_From_Goverment_Transfers],"",0),
 IF(_xlpm.DataPoint = "","",VALUE(_xlpm.DataPoint)))</f>
        <v>11.9</v>
      </c>
      <c r="H2369" s="4">
        <f>_xlfn.LET(
 _xlpm.DataPoint, _xlfn.XLOOKUP(Table4[[#This Row],[DAUID]],Census[ALT_GEO_CODE],Census[Percent_Renters],"",0),
 IF(_xlpm.DataPoint = "","",VALUE(_xlpm.DataPoint)))</f>
        <v>14.8</v>
      </c>
      <c r="I2369" s="3">
        <f>IFERROR(_xlfn.PERCENTRANK.INC(Table4[Proximity to groceries (PMD)],Table4[[#This Row],[Proximity to groceries (PMD)]]),"")</f>
        <v>0.56599999999999995</v>
      </c>
      <c r="J2369" s="3">
        <f>IFERROR(_xlfn.PERCENTRANK.INC(Table4[Percentage of income from government transfers (Census)],Table4[[#This Row],[Percentage of income from government transfers (Census)]]),"")</f>
        <v>0.504</v>
      </c>
      <c r="K2369" s="3">
        <f>IFERROR(_xlfn.PERCENTRANK.INC(Table4[Percentage of households that are renting (Census)],Table4[[#This Row],[Percentage of households that are renting (Census)]]),"")</f>
        <v>0.52</v>
      </c>
      <c r="L236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0.48451571739533172</v>
      </c>
    </row>
    <row r="2370" spans="2:12" x14ac:dyDescent="0.65">
      <c r="B2370" s="3">
        <v>35212205013</v>
      </c>
      <c r="C2370" s="3">
        <v>35212205</v>
      </c>
      <c r="D2370" s="3">
        <v>207</v>
      </c>
      <c r="E2370" s="3">
        <v>4490</v>
      </c>
      <c r="F2370" s="3">
        <f>_xlfn.LET(
 _xlpm.DataPoint, _xlfn.XLOOKUP(Table4[[#This Row],[DBUID]],PMD[DBUID],PMD[Indexed_Proximity_To_Groceries],"",0),
 IF(_xlpm.DataPoint = "","",VALUE(_xlpm.DataPoint)))</f>
        <v>7.06181150780502E-2</v>
      </c>
      <c r="G2370" s="4">
        <f>_xlfn.LET(
 _xlpm.DataPoint, _xlfn.XLOOKUP(Table4[[#This Row],[DAUID]],Census[ALT_GEO_CODE],Census[Percent_Of_Income_From_Goverment_Transfers],"",0),
 IF(_xlpm.DataPoint = "","",VALUE(_xlpm.DataPoint)))</f>
        <v>11.9</v>
      </c>
      <c r="H2370" s="4">
        <f>_xlfn.LET(
 _xlpm.DataPoint, _xlfn.XLOOKUP(Table4[[#This Row],[DAUID]],Census[ALT_GEO_CODE],Census[Percent_Renters],"",0),
 IF(_xlpm.DataPoint = "","",VALUE(_xlpm.DataPoint)))</f>
        <v>14.8</v>
      </c>
      <c r="I2370" s="3">
        <f>IFERROR(_xlfn.PERCENTRANK.INC(Table4[Proximity to groceries (PMD)],Table4[[#This Row],[Proximity to groceries (PMD)]]),"")</f>
        <v>0.91100000000000003</v>
      </c>
      <c r="J2370" s="3">
        <f>IFERROR(_xlfn.PERCENTRANK.INC(Table4[Percentage of income from government transfers (Census)],Table4[[#This Row],[Percentage of income from government transfers (Census)]]),"")</f>
        <v>0.504</v>
      </c>
      <c r="K2370" s="3">
        <f>IFERROR(_xlfn.PERCENTRANK.INC(Table4[Percentage of households that are renting (Census)],Table4[[#This Row],[Percentage of households that are renting (Census)]]),"")</f>
        <v>0.52</v>
      </c>
      <c r="L23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71" spans="2:12" x14ac:dyDescent="0.65">
      <c r="B2371" s="3">
        <v>35212205014</v>
      </c>
      <c r="C2371" s="3">
        <v>35212205</v>
      </c>
      <c r="D2371" s="3">
        <v>151</v>
      </c>
      <c r="E2371" s="3">
        <v>4490</v>
      </c>
      <c r="F2371" s="3">
        <f>_xlfn.LET(
 _xlpm.DataPoint, _xlfn.XLOOKUP(Table4[[#This Row],[DBUID]],PMD[DBUID],PMD[Indexed_Proximity_To_Groceries],"",0),
 IF(_xlpm.DataPoint = "","",VALUE(_xlpm.DataPoint)))</f>
        <v>6.8701264777565399E-2</v>
      </c>
      <c r="G2371" s="4">
        <f>_xlfn.LET(
 _xlpm.DataPoint, _xlfn.XLOOKUP(Table4[[#This Row],[DAUID]],Census[ALT_GEO_CODE],Census[Percent_Of_Income_From_Goverment_Transfers],"",0),
 IF(_xlpm.DataPoint = "","",VALUE(_xlpm.DataPoint)))</f>
        <v>11.9</v>
      </c>
      <c r="H2371" s="4">
        <f>_xlfn.LET(
 _xlpm.DataPoint, _xlfn.XLOOKUP(Table4[[#This Row],[DAUID]],Census[ALT_GEO_CODE],Census[Percent_Renters],"",0),
 IF(_xlpm.DataPoint = "","",VALUE(_xlpm.DataPoint)))</f>
        <v>14.8</v>
      </c>
      <c r="I2371" s="3">
        <f>IFERROR(_xlfn.PERCENTRANK.INC(Table4[Proximity to groceries (PMD)],Table4[[#This Row],[Proximity to groceries (PMD)]]),"")</f>
        <v>0.90200000000000002</v>
      </c>
      <c r="J2371" s="3">
        <f>IFERROR(_xlfn.PERCENTRANK.INC(Table4[Percentage of income from government transfers (Census)],Table4[[#This Row],[Percentage of income from government transfers (Census)]]),"")</f>
        <v>0.504</v>
      </c>
      <c r="K2371" s="3">
        <f>IFERROR(_xlfn.PERCENTRANK.INC(Table4[Percentage of households that are renting (Census)],Table4[[#This Row],[Percentage of households that are renting (Census)]]),"")</f>
        <v>0.52</v>
      </c>
      <c r="L23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72" spans="2:12" x14ac:dyDescent="0.65">
      <c r="B2372" s="3">
        <v>35212205015</v>
      </c>
      <c r="C2372" s="3">
        <v>35212205</v>
      </c>
      <c r="D2372" s="3">
        <v>84</v>
      </c>
      <c r="E2372" s="3">
        <v>4490</v>
      </c>
      <c r="F2372" s="3">
        <f>_xlfn.LET(
 _xlpm.DataPoint, _xlfn.XLOOKUP(Table4[[#This Row],[DBUID]],PMD[DBUID],PMD[Indexed_Proximity_To_Groceries],"",0),
 IF(_xlpm.DataPoint = "","",VALUE(_xlpm.DataPoint)))</f>
        <v>6.1457568037919297E-2</v>
      </c>
      <c r="G2372" s="4">
        <f>_xlfn.LET(
 _xlpm.DataPoint, _xlfn.XLOOKUP(Table4[[#This Row],[DAUID]],Census[ALT_GEO_CODE],Census[Percent_Of_Income_From_Goverment_Transfers],"",0),
 IF(_xlpm.DataPoint = "","",VALUE(_xlpm.DataPoint)))</f>
        <v>11.9</v>
      </c>
      <c r="H2372" s="4">
        <f>_xlfn.LET(
 _xlpm.DataPoint, _xlfn.XLOOKUP(Table4[[#This Row],[DAUID]],Census[ALT_GEO_CODE],Census[Percent_Renters],"",0),
 IF(_xlpm.DataPoint = "","",VALUE(_xlpm.DataPoint)))</f>
        <v>14.8</v>
      </c>
      <c r="I2372" s="3">
        <f>IFERROR(_xlfn.PERCENTRANK.INC(Table4[Proximity to groceries (PMD)],Table4[[#This Row],[Proximity to groceries (PMD)]]),"")</f>
        <v>0.871</v>
      </c>
      <c r="J2372" s="3">
        <f>IFERROR(_xlfn.PERCENTRANK.INC(Table4[Percentage of income from government transfers (Census)],Table4[[#This Row],[Percentage of income from government transfers (Census)]]),"")</f>
        <v>0.504</v>
      </c>
      <c r="K2372" s="3">
        <f>IFERROR(_xlfn.PERCENTRANK.INC(Table4[Percentage of households that are renting (Census)],Table4[[#This Row],[Percentage of households that are renting (Census)]]),"")</f>
        <v>0.52</v>
      </c>
      <c r="L23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73" spans="2:12" x14ac:dyDescent="0.65">
      <c r="B2373" s="3">
        <v>35212205016</v>
      </c>
      <c r="C2373" s="3">
        <v>35212205</v>
      </c>
      <c r="D2373" s="3">
        <v>146</v>
      </c>
      <c r="E2373" s="3">
        <v>4490</v>
      </c>
      <c r="F2373" s="3">
        <f>_xlfn.LET(
 _xlpm.DataPoint, _xlfn.XLOOKUP(Table4[[#This Row],[DBUID]],PMD[DBUID],PMD[Indexed_Proximity_To_Groceries],"",0),
 IF(_xlpm.DataPoint = "","",VALUE(_xlpm.DataPoint)))</f>
        <v>9.5820931547806701E-2</v>
      </c>
      <c r="G2373" s="4">
        <f>_xlfn.LET(
 _xlpm.DataPoint, _xlfn.XLOOKUP(Table4[[#This Row],[DAUID]],Census[ALT_GEO_CODE],Census[Percent_Of_Income_From_Goverment_Transfers],"",0),
 IF(_xlpm.DataPoint = "","",VALUE(_xlpm.DataPoint)))</f>
        <v>11.9</v>
      </c>
      <c r="H2373" s="4">
        <f>_xlfn.LET(
 _xlpm.DataPoint, _xlfn.XLOOKUP(Table4[[#This Row],[DAUID]],Census[ALT_GEO_CODE],Census[Percent_Renters],"",0),
 IF(_xlpm.DataPoint = "","",VALUE(_xlpm.DataPoint)))</f>
        <v>14.8</v>
      </c>
      <c r="I2373" s="3">
        <f>IFERROR(_xlfn.PERCENTRANK.INC(Table4[Proximity to groceries (PMD)],Table4[[#This Row],[Proximity to groceries (PMD)]]),"")</f>
        <v>0.95799999999999996</v>
      </c>
      <c r="J2373" s="3">
        <f>IFERROR(_xlfn.PERCENTRANK.INC(Table4[Percentage of income from government transfers (Census)],Table4[[#This Row],[Percentage of income from government transfers (Census)]]),"")</f>
        <v>0.504</v>
      </c>
      <c r="K2373" s="3">
        <f>IFERROR(_xlfn.PERCENTRANK.INC(Table4[Percentage of households that are renting (Census)],Table4[[#This Row],[Percentage of households that are renting (Census)]]),"")</f>
        <v>0.52</v>
      </c>
      <c r="L23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74" spans="2:12" x14ac:dyDescent="0.65">
      <c r="B2374" s="3">
        <v>35212205017</v>
      </c>
      <c r="C2374" s="3">
        <v>35212205</v>
      </c>
      <c r="D2374" s="3">
        <v>195</v>
      </c>
      <c r="E2374" s="3">
        <v>4490</v>
      </c>
      <c r="F2374" s="3">
        <f>_xlfn.LET(
 _xlpm.DataPoint, _xlfn.XLOOKUP(Table4[[#This Row],[DBUID]],PMD[DBUID],PMD[Indexed_Proximity_To_Groceries],"",0),
 IF(_xlpm.DataPoint = "","",VALUE(_xlpm.DataPoint)))</f>
        <v>6.17997234101492E-2</v>
      </c>
      <c r="G2374" s="4">
        <f>_xlfn.LET(
 _xlpm.DataPoint, _xlfn.XLOOKUP(Table4[[#This Row],[DAUID]],Census[ALT_GEO_CODE],Census[Percent_Of_Income_From_Goverment_Transfers],"",0),
 IF(_xlpm.DataPoint = "","",VALUE(_xlpm.DataPoint)))</f>
        <v>11.9</v>
      </c>
      <c r="H2374" s="4">
        <f>_xlfn.LET(
 _xlpm.DataPoint, _xlfn.XLOOKUP(Table4[[#This Row],[DAUID]],Census[ALT_GEO_CODE],Census[Percent_Renters],"",0),
 IF(_xlpm.DataPoint = "","",VALUE(_xlpm.DataPoint)))</f>
        <v>14.8</v>
      </c>
      <c r="I2374" s="3">
        <f>IFERROR(_xlfn.PERCENTRANK.INC(Table4[Proximity to groceries (PMD)],Table4[[#This Row],[Proximity to groceries (PMD)]]),"")</f>
        <v>0.872</v>
      </c>
      <c r="J2374" s="3">
        <f>IFERROR(_xlfn.PERCENTRANK.INC(Table4[Percentage of income from government transfers (Census)],Table4[[#This Row],[Percentage of income from government transfers (Census)]]),"")</f>
        <v>0.504</v>
      </c>
      <c r="K2374" s="3">
        <f>IFERROR(_xlfn.PERCENTRANK.INC(Table4[Percentage of households that are renting (Census)],Table4[[#This Row],[Percentage of households that are renting (Census)]]),"")</f>
        <v>0.52</v>
      </c>
      <c r="L23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75" spans="2:12" x14ac:dyDescent="0.65">
      <c r="B2375" s="3">
        <v>35212205018</v>
      </c>
      <c r="C2375" s="3">
        <v>35212205</v>
      </c>
      <c r="D2375" s="3">
        <v>365</v>
      </c>
      <c r="E2375" s="3">
        <v>4490</v>
      </c>
      <c r="F2375" s="3">
        <f>_xlfn.LET(
 _xlpm.DataPoint, _xlfn.XLOOKUP(Table4[[#This Row],[DBUID]],PMD[DBUID],PMD[Indexed_Proximity_To_Groceries],"",0),
 IF(_xlpm.DataPoint = "","",VALUE(_xlpm.DataPoint)))</f>
        <v>5.1240777287826E-2</v>
      </c>
      <c r="G2375" s="4">
        <f>_xlfn.LET(
 _xlpm.DataPoint, _xlfn.XLOOKUP(Table4[[#This Row],[DAUID]],Census[ALT_GEO_CODE],Census[Percent_Of_Income_From_Goverment_Transfers],"",0),
 IF(_xlpm.DataPoint = "","",VALUE(_xlpm.DataPoint)))</f>
        <v>11.9</v>
      </c>
      <c r="H2375" s="4">
        <f>_xlfn.LET(
 _xlpm.DataPoint, _xlfn.XLOOKUP(Table4[[#This Row],[DAUID]],Census[ALT_GEO_CODE],Census[Percent_Renters],"",0),
 IF(_xlpm.DataPoint = "","",VALUE(_xlpm.DataPoint)))</f>
        <v>14.8</v>
      </c>
      <c r="I2375" s="3">
        <f>IFERROR(_xlfn.PERCENTRANK.INC(Table4[Proximity to groceries (PMD)],Table4[[#This Row],[Proximity to groceries (PMD)]]),"")</f>
        <v>0.81</v>
      </c>
      <c r="J2375" s="3">
        <f>IFERROR(_xlfn.PERCENTRANK.INC(Table4[Percentage of income from government transfers (Census)],Table4[[#This Row],[Percentage of income from government transfers (Census)]]),"")</f>
        <v>0.504</v>
      </c>
      <c r="K2375" s="3">
        <f>IFERROR(_xlfn.PERCENTRANK.INC(Table4[Percentage of households that are renting (Census)],Table4[[#This Row],[Percentage of households that are renting (Census)]]),"")</f>
        <v>0.52</v>
      </c>
      <c r="L237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0.36789946844315219</v>
      </c>
    </row>
    <row r="2376" spans="2:12" x14ac:dyDescent="0.65">
      <c r="B2376" s="3">
        <v>35212205019</v>
      </c>
      <c r="C2376" s="3">
        <v>35212205</v>
      </c>
      <c r="D2376" s="3">
        <v>398</v>
      </c>
      <c r="E2376" s="3">
        <v>4490</v>
      </c>
      <c r="F2376" s="3">
        <f>_xlfn.LET(
 _xlpm.DataPoint, _xlfn.XLOOKUP(Table4[[#This Row],[DBUID]],PMD[DBUID],PMD[Indexed_Proximity_To_Groceries],"",0),
 IF(_xlpm.DataPoint = "","",VALUE(_xlpm.DataPoint)))</f>
        <v>9.1359908778437096E-2</v>
      </c>
      <c r="G2376" s="4">
        <f>_xlfn.LET(
 _xlpm.DataPoint, _xlfn.XLOOKUP(Table4[[#This Row],[DAUID]],Census[ALT_GEO_CODE],Census[Percent_Of_Income_From_Goverment_Transfers],"",0),
 IF(_xlpm.DataPoint = "","",VALUE(_xlpm.DataPoint)))</f>
        <v>11.9</v>
      </c>
      <c r="H2376" s="4">
        <f>_xlfn.LET(
 _xlpm.DataPoint, _xlfn.XLOOKUP(Table4[[#This Row],[DAUID]],Census[ALT_GEO_CODE],Census[Percent_Renters],"",0),
 IF(_xlpm.DataPoint = "","",VALUE(_xlpm.DataPoint)))</f>
        <v>14.8</v>
      </c>
      <c r="I2376" s="3">
        <f>IFERROR(_xlfn.PERCENTRANK.INC(Table4[Proximity to groceries (PMD)],Table4[[#This Row],[Proximity to groceries (PMD)]]),"")</f>
        <v>0.95199999999999996</v>
      </c>
      <c r="J2376" s="3">
        <f>IFERROR(_xlfn.PERCENTRANK.INC(Table4[Percentage of income from government transfers (Census)],Table4[[#This Row],[Percentage of income from government transfers (Census)]]),"")</f>
        <v>0.504</v>
      </c>
      <c r="K2376" s="3">
        <f>IFERROR(_xlfn.PERCENTRANK.INC(Table4[Percentage of households that are renting (Census)],Table4[[#This Row],[Percentage of households that are renting (Census)]]),"")</f>
        <v>0.52</v>
      </c>
      <c r="L237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0.23257250600240409</v>
      </c>
    </row>
    <row r="2377" spans="2:12" x14ac:dyDescent="0.65">
      <c r="B2377" s="3">
        <v>35212205020</v>
      </c>
      <c r="C2377" s="3">
        <v>35212205</v>
      </c>
      <c r="D2377" s="3">
        <v>657</v>
      </c>
      <c r="E2377" s="3">
        <v>4490</v>
      </c>
      <c r="F2377" s="3">
        <f>_xlfn.LET(
 _xlpm.DataPoint, _xlfn.XLOOKUP(Table4[[#This Row],[DBUID]],PMD[DBUID],PMD[Indexed_Proximity_To_Groceries],"",0),
 IF(_xlpm.DataPoint = "","",VALUE(_xlpm.DataPoint)))</f>
        <v>5.9642207830311697E-2</v>
      </c>
      <c r="G2377" s="4">
        <f>_xlfn.LET(
 _xlpm.DataPoint, _xlfn.XLOOKUP(Table4[[#This Row],[DAUID]],Census[ALT_GEO_CODE],Census[Percent_Of_Income_From_Goverment_Transfers],"",0),
 IF(_xlpm.DataPoint = "","",VALUE(_xlpm.DataPoint)))</f>
        <v>11.9</v>
      </c>
      <c r="H2377" s="4">
        <f>_xlfn.LET(
 _xlpm.DataPoint, _xlfn.XLOOKUP(Table4[[#This Row],[DAUID]],Census[ALT_GEO_CODE],Census[Percent_Renters],"",0),
 IF(_xlpm.DataPoint = "","",VALUE(_xlpm.DataPoint)))</f>
        <v>14.8</v>
      </c>
      <c r="I2377" s="3">
        <f>IFERROR(_xlfn.PERCENTRANK.INC(Table4[Proximity to groceries (PMD)],Table4[[#This Row],[Proximity to groceries (PMD)]]),"")</f>
        <v>0.86199999999999999</v>
      </c>
      <c r="J2377" s="3">
        <f>IFERROR(_xlfn.PERCENTRANK.INC(Table4[Percentage of income from government transfers (Census)],Table4[[#This Row],[Percentage of income from government transfers (Census)]]),"")</f>
        <v>0.504</v>
      </c>
      <c r="K2377" s="3">
        <f>IFERROR(_xlfn.PERCENTRANK.INC(Table4[Percentage of households that are renting (Census)],Table4[[#This Row],[Percentage of households that are renting (Census)]]),"")</f>
        <v>0.52</v>
      </c>
      <c r="L237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0.33070263512078346</v>
      </c>
    </row>
    <row r="2378" spans="2:12" x14ac:dyDescent="0.65">
      <c r="B2378" s="3">
        <v>35212206001</v>
      </c>
      <c r="C2378" s="3">
        <v>35212206</v>
      </c>
      <c r="D2378" s="3">
        <v>235</v>
      </c>
      <c r="E2378" s="3">
        <v>4269</v>
      </c>
      <c r="F2378" s="3">
        <f>_xlfn.LET(
 _xlpm.DataPoint, _xlfn.XLOOKUP(Table4[[#This Row],[DBUID]],PMD[DBUID],PMD[Indexed_Proximity_To_Groceries],"",0),
 IF(_xlpm.DataPoint = "","",VALUE(_xlpm.DataPoint)))</f>
        <v>4.5790824213608097E-2</v>
      </c>
      <c r="G2378" s="4">
        <f>_xlfn.LET(
 _xlpm.DataPoint, _xlfn.XLOOKUP(Table4[[#This Row],[DAUID]],Census[ALT_GEO_CODE],Census[Percent_Of_Income_From_Goverment_Transfers],"",0),
 IF(_xlpm.DataPoint = "","",VALUE(_xlpm.DataPoint)))</f>
        <v>12.8</v>
      </c>
      <c r="H2378" s="4">
        <f>_xlfn.LET(
 _xlpm.DataPoint, _xlfn.XLOOKUP(Table4[[#This Row],[DAUID]],Census[ALT_GEO_CODE],Census[Percent_Renters],"",0),
 IF(_xlpm.DataPoint = "","",VALUE(_xlpm.DataPoint)))</f>
        <v>15.9</v>
      </c>
      <c r="I2378" s="3">
        <f>IFERROR(_xlfn.PERCENTRANK.INC(Table4[Proximity to groceries (PMD)],Table4[[#This Row],[Proximity to groceries (PMD)]]),"")</f>
        <v>0.76700000000000002</v>
      </c>
      <c r="J2378" s="3">
        <f>IFERROR(_xlfn.PERCENTRANK.INC(Table4[Percentage of income from government transfers (Census)],Table4[[#This Row],[Percentage of income from government transfers (Census)]]),"")</f>
        <v>0.63800000000000001</v>
      </c>
      <c r="K2378" s="3">
        <f>IFERROR(_xlfn.PERCENTRANK.INC(Table4[Percentage of households that are renting (Census)],Table4[[#This Row],[Percentage of households that are renting (Census)]]),"")</f>
        <v>0.59599999999999997</v>
      </c>
      <c r="L23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79" spans="2:12" x14ac:dyDescent="0.65">
      <c r="B2379" s="3">
        <v>35212206002</v>
      </c>
      <c r="C2379" s="3">
        <v>35212206</v>
      </c>
      <c r="D2379" s="3">
        <v>366</v>
      </c>
      <c r="E2379" s="3">
        <v>4269</v>
      </c>
      <c r="F2379" s="3">
        <f>_xlfn.LET(
 _xlpm.DataPoint, _xlfn.XLOOKUP(Table4[[#This Row],[DBUID]],PMD[DBUID],PMD[Indexed_Proximity_To_Groceries],"",0),
 IF(_xlpm.DataPoint = "","",VALUE(_xlpm.DataPoint)))</f>
        <v>6.8545919136982103E-2</v>
      </c>
      <c r="G2379" s="4">
        <f>_xlfn.LET(
 _xlpm.DataPoint, _xlfn.XLOOKUP(Table4[[#This Row],[DAUID]],Census[ALT_GEO_CODE],Census[Percent_Of_Income_From_Goverment_Transfers],"",0),
 IF(_xlpm.DataPoint = "","",VALUE(_xlpm.DataPoint)))</f>
        <v>12.8</v>
      </c>
      <c r="H2379" s="4">
        <f>_xlfn.LET(
 _xlpm.DataPoint, _xlfn.XLOOKUP(Table4[[#This Row],[DAUID]],Census[ALT_GEO_CODE],Census[Percent_Renters],"",0),
 IF(_xlpm.DataPoint = "","",VALUE(_xlpm.DataPoint)))</f>
        <v>15.9</v>
      </c>
      <c r="I2379" s="3">
        <f>IFERROR(_xlfn.PERCENTRANK.INC(Table4[Proximity to groceries (PMD)],Table4[[#This Row],[Proximity to groceries (PMD)]]),"")</f>
        <v>0.90100000000000002</v>
      </c>
      <c r="J2379" s="3">
        <f>IFERROR(_xlfn.PERCENTRANK.INC(Table4[Percentage of income from government transfers (Census)],Table4[[#This Row],[Percentage of income from government transfers (Census)]]),"")</f>
        <v>0.63800000000000001</v>
      </c>
      <c r="K2379" s="3">
        <f>IFERROR(_xlfn.PERCENTRANK.INC(Table4[Percentage of households that are renting (Census)],Table4[[#This Row],[Percentage of households that are renting (Census)]]),"")</f>
        <v>0.59599999999999997</v>
      </c>
      <c r="L237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0.3351460030397731</v>
      </c>
    </row>
    <row r="2380" spans="2:12" x14ac:dyDescent="0.65">
      <c r="B2380" s="3">
        <v>35212206003</v>
      </c>
      <c r="C2380" s="3">
        <v>35212206</v>
      </c>
      <c r="D2380" s="3">
        <v>112</v>
      </c>
      <c r="E2380" s="3">
        <v>4269</v>
      </c>
      <c r="F2380" s="3">
        <f>_xlfn.LET(
 _xlpm.DataPoint, _xlfn.XLOOKUP(Table4[[#This Row],[DBUID]],PMD[DBUID],PMD[Indexed_Proximity_To_Groceries],"",0),
 IF(_xlpm.DataPoint = "","",VALUE(_xlpm.DataPoint)))</f>
        <v>4.9029847424424303E-2</v>
      </c>
      <c r="G2380" s="4">
        <f>_xlfn.LET(
 _xlpm.DataPoint, _xlfn.XLOOKUP(Table4[[#This Row],[DAUID]],Census[ALT_GEO_CODE],Census[Percent_Of_Income_From_Goverment_Transfers],"",0),
 IF(_xlpm.DataPoint = "","",VALUE(_xlpm.DataPoint)))</f>
        <v>12.8</v>
      </c>
      <c r="H2380" s="4">
        <f>_xlfn.LET(
 _xlpm.DataPoint, _xlfn.XLOOKUP(Table4[[#This Row],[DAUID]],Census[ALT_GEO_CODE],Census[Percent_Renters],"",0),
 IF(_xlpm.DataPoint = "","",VALUE(_xlpm.DataPoint)))</f>
        <v>15.9</v>
      </c>
      <c r="I2380" s="3">
        <f>IFERROR(_xlfn.PERCENTRANK.INC(Table4[Proximity to groceries (PMD)],Table4[[#This Row],[Proximity to groceries (PMD)]]),"")</f>
        <v>0.79300000000000004</v>
      </c>
      <c r="J2380" s="3">
        <f>IFERROR(_xlfn.PERCENTRANK.INC(Table4[Percentage of income from government transfers (Census)],Table4[[#This Row],[Percentage of income from government transfers (Census)]]),"")</f>
        <v>0.63800000000000001</v>
      </c>
      <c r="K2380" s="3">
        <f>IFERROR(_xlfn.PERCENTRANK.INC(Table4[Percentage of households that are renting (Census)],Table4[[#This Row],[Percentage of households that are renting (Census)]]),"")</f>
        <v>0.59599999999999997</v>
      </c>
      <c r="L23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81" spans="2:12" x14ac:dyDescent="0.65">
      <c r="B2381" s="3">
        <v>35212206004</v>
      </c>
      <c r="C2381" s="3">
        <v>35212206</v>
      </c>
      <c r="D2381" s="3">
        <v>45</v>
      </c>
      <c r="E2381" s="3">
        <v>4269</v>
      </c>
      <c r="F2381" s="3">
        <f>_xlfn.LET(
 _xlpm.DataPoint, _xlfn.XLOOKUP(Table4[[#This Row],[DBUID]],PMD[DBUID],PMD[Indexed_Proximity_To_Groceries],"",0),
 IF(_xlpm.DataPoint = "","",VALUE(_xlpm.DataPoint)))</f>
        <v>2.93795939411097E-2</v>
      </c>
      <c r="G2381" s="4">
        <f>_xlfn.LET(
 _xlpm.DataPoint, _xlfn.XLOOKUP(Table4[[#This Row],[DAUID]],Census[ALT_GEO_CODE],Census[Percent_Of_Income_From_Goverment_Transfers],"",0),
 IF(_xlpm.DataPoint = "","",VALUE(_xlpm.DataPoint)))</f>
        <v>12.8</v>
      </c>
      <c r="H2381" s="4">
        <f>_xlfn.LET(
 _xlpm.DataPoint, _xlfn.XLOOKUP(Table4[[#This Row],[DAUID]],Census[ALT_GEO_CODE],Census[Percent_Renters],"",0),
 IF(_xlpm.DataPoint = "","",VALUE(_xlpm.DataPoint)))</f>
        <v>15.9</v>
      </c>
      <c r="I2381" s="3">
        <f>IFERROR(_xlfn.PERCENTRANK.INC(Table4[Proximity to groceries (PMD)],Table4[[#This Row],[Proximity to groceries (PMD)]]),"")</f>
        <v>0.58599999999999997</v>
      </c>
      <c r="J2381" s="3">
        <f>IFERROR(_xlfn.PERCENTRANK.INC(Table4[Percentage of income from government transfers (Census)],Table4[[#This Row],[Percentage of income from government transfers (Census)]]),"")</f>
        <v>0.63800000000000001</v>
      </c>
      <c r="K2381" s="3">
        <f>IFERROR(_xlfn.PERCENTRANK.INC(Table4[Percentage of households that are renting (Census)],Table4[[#This Row],[Percentage of households that are renting (Census)]]),"")</f>
        <v>0.59599999999999997</v>
      </c>
      <c r="L23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82" spans="2:12" x14ac:dyDescent="0.65">
      <c r="B2382" s="3">
        <v>35212206005</v>
      </c>
      <c r="C2382" s="3">
        <v>35212206</v>
      </c>
      <c r="D2382" s="3">
        <v>48</v>
      </c>
      <c r="E2382" s="3">
        <v>4269</v>
      </c>
      <c r="F2382" s="3">
        <f>_xlfn.LET(
 _xlpm.DataPoint, _xlfn.XLOOKUP(Table4[[#This Row],[DBUID]],PMD[DBUID],PMD[Indexed_Proximity_To_Groceries],"",0),
 IF(_xlpm.DataPoint = "","",VALUE(_xlpm.DataPoint)))</f>
        <v>3.33143075067747E-2</v>
      </c>
      <c r="G2382" s="4">
        <f>_xlfn.LET(
 _xlpm.DataPoint, _xlfn.XLOOKUP(Table4[[#This Row],[DAUID]],Census[ALT_GEO_CODE],Census[Percent_Of_Income_From_Goverment_Transfers],"",0),
 IF(_xlpm.DataPoint = "","",VALUE(_xlpm.DataPoint)))</f>
        <v>12.8</v>
      </c>
      <c r="H2382" s="4">
        <f>_xlfn.LET(
 _xlpm.DataPoint, _xlfn.XLOOKUP(Table4[[#This Row],[DAUID]],Census[ALT_GEO_CODE],Census[Percent_Renters],"",0),
 IF(_xlpm.DataPoint = "","",VALUE(_xlpm.DataPoint)))</f>
        <v>15.9</v>
      </c>
      <c r="I2382" s="3">
        <f>IFERROR(_xlfn.PERCENTRANK.INC(Table4[Proximity to groceries (PMD)],Table4[[#This Row],[Proximity to groceries (PMD)]]),"")</f>
        <v>0.64300000000000002</v>
      </c>
      <c r="J2382" s="3">
        <f>IFERROR(_xlfn.PERCENTRANK.INC(Table4[Percentage of income from government transfers (Census)],Table4[[#This Row],[Percentage of income from government transfers (Census)]]),"")</f>
        <v>0.63800000000000001</v>
      </c>
      <c r="K2382" s="3">
        <f>IFERROR(_xlfn.PERCENTRANK.INC(Table4[Percentage of households that are renting (Census)],Table4[[#This Row],[Percentage of households that are renting (Census)]]),"")</f>
        <v>0.59599999999999997</v>
      </c>
      <c r="L23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83" spans="2:12" x14ac:dyDescent="0.65">
      <c r="B2383" s="3">
        <v>35212206006</v>
      </c>
      <c r="C2383" s="3">
        <v>35212206</v>
      </c>
      <c r="D2383" s="3">
        <v>224</v>
      </c>
      <c r="E2383" s="3">
        <v>4269</v>
      </c>
      <c r="F2383" s="3">
        <f>_xlfn.LET(
 _xlpm.DataPoint, _xlfn.XLOOKUP(Table4[[#This Row],[DBUID]],PMD[DBUID],PMD[Indexed_Proximity_To_Groceries],"",0),
 IF(_xlpm.DataPoint = "","",VALUE(_xlpm.DataPoint)))</f>
        <v>4.9688076965820102E-2</v>
      </c>
      <c r="G2383" s="4">
        <f>_xlfn.LET(
 _xlpm.DataPoint, _xlfn.XLOOKUP(Table4[[#This Row],[DAUID]],Census[ALT_GEO_CODE],Census[Percent_Of_Income_From_Goverment_Transfers],"",0),
 IF(_xlpm.DataPoint = "","",VALUE(_xlpm.DataPoint)))</f>
        <v>12.8</v>
      </c>
      <c r="H2383" s="4">
        <f>_xlfn.LET(
 _xlpm.DataPoint, _xlfn.XLOOKUP(Table4[[#This Row],[DAUID]],Census[ALT_GEO_CODE],Census[Percent_Renters],"",0),
 IF(_xlpm.DataPoint = "","",VALUE(_xlpm.DataPoint)))</f>
        <v>15.9</v>
      </c>
      <c r="I2383" s="3">
        <f>IFERROR(_xlfn.PERCENTRANK.INC(Table4[Proximity to groceries (PMD)],Table4[[#This Row],[Proximity to groceries (PMD)]]),"")</f>
        <v>0.8</v>
      </c>
      <c r="J2383" s="3">
        <f>IFERROR(_xlfn.PERCENTRANK.INC(Table4[Percentage of income from government transfers (Census)],Table4[[#This Row],[Percentage of income from government transfers (Census)]]),"")</f>
        <v>0.63800000000000001</v>
      </c>
      <c r="K2383" s="3">
        <f>IFERROR(_xlfn.PERCENTRANK.INC(Table4[Percentage of households that are renting (Census)],Table4[[#This Row],[Percentage of households that are renting (Census)]]),"")</f>
        <v>0.59599999999999997</v>
      </c>
      <c r="L23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84" spans="2:12" x14ac:dyDescent="0.65">
      <c r="B2384" s="3">
        <v>35212206007</v>
      </c>
      <c r="C2384" s="3">
        <v>35212206</v>
      </c>
      <c r="D2384" s="3">
        <v>159</v>
      </c>
      <c r="E2384" s="3">
        <v>4269</v>
      </c>
      <c r="F2384" s="3">
        <f>_xlfn.LET(
 _xlpm.DataPoint, _xlfn.XLOOKUP(Table4[[#This Row],[DBUID]],PMD[DBUID],PMD[Indexed_Proximity_To_Groceries],"",0),
 IF(_xlpm.DataPoint = "","",VALUE(_xlpm.DataPoint)))</f>
        <v>1.3922913938976199E-2</v>
      </c>
      <c r="G2384" s="4">
        <f>_xlfn.LET(
 _xlpm.DataPoint, _xlfn.XLOOKUP(Table4[[#This Row],[DAUID]],Census[ALT_GEO_CODE],Census[Percent_Of_Income_From_Goverment_Transfers],"",0),
 IF(_xlpm.DataPoint = "","",VALUE(_xlpm.DataPoint)))</f>
        <v>12.8</v>
      </c>
      <c r="H2384" s="4">
        <f>_xlfn.LET(
 _xlpm.DataPoint, _xlfn.XLOOKUP(Table4[[#This Row],[DAUID]],Census[ALT_GEO_CODE],Census[Percent_Renters],"",0),
 IF(_xlpm.DataPoint = "","",VALUE(_xlpm.DataPoint)))</f>
        <v>15.9</v>
      </c>
      <c r="I2384" s="3">
        <f>IFERROR(_xlfn.PERCENTRANK.INC(Table4[Proximity to groceries (PMD)],Table4[[#This Row],[Proximity to groceries (PMD)]]),"")</f>
        <v>0.31900000000000001</v>
      </c>
      <c r="J2384" s="3">
        <f>IFERROR(_xlfn.PERCENTRANK.INC(Table4[Percentage of income from government transfers (Census)],Table4[[#This Row],[Percentage of income from government transfers (Census)]]),"")</f>
        <v>0.63800000000000001</v>
      </c>
      <c r="K2384" s="3">
        <f>IFERROR(_xlfn.PERCENTRANK.INC(Table4[Percentage of households that are renting (Census)],Table4[[#This Row],[Percentage of households that are renting (Census)]]),"")</f>
        <v>0.59599999999999997</v>
      </c>
      <c r="L23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85" spans="2:12" x14ac:dyDescent="0.65">
      <c r="B2385" s="3">
        <v>35212206008</v>
      </c>
      <c r="C2385" s="3">
        <v>35212206</v>
      </c>
      <c r="D2385" s="3">
        <v>276</v>
      </c>
      <c r="E2385" s="3">
        <v>4269</v>
      </c>
      <c r="F2385" s="3">
        <f>_xlfn.LET(
 _xlpm.DataPoint, _xlfn.XLOOKUP(Table4[[#This Row],[DBUID]],PMD[DBUID],PMD[Indexed_Proximity_To_Groceries],"",0),
 IF(_xlpm.DataPoint = "","",VALUE(_xlpm.DataPoint)))</f>
        <v>1.49666613133441E-2</v>
      </c>
      <c r="G2385" s="4">
        <f>_xlfn.LET(
 _xlpm.DataPoint, _xlfn.XLOOKUP(Table4[[#This Row],[DAUID]],Census[ALT_GEO_CODE],Census[Percent_Of_Income_From_Goverment_Transfers],"",0),
 IF(_xlpm.DataPoint = "","",VALUE(_xlpm.DataPoint)))</f>
        <v>12.8</v>
      </c>
      <c r="H2385" s="4">
        <f>_xlfn.LET(
 _xlpm.DataPoint, _xlfn.XLOOKUP(Table4[[#This Row],[DAUID]],Census[ALT_GEO_CODE],Census[Percent_Renters],"",0),
 IF(_xlpm.DataPoint = "","",VALUE(_xlpm.DataPoint)))</f>
        <v>15.9</v>
      </c>
      <c r="I2385" s="3">
        <f>IFERROR(_xlfn.PERCENTRANK.INC(Table4[Proximity to groceries (PMD)],Table4[[#This Row],[Proximity to groceries (PMD)]]),"")</f>
        <v>0.34</v>
      </c>
      <c r="J2385" s="3">
        <f>IFERROR(_xlfn.PERCENTRANK.INC(Table4[Percentage of income from government transfers (Census)],Table4[[#This Row],[Percentage of income from government transfers (Census)]]),"")</f>
        <v>0.63800000000000001</v>
      </c>
      <c r="K2385" s="3">
        <f>IFERROR(_xlfn.PERCENTRANK.INC(Table4[Percentage of households that are renting (Census)],Table4[[#This Row],[Percentage of households that are renting (Census)]]),"")</f>
        <v>0.59599999999999997</v>
      </c>
      <c r="L23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86" spans="2:12" x14ac:dyDescent="0.65">
      <c r="B2386" s="3">
        <v>35212206009</v>
      </c>
      <c r="C2386" s="3">
        <v>35212206</v>
      </c>
      <c r="D2386" s="3">
        <v>353</v>
      </c>
      <c r="E2386" s="3">
        <v>4269</v>
      </c>
      <c r="F2386" s="3">
        <f>_xlfn.LET(
 _xlpm.DataPoint, _xlfn.XLOOKUP(Table4[[#This Row],[DBUID]],PMD[DBUID],PMD[Indexed_Proximity_To_Groceries],"",0),
 IF(_xlpm.DataPoint = "","",VALUE(_xlpm.DataPoint)))</f>
        <v>1.46135353814598E-2</v>
      </c>
      <c r="G2386" s="4">
        <f>_xlfn.LET(
 _xlpm.DataPoint, _xlfn.XLOOKUP(Table4[[#This Row],[DAUID]],Census[ALT_GEO_CODE],Census[Percent_Of_Income_From_Goverment_Transfers],"",0),
 IF(_xlpm.DataPoint = "","",VALUE(_xlpm.DataPoint)))</f>
        <v>12.8</v>
      </c>
      <c r="H2386" s="4">
        <f>_xlfn.LET(
 _xlpm.DataPoint, _xlfn.XLOOKUP(Table4[[#This Row],[DAUID]],Census[ALT_GEO_CODE],Census[Percent_Renters],"",0),
 IF(_xlpm.DataPoint = "","",VALUE(_xlpm.DataPoint)))</f>
        <v>15.9</v>
      </c>
      <c r="I2386" s="3">
        <f>IFERROR(_xlfn.PERCENTRANK.INC(Table4[Proximity to groceries (PMD)],Table4[[#This Row],[Proximity to groceries (PMD)]]),"")</f>
        <v>0.33100000000000002</v>
      </c>
      <c r="J2386" s="3">
        <f>IFERROR(_xlfn.PERCENTRANK.INC(Table4[Percentage of income from government transfers (Census)],Table4[[#This Row],[Percentage of income from government transfers (Census)]]),"")</f>
        <v>0.63800000000000001</v>
      </c>
      <c r="K2386" s="3">
        <f>IFERROR(_xlfn.PERCENTRANK.INC(Table4[Percentage of households that are renting (Census)],Table4[[#This Row],[Percentage of households that are renting (Census)]]),"")</f>
        <v>0.59599999999999997</v>
      </c>
      <c r="L238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0.63362312450674385</v>
      </c>
    </row>
    <row r="2387" spans="2:12" x14ac:dyDescent="0.65">
      <c r="B2387" s="3">
        <v>35212206010</v>
      </c>
      <c r="C2387" s="3">
        <v>35212206</v>
      </c>
      <c r="D2387" s="3">
        <v>120</v>
      </c>
      <c r="E2387" s="3">
        <v>4269</v>
      </c>
      <c r="F2387" s="3">
        <f>_xlfn.LET(
 _xlpm.DataPoint, _xlfn.XLOOKUP(Table4[[#This Row],[DBUID]],PMD[DBUID],PMD[Indexed_Proximity_To_Groceries],"",0),
 IF(_xlpm.DataPoint = "","",VALUE(_xlpm.DataPoint)))</f>
        <v>2.06186420690148E-2</v>
      </c>
      <c r="G2387" s="4">
        <f>_xlfn.LET(
 _xlpm.DataPoint, _xlfn.XLOOKUP(Table4[[#This Row],[DAUID]],Census[ALT_GEO_CODE],Census[Percent_Of_Income_From_Goverment_Transfers],"",0),
 IF(_xlpm.DataPoint = "","",VALUE(_xlpm.DataPoint)))</f>
        <v>12.8</v>
      </c>
      <c r="H2387" s="4">
        <f>_xlfn.LET(
 _xlpm.DataPoint, _xlfn.XLOOKUP(Table4[[#This Row],[DAUID]],Census[ALT_GEO_CODE],Census[Percent_Renters],"",0),
 IF(_xlpm.DataPoint = "","",VALUE(_xlpm.DataPoint)))</f>
        <v>15.9</v>
      </c>
      <c r="I2387" s="3">
        <f>IFERROR(_xlfn.PERCENTRANK.INC(Table4[Proximity to groceries (PMD)],Table4[[#This Row],[Proximity to groceries (PMD)]]),"")</f>
        <v>0.45700000000000002</v>
      </c>
      <c r="J2387" s="3">
        <f>IFERROR(_xlfn.PERCENTRANK.INC(Table4[Percentage of income from government transfers (Census)],Table4[[#This Row],[Percentage of income from government transfers (Census)]]),"")</f>
        <v>0.63800000000000001</v>
      </c>
      <c r="K2387" s="3">
        <f>IFERROR(_xlfn.PERCENTRANK.INC(Table4[Percentage of households that are renting (Census)],Table4[[#This Row],[Percentage of households that are renting (Census)]]),"")</f>
        <v>0.59599999999999997</v>
      </c>
      <c r="L23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88" spans="2:12" x14ac:dyDescent="0.65">
      <c r="B2388" s="3">
        <v>35212206011</v>
      </c>
      <c r="C2388" s="3">
        <v>35212206</v>
      </c>
      <c r="D2388" s="3">
        <v>393</v>
      </c>
      <c r="E2388" s="3">
        <v>4269</v>
      </c>
      <c r="F2388" s="3">
        <f>_xlfn.LET(
 _xlpm.DataPoint, _xlfn.XLOOKUP(Table4[[#This Row],[DBUID]],PMD[DBUID],PMD[Indexed_Proximity_To_Groceries],"",0),
 IF(_xlpm.DataPoint = "","",VALUE(_xlpm.DataPoint)))</f>
        <v>3.55791638254256E-2</v>
      </c>
      <c r="G2388" s="4">
        <f>_xlfn.LET(
 _xlpm.DataPoint, _xlfn.XLOOKUP(Table4[[#This Row],[DAUID]],Census[ALT_GEO_CODE],Census[Percent_Of_Income_From_Goverment_Transfers],"",0),
 IF(_xlpm.DataPoint = "","",VALUE(_xlpm.DataPoint)))</f>
        <v>12.8</v>
      </c>
      <c r="H2388" s="4">
        <f>_xlfn.LET(
 _xlpm.DataPoint, _xlfn.XLOOKUP(Table4[[#This Row],[DAUID]],Census[ALT_GEO_CODE],Census[Percent_Renters],"",0),
 IF(_xlpm.DataPoint = "","",VALUE(_xlpm.DataPoint)))</f>
        <v>15.9</v>
      </c>
      <c r="I2388" s="3">
        <f>IFERROR(_xlfn.PERCENTRANK.INC(Table4[Proximity to groceries (PMD)],Table4[[#This Row],[Proximity to groceries (PMD)]]),"")</f>
        <v>0.66900000000000004</v>
      </c>
      <c r="J2388" s="3">
        <f>IFERROR(_xlfn.PERCENTRANK.INC(Table4[Percentage of income from government transfers (Census)],Table4[[#This Row],[Percentage of income from government transfers (Census)]]),"")</f>
        <v>0.63800000000000001</v>
      </c>
      <c r="K2388" s="3">
        <f>IFERROR(_xlfn.PERCENTRANK.INC(Table4[Percentage of households that are renting (Census)],Table4[[#This Row],[Percentage of households that are renting (Census)]]),"")</f>
        <v>0.59599999999999997</v>
      </c>
      <c r="L238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0.50114681827132324</v>
      </c>
    </row>
    <row r="2389" spans="2:12" x14ac:dyDescent="0.65">
      <c r="B2389" s="3">
        <v>35212206012</v>
      </c>
      <c r="C2389" s="3">
        <v>35212206</v>
      </c>
      <c r="D2389" s="3">
        <v>0</v>
      </c>
      <c r="E2389" s="3">
        <v>4269</v>
      </c>
      <c r="F2389" s="3">
        <f>_xlfn.LET(
 _xlpm.DataPoint, _xlfn.XLOOKUP(Table4[[#This Row],[DBUID]],PMD[DBUID],PMD[Indexed_Proximity_To_Groceries],"",0),
 IF(_xlpm.DataPoint = "","",VALUE(_xlpm.DataPoint)))</f>
        <v>2.8212230390230499E-2</v>
      </c>
      <c r="G2389" s="4">
        <f>_xlfn.LET(
 _xlpm.DataPoint, _xlfn.XLOOKUP(Table4[[#This Row],[DAUID]],Census[ALT_GEO_CODE],Census[Percent_Of_Income_From_Goverment_Transfers],"",0),
 IF(_xlpm.DataPoint = "","",VALUE(_xlpm.DataPoint)))</f>
        <v>12.8</v>
      </c>
      <c r="H2389" s="4">
        <f>_xlfn.LET(
 _xlpm.DataPoint, _xlfn.XLOOKUP(Table4[[#This Row],[DAUID]],Census[ALT_GEO_CODE],Census[Percent_Renters],"",0),
 IF(_xlpm.DataPoint = "","",VALUE(_xlpm.DataPoint)))</f>
        <v>15.9</v>
      </c>
      <c r="I2389" s="3">
        <f>IFERROR(_xlfn.PERCENTRANK.INC(Table4[Proximity to groceries (PMD)],Table4[[#This Row],[Proximity to groceries (PMD)]]),"")</f>
        <v>0.57499999999999996</v>
      </c>
      <c r="J2389" s="3">
        <f>IFERROR(_xlfn.PERCENTRANK.INC(Table4[Percentage of income from government transfers (Census)],Table4[[#This Row],[Percentage of income from government transfers (Census)]]),"")</f>
        <v>0.63800000000000001</v>
      </c>
      <c r="K2389" s="3">
        <f>IFERROR(_xlfn.PERCENTRANK.INC(Table4[Percentage of households that are renting (Census)],Table4[[#This Row],[Percentage of households that are renting (Census)]]),"")</f>
        <v>0.59599999999999997</v>
      </c>
      <c r="L23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90" spans="2:12" x14ac:dyDescent="0.65">
      <c r="B2390" s="3">
        <v>35212206013</v>
      </c>
      <c r="C2390" s="3">
        <v>35212206</v>
      </c>
      <c r="D2390" s="3">
        <v>155</v>
      </c>
      <c r="E2390" s="3">
        <v>4269</v>
      </c>
      <c r="F2390" s="3">
        <f>_xlfn.LET(
 _xlpm.DataPoint, _xlfn.XLOOKUP(Table4[[#This Row],[DBUID]],PMD[DBUID],PMD[Indexed_Proximity_To_Groceries],"",0),
 IF(_xlpm.DataPoint = "","",VALUE(_xlpm.DataPoint)))</f>
        <v>2.1979027972955801E-2</v>
      </c>
      <c r="G2390" s="4">
        <f>_xlfn.LET(
 _xlpm.DataPoint, _xlfn.XLOOKUP(Table4[[#This Row],[DAUID]],Census[ALT_GEO_CODE],Census[Percent_Of_Income_From_Goverment_Transfers],"",0),
 IF(_xlpm.DataPoint = "","",VALUE(_xlpm.DataPoint)))</f>
        <v>12.8</v>
      </c>
      <c r="H2390" s="4">
        <f>_xlfn.LET(
 _xlpm.DataPoint, _xlfn.XLOOKUP(Table4[[#This Row],[DAUID]],Census[ALT_GEO_CODE],Census[Percent_Renters],"",0),
 IF(_xlpm.DataPoint = "","",VALUE(_xlpm.DataPoint)))</f>
        <v>15.9</v>
      </c>
      <c r="I2390" s="3">
        <f>IFERROR(_xlfn.PERCENTRANK.INC(Table4[Proximity to groceries (PMD)],Table4[[#This Row],[Proximity to groceries (PMD)]]),"")</f>
        <v>0.48099999999999998</v>
      </c>
      <c r="J2390" s="3">
        <f>IFERROR(_xlfn.PERCENTRANK.INC(Table4[Percentage of income from government transfers (Census)],Table4[[#This Row],[Percentage of income from government transfers (Census)]]),"")</f>
        <v>0.63800000000000001</v>
      </c>
      <c r="K2390" s="3">
        <f>IFERROR(_xlfn.PERCENTRANK.INC(Table4[Percentage of households that are renting (Census)],Table4[[#This Row],[Percentage of households that are renting (Census)]]),"")</f>
        <v>0.59599999999999997</v>
      </c>
      <c r="L23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91" spans="2:12" x14ac:dyDescent="0.65">
      <c r="B2391" s="3">
        <v>35212206014</v>
      </c>
      <c r="C2391" s="3">
        <v>35212206</v>
      </c>
      <c r="D2391" s="3">
        <v>79</v>
      </c>
      <c r="E2391" s="3">
        <v>4269</v>
      </c>
      <c r="F2391" s="3">
        <f>_xlfn.LET(
 _xlpm.DataPoint, _xlfn.XLOOKUP(Table4[[#This Row],[DBUID]],PMD[DBUID],PMD[Indexed_Proximity_To_Groceries],"",0),
 IF(_xlpm.DataPoint = "","",VALUE(_xlpm.DataPoint)))</f>
        <v>4.1106086577091201E-2</v>
      </c>
      <c r="G2391" s="4">
        <f>_xlfn.LET(
 _xlpm.DataPoint, _xlfn.XLOOKUP(Table4[[#This Row],[DAUID]],Census[ALT_GEO_CODE],Census[Percent_Of_Income_From_Goverment_Transfers],"",0),
 IF(_xlpm.DataPoint = "","",VALUE(_xlpm.DataPoint)))</f>
        <v>12.8</v>
      </c>
      <c r="H2391" s="4">
        <f>_xlfn.LET(
 _xlpm.DataPoint, _xlfn.XLOOKUP(Table4[[#This Row],[DAUID]],Census[ALT_GEO_CODE],Census[Percent_Renters],"",0),
 IF(_xlpm.DataPoint = "","",VALUE(_xlpm.DataPoint)))</f>
        <v>15.9</v>
      </c>
      <c r="I2391" s="3">
        <f>IFERROR(_xlfn.PERCENTRANK.INC(Table4[Proximity to groceries (PMD)],Table4[[#This Row],[Proximity to groceries (PMD)]]),"")</f>
        <v>0.73</v>
      </c>
      <c r="J2391" s="3">
        <f>IFERROR(_xlfn.PERCENTRANK.INC(Table4[Percentage of income from government transfers (Census)],Table4[[#This Row],[Percentage of income from government transfers (Census)]]),"")</f>
        <v>0.63800000000000001</v>
      </c>
      <c r="K2391" s="3">
        <f>IFERROR(_xlfn.PERCENTRANK.INC(Table4[Percentage of households that are renting (Census)],Table4[[#This Row],[Percentage of households that are renting (Census)]]),"")</f>
        <v>0.59599999999999997</v>
      </c>
      <c r="L23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92" spans="2:12" x14ac:dyDescent="0.65">
      <c r="B2392" s="3">
        <v>35212206015</v>
      </c>
      <c r="C2392" s="3">
        <v>35212206</v>
      </c>
      <c r="D2392" s="3">
        <v>61</v>
      </c>
      <c r="E2392" s="3">
        <v>4269</v>
      </c>
      <c r="F2392" s="3">
        <f>_xlfn.LET(
 _xlpm.DataPoint, _xlfn.XLOOKUP(Table4[[#This Row],[DBUID]],PMD[DBUID],PMD[Indexed_Proximity_To_Groceries],"",0),
 IF(_xlpm.DataPoint = "","",VALUE(_xlpm.DataPoint)))</f>
        <v>3.6112643193675999E-2</v>
      </c>
      <c r="G2392" s="4">
        <f>_xlfn.LET(
 _xlpm.DataPoint, _xlfn.XLOOKUP(Table4[[#This Row],[DAUID]],Census[ALT_GEO_CODE],Census[Percent_Of_Income_From_Goverment_Transfers],"",0),
 IF(_xlpm.DataPoint = "","",VALUE(_xlpm.DataPoint)))</f>
        <v>12.8</v>
      </c>
      <c r="H2392" s="4">
        <f>_xlfn.LET(
 _xlpm.DataPoint, _xlfn.XLOOKUP(Table4[[#This Row],[DAUID]],Census[ALT_GEO_CODE],Census[Percent_Renters],"",0),
 IF(_xlpm.DataPoint = "","",VALUE(_xlpm.DataPoint)))</f>
        <v>15.9</v>
      </c>
      <c r="I2392" s="3">
        <f>IFERROR(_xlfn.PERCENTRANK.INC(Table4[Proximity to groceries (PMD)],Table4[[#This Row],[Proximity to groceries (PMD)]]),"")</f>
        <v>0.67600000000000005</v>
      </c>
      <c r="J2392" s="3">
        <f>IFERROR(_xlfn.PERCENTRANK.INC(Table4[Percentage of income from government transfers (Census)],Table4[[#This Row],[Percentage of income from government transfers (Census)]]),"")</f>
        <v>0.63800000000000001</v>
      </c>
      <c r="K2392" s="3">
        <f>IFERROR(_xlfn.PERCENTRANK.INC(Table4[Percentage of households that are renting (Census)],Table4[[#This Row],[Percentage of households that are renting (Census)]]),"")</f>
        <v>0.59599999999999997</v>
      </c>
      <c r="L23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93" spans="2:12" x14ac:dyDescent="0.65">
      <c r="B2393" s="3">
        <v>35212206016</v>
      </c>
      <c r="C2393" s="3">
        <v>35212206</v>
      </c>
      <c r="D2393" s="3">
        <v>233</v>
      </c>
      <c r="E2393" s="3">
        <v>4269</v>
      </c>
      <c r="F2393" s="3">
        <f>_xlfn.LET(
 _xlpm.DataPoint, _xlfn.XLOOKUP(Table4[[#This Row],[DBUID]],PMD[DBUID],PMD[Indexed_Proximity_To_Groceries],"",0),
 IF(_xlpm.DataPoint = "","",VALUE(_xlpm.DataPoint)))</f>
        <v>2.7987688443916501E-2</v>
      </c>
      <c r="G2393" s="4">
        <f>_xlfn.LET(
 _xlpm.DataPoint, _xlfn.XLOOKUP(Table4[[#This Row],[DAUID]],Census[ALT_GEO_CODE],Census[Percent_Of_Income_From_Goverment_Transfers],"",0),
 IF(_xlpm.DataPoint = "","",VALUE(_xlpm.DataPoint)))</f>
        <v>12.8</v>
      </c>
      <c r="H2393" s="4">
        <f>_xlfn.LET(
 _xlpm.DataPoint, _xlfn.XLOOKUP(Table4[[#This Row],[DAUID]],Census[ALT_GEO_CODE],Census[Percent_Renters],"",0),
 IF(_xlpm.DataPoint = "","",VALUE(_xlpm.DataPoint)))</f>
        <v>15.9</v>
      </c>
      <c r="I2393" s="3">
        <f>IFERROR(_xlfn.PERCENTRANK.INC(Table4[Proximity to groceries (PMD)],Table4[[#This Row],[Proximity to groceries (PMD)]]),"")</f>
        <v>0.57299999999999995</v>
      </c>
      <c r="J2393" s="3">
        <f>IFERROR(_xlfn.PERCENTRANK.INC(Table4[Percentage of income from government transfers (Census)],Table4[[#This Row],[Percentage of income from government transfers (Census)]]),"")</f>
        <v>0.63800000000000001</v>
      </c>
      <c r="K2393" s="3">
        <f>IFERROR(_xlfn.PERCENTRANK.INC(Table4[Percentage of households that are renting (Census)],Table4[[#This Row],[Percentage of households that are renting (Census)]]),"")</f>
        <v>0.59599999999999997</v>
      </c>
      <c r="L23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94" spans="2:12" x14ac:dyDescent="0.65">
      <c r="B2394" s="3">
        <v>35212206017</v>
      </c>
      <c r="C2394" s="3">
        <v>35212206</v>
      </c>
      <c r="D2394" s="3">
        <v>201</v>
      </c>
      <c r="E2394" s="3">
        <v>4269</v>
      </c>
      <c r="F2394" s="3">
        <f>_xlfn.LET(
 _xlpm.DataPoint, _xlfn.XLOOKUP(Table4[[#This Row],[DBUID]],PMD[DBUID],PMD[Indexed_Proximity_To_Groceries],"",0),
 IF(_xlpm.DataPoint = "","",VALUE(_xlpm.DataPoint)))</f>
        <v>4.0184015696633303E-2</v>
      </c>
      <c r="G2394" s="4">
        <f>_xlfn.LET(
 _xlpm.DataPoint, _xlfn.XLOOKUP(Table4[[#This Row],[DAUID]],Census[ALT_GEO_CODE],Census[Percent_Of_Income_From_Goverment_Transfers],"",0),
 IF(_xlpm.DataPoint = "","",VALUE(_xlpm.DataPoint)))</f>
        <v>12.8</v>
      </c>
      <c r="H2394" s="4">
        <f>_xlfn.LET(
 _xlpm.DataPoint, _xlfn.XLOOKUP(Table4[[#This Row],[DAUID]],Census[ALT_GEO_CODE],Census[Percent_Renters],"",0),
 IF(_xlpm.DataPoint = "","",VALUE(_xlpm.DataPoint)))</f>
        <v>15.9</v>
      </c>
      <c r="I2394" s="3">
        <f>IFERROR(_xlfn.PERCENTRANK.INC(Table4[Proximity to groceries (PMD)],Table4[[#This Row],[Proximity to groceries (PMD)]]),"")</f>
        <v>0.71699999999999997</v>
      </c>
      <c r="J2394" s="3">
        <f>IFERROR(_xlfn.PERCENTRANK.INC(Table4[Percentage of income from government transfers (Census)],Table4[[#This Row],[Percentage of income from government transfers (Census)]]),"")</f>
        <v>0.63800000000000001</v>
      </c>
      <c r="K2394" s="3">
        <f>IFERROR(_xlfn.PERCENTRANK.INC(Table4[Percentage of households that are renting (Census)],Table4[[#This Row],[Percentage of households that are renting (Census)]]),"")</f>
        <v>0.59599999999999997</v>
      </c>
      <c r="L23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95" spans="2:12" x14ac:dyDescent="0.65">
      <c r="B2395" s="3">
        <v>35212206018</v>
      </c>
      <c r="C2395" s="3">
        <v>35212206</v>
      </c>
      <c r="D2395" s="3">
        <v>77</v>
      </c>
      <c r="E2395" s="3">
        <v>4269</v>
      </c>
      <c r="F2395" s="3">
        <f>_xlfn.LET(
 _xlpm.DataPoint, _xlfn.XLOOKUP(Table4[[#This Row],[DBUID]],PMD[DBUID],PMD[Indexed_Proximity_To_Groceries],"",0),
 IF(_xlpm.DataPoint = "","",VALUE(_xlpm.DataPoint)))</f>
        <v>2.6366755365232201E-2</v>
      </c>
      <c r="G2395" s="4">
        <f>_xlfn.LET(
 _xlpm.DataPoint, _xlfn.XLOOKUP(Table4[[#This Row],[DAUID]],Census[ALT_GEO_CODE],Census[Percent_Of_Income_From_Goverment_Transfers],"",0),
 IF(_xlpm.DataPoint = "","",VALUE(_xlpm.DataPoint)))</f>
        <v>12.8</v>
      </c>
      <c r="H2395" s="4">
        <f>_xlfn.LET(
 _xlpm.DataPoint, _xlfn.XLOOKUP(Table4[[#This Row],[DAUID]],Census[ALT_GEO_CODE],Census[Percent_Renters],"",0),
 IF(_xlpm.DataPoint = "","",VALUE(_xlpm.DataPoint)))</f>
        <v>15.9</v>
      </c>
      <c r="I2395" s="3">
        <f>IFERROR(_xlfn.PERCENTRANK.INC(Table4[Proximity to groceries (PMD)],Table4[[#This Row],[Proximity to groceries (PMD)]]),"")</f>
        <v>0.54800000000000004</v>
      </c>
      <c r="J2395" s="3">
        <f>IFERROR(_xlfn.PERCENTRANK.INC(Table4[Percentage of income from government transfers (Census)],Table4[[#This Row],[Percentage of income from government transfers (Census)]]),"")</f>
        <v>0.63800000000000001</v>
      </c>
      <c r="K2395" s="3">
        <f>IFERROR(_xlfn.PERCENTRANK.INC(Table4[Percentage of households that are renting (Census)],Table4[[#This Row],[Percentage of households that are renting (Census)]]),"")</f>
        <v>0.59599999999999997</v>
      </c>
      <c r="L23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96" spans="2:12" x14ac:dyDescent="0.65">
      <c r="B2396" s="3">
        <v>35212206019</v>
      </c>
      <c r="C2396" s="3">
        <v>35212206</v>
      </c>
      <c r="D2396" s="3">
        <v>109</v>
      </c>
      <c r="E2396" s="3">
        <v>4269</v>
      </c>
      <c r="F2396" s="3">
        <f>_xlfn.LET(
 _xlpm.DataPoint, _xlfn.XLOOKUP(Table4[[#This Row],[DBUID]],PMD[DBUID],PMD[Indexed_Proximity_To_Groceries],"",0),
 IF(_xlpm.DataPoint = "","",VALUE(_xlpm.DataPoint)))</f>
        <v>3.4400458527599001E-2</v>
      </c>
      <c r="G2396" s="4">
        <f>_xlfn.LET(
 _xlpm.DataPoint, _xlfn.XLOOKUP(Table4[[#This Row],[DAUID]],Census[ALT_GEO_CODE],Census[Percent_Of_Income_From_Goverment_Transfers],"",0),
 IF(_xlpm.DataPoint = "","",VALUE(_xlpm.DataPoint)))</f>
        <v>12.8</v>
      </c>
      <c r="H2396" s="4">
        <f>_xlfn.LET(
 _xlpm.DataPoint, _xlfn.XLOOKUP(Table4[[#This Row],[DAUID]],Census[ALT_GEO_CODE],Census[Percent_Renters],"",0),
 IF(_xlpm.DataPoint = "","",VALUE(_xlpm.DataPoint)))</f>
        <v>15.9</v>
      </c>
      <c r="I2396" s="3">
        <f>IFERROR(_xlfn.PERCENTRANK.INC(Table4[Proximity to groceries (PMD)],Table4[[#This Row],[Proximity to groceries (PMD)]]),"")</f>
        <v>0.65600000000000003</v>
      </c>
      <c r="J2396" s="3">
        <f>IFERROR(_xlfn.PERCENTRANK.INC(Table4[Percentage of income from government transfers (Census)],Table4[[#This Row],[Percentage of income from government transfers (Census)]]),"")</f>
        <v>0.63800000000000001</v>
      </c>
      <c r="K2396" s="3">
        <f>IFERROR(_xlfn.PERCENTRANK.INC(Table4[Percentage of households that are renting (Census)],Table4[[#This Row],[Percentage of households that are renting (Census)]]),"")</f>
        <v>0.59599999999999997</v>
      </c>
      <c r="L23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97" spans="2:12" x14ac:dyDescent="0.65">
      <c r="B2397" s="3">
        <v>35212206020</v>
      </c>
      <c r="C2397" s="3">
        <v>35212206</v>
      </c>
      <c r="D2397" s="3">
        <v>79</v>
      </c>
      <c r="E2397" s="3">
        <v>4269</v>
      </c>
      <c r="F2397" s="3">
        <f>_xlfn.LET(
 _xlpm.DataPoint, _xlfn.XLOOKUP(Table4[[#This Row],[DBUID]],PMD[DBUID],PMD[Indexed_Proximity_To_Groceries],"",0),
 IF(_xlpm.DataPoint = "","",VALUE(_xlpm.DataPoint)))</f>
        <v>2.66579050317328E-2</v>
      </c>
      <c r="G2397" s="4">
        <f>_xlfn.LET(
 _xlpm.DataPoint, _xlfn.XLOOKUP(Table4[[#This Row],[DAUID]],Census[ALT_GEO_CODE],Census[Percent_Of_Income_From_Goverment_Transfers],"",0),
 IF(_xlpm.DataPoint = "","",VALUE(_xlpm.DataPoint)))</f>
        <v>12.8</v>
      </c>
      <c r="H2397" s="4">
        <f>_xlfn.LET(
 _xlpm.DataPoint, _xlfn.XLOOKUP(Table4[[#This Row],[DAUID]],Census[ALT_GEO_CODE],Census[Percent_Renters],"",0),
 IF(_xlpm.DataPoint = "","",VALUE(_xlpm.DataPoint)))</f>
        <v>15.9</v>
      </c>
      <c r="I2397" s="3">
        <f>IFERROR(_xlfn.PERCENTRANK.INC(Table4[Proximity to groceries (PMD)],Table4[[#This Row],[Proximity to groceries (PMD)]]),"")</f>
        <v>0.55500000000000005</v>
      </c>
      <c r="J2397" s="3">
        <f>IFERROR(_xlfn.PERCENTRANK.INC(Table4[Percentage of income from government transfers (Census)],Table4[[#This Row],[Percentage of income from government transfers (Census)]]),"")</f>
        <v>0.63800000000000001</v>
      </c>
      <c r="K2397" s="3">
        <f>IFERROR(_xlfn.PERCENTRANK.INC(Table4[Percentage of households that are renting (Census)],Table4[[#This Row],[Percentage of households that are renting (Census)]]),"")</f>
        <v>0.59599999999999997</v>
      </c>
      <c r="L23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98" spans="2:12" x14ac:dyDescent="0.65">
      <c r="B2398" s="3">
        <v>35212206021</v>
      </c>
      <c r="C2398" s="3">
        <v>35212206</v>
      </c>
      <c r="D2398" s="3">
        <v>286</v>
      </c>
      <c r="E2398" s="3">
        <v>4269</v>
      </c>
      <c r="F2398" s="3">
        <f>_xlfn.LET(
 _xlpm.DataPoint, _xlfn.XLOOKUP(Table4[[#This Row],[DBUID]],PMD[DBUID],PMD[Indexed_Proximity_To_Groceries],"",0),
 IF(_xlpm.DataPoint = "","",VALUE(_xlpm.DataPoint)))</f>
        <v>4.4006180399890099E-2</v>
      </c>
      <c r="G2398" s="4">
        <f>_xlfn.LET(
 _xlpm.DataPoint, _xlfn.XLOOKUP(Table4[[#This Row],[DAUID]],Census[ALT_GEO_CODE],Census[Percent_Of_Income_From_Goverment_Transfers],"",0),
 IF(_xlpm.DataPoint = "","",VALUE(_xlpm.DataPoint)))</f>
        <v>12.8</v>
      </c>
      <c r="H2398" s="4">
        <f>_xlfn.LET(
 _xlpm.DataPoint, _xlfn.XLOOKUP(Table4[[#This Row],[DAUID]],Census[ALT_GEO_CODE],Census[Percent_Renters],"",0),
 IF(_xlpm.DataPoint = "","",VALUE(_xlpm.DataPoint)))</f>
        <v>15.9</v>
      </c>
      <c r="I2398" s="3">
        <f>IFERROR(_xlfn.PERCENTRANK.INC(Table4[Proximity to groceries (PMD)],Table4[[#This Row],[Proximity to groceries (PMD)]]),"")</f>
        <v>0.751</v>
      </c>
      <c r="J2398" s="3">
        <f>IFERROR(_xlfn.PERCENTRANK.INC(Table4[Percentage of income from government transfers (Census)],Table4[[#This Row],[Percentage of income from government transfers (Census)]]),"")</f>
        <v>0.63800000000000001</v>
      </c>
      <c r="K2398" s="3">
        <f>IFERROR(_xlfn.PERCENTRANK.INC(Table4[Percentage of households that are renting (Census)],Table4[[#This Row],[Percentage of households that are renting (Census)]]),"")</f>
        <v>0.59599999999999997</v>
      </c>
      <c r="L23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399" spans="2:12" x14ac:dyDescent="0.65">
      <c r="B2399" s="3">
        <v>35212206022</v>
      </c>
      <c r="C2399" s="3">
        <v>35212206</v>
      </c>
      <c r="D2399" s="3">
        <v>658</v>
      </c>
      <c r="E2399" s="3">
        <v>4269</v>
      </c>
      <c r="F2399" s="3">
        <f>_xlfn.LET(
 _xlpm.DataPoint, _xlfn.XLOOKUP(Table4[[#This Row],[DBUID]],PMD[DBUID],PMD[Indexed_Proximity_To_Groceries],"",0),
 IF(_xlpm.DataPoint = "","",VALUE(_xlpm.DataPoint)))</f>
        <v>2.6065786461545198E-2</v>
      </c>
      <c r="G2399" s="4">
        <f>_xlfn.LET(
 _xlpm.DataPoint, _xlfn.XLOOKUP(Table4[[#This Row],[DAUID]],Census[ALT_GEO_CODE],Census[Percent_Of_Income_From_Goverment_Transfers],"",0),
 IF(_xlpm.DataPoint = "","",VALUE(_xlpm.DataPoint)))</f>
        <v>12.8</v>
      </c>
      <c r="H2399" s="4">
        <f>_xlfn.LET(
 _xlpm.DataPoint, _xlfn.XLOOKUP(Table4[[#This Row],[DAUID]],Census[ALT_GEO_CODE],Census[Percent_Renters],"",0),
 IF(_xlpm.DataPoint = "","",VALUE(_xlpm.DataPoint)))</f>
        <v>15.9</v>
      </c>
      <c r="I2399" s="3">
        <f>IFERROR(_xlfn.PERCENTRANK.INC(Table4[Proximity to groceries (PMD)],Table4[[#This Row],[Proximity to groceries (PMD)]]),"")</f>
        <v>0.54500000000000004</v>
      </c>
      <c r="J2399" s="3">
        <f>IFERROR(_xlfn.PERCENTRANK.INC(Table4[Percentage of income from government transfers (Census)],Table4[[#This Row],[Percentage of income from government transfers (Census)]]),"")</f>
        <v>0.63800000000000001</v>
      </c>
      <c r="K2399" s="3">
        <f>IFERROR(_xlfn.PERCENTRANK.INC(Table4[Percentage of households that are renting (Census)],Table4[[#This Row],[Percentage of households that are renting (Census)]]),"")</f>
        <v>0.59599999999999997</v>
      </c>
      <c r="L239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0.55721925041203324</v>
      </c>
    </row>
    <row r="2400" spans="2:12" x14ac:dyDescent="0.65">
      <c r="B2400" s="3">
        <v>35212207001</v>
      </c>
      <c r="C2400" s="3">
        <v>35212207</v>
      </c>
      <c r="D2400" s="3">
        <v>89</v>
      </c>
      <c r="E2400" s="3">
        <v>7097</v>
      </c>
      <c r="F2400" s="3">
        <f>_xlfn.LET(
 _xlpm.DataPoint, _xlfn.XLOOKUP(Table4[[#This Row],[DBUID]],PMD[DBUID],PMD[Indexed_Proximity_To_Groceries],"",0),
 IF(_xlpm.DataPoint = "","",VALUE(_xlpm.DataPoint)))</f>
        <v>0.15641200283456511</v>
      </c>
      <c r="G2400" s="4">
        <f>_xlfn.LET(
 _xlpm.DataPoint, _xlfn.XLOOKUP(Table4[[#This Row],[DAUID]],Census[ALT_GEO_CODE],Census[Percent_Of_Income_From_Goverment_Transfers],"",0),
 IF(_xlpm.DataPoint = "","",VALUE(_xlpm.DataPoint)))</f>
        <v>12</v>
      </c>
      <c r="H2400" s="4">
        <f>_xlfn.LET(
 _xlpm.DataPoint, _xlfn.XLOOKUP(Table4[[#This Row],[DAUID]],Census[ALT_GEO_CODE],Census[Percent_Renters],"",0),
 IF(_xlpm.DataPoint = "","",VALUE(_xlpm.DataPoint)))</f>
        <v>12.9</v>
      </c>
      <c r="I2400" s="3">
        <f>IFERROR(_xlfn.PERCENTRANK.INC(Table4[Proximity to groceries (PMD)],Table4[[#This Row],[Proximity to groceries (PMD)]]),"")</f>
        <v>0.99</v>
      </c>
      <c r="J2400" s="3">
        <f>IFERROR(_xlfn.PERCENTRANK.INC(Table4[Percentage of income from government transfers (Census)],Table4[[#This Row],[Percentage of income from government transfers (Census)]]),"")</f>
        <v>0.51900000000000002</v>
      </c>
      <c r="K2400" s="3">
        <f>IFERROR(_xlfn.PERCENTRANK.INC(Table4[Percentage of households that are renting (Census)],Table4[[#This Row],[Percentage of households that are renting (Census)]]),"")</f>
        <v>0.433</v>
      </c>
      <c r="L24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01" spans="2:12" x14ac:dyDescent="0.65">
      <c r="B2401" s="3">
        <v>35212207002</v>
      </c>
      <c r="C2401" s="3">
        <v>35212207</v>
      </c>
      <c r="D2401" s="3">
        <v>177</v>
      </c>
      <c r="E2401" s="3">
        <v>7097</v>
      </c>
      <c r="F2401" s="3">
        <f>_xlfn.LET(
 _xlpm.DataPoint, _xlfn.XLOOKUP(Table4[[#This Row],[DBUID]],PMD[DBUID],PMD[Indexed_Proximity_To_Groceries],"",0),
 IF(_xlpm.DataPoint = "","",VALUE(_xlpm.DataPoint)))</f>
        <v>0.15751937401412031</v>
      </c>
      <c r="G2401" s="4">
        <f>_xlfn.LET(
 _xlpm.DataPoint, _xlfn.XLOOKUP(Table4[[#This Row],[DAUID]],Census[ALT_GEO_CODE],Census[Percent_Of_Income_From_Goverment_Transfers],"",0),
 IF(_xlpm.DataPoint = "","",VALUE(_xlpm.DataPoint)))</f>
        <v>12</v>
      </c>
      <c r="H2401" s="4">
        <f>_xlfn.LET(
 _xlpm.DataPoint, _xlfn.XLOOKUP(Table4[[#This Row],[DAUID]],Census[ALT_GEO_CODE],Census[Percent_Renters],"",0),
 IF(_xlpm.DataPoint = "","",VALUE(_xlpm.DataPoint)))</f>
        <v>12.9</v>
      </c>
      <c r="I2401" s="3">
        <f>IFERROR(_xlfn.PERCENTRANK.INC(Table4[Proximity to groceries (PMD)],Table4[[#This Row],[Proximity to groceries (PMD)]]),"")</f>
        <v>0.99</v>
      </c>
      <c r="J2401" s="3">
        <f>IFERROR(_xlfn.PERCENTRANK.INC(Table4[Percentage of income from government transfers (Census)],Table4[[#This Row],[Percentage of income from government transfers (Census)]]),"")</f>
        <v>0.51900000000000002</v>
      </c>
      <c r="K2401" s="3">
        <f>IFERROR(_xlfn.PERCENTRANK.INC(Table4[Percentage of households that are renting (Census)],Table4[[#This Row],[Percentage of households that are renting (Census)]]),"")</f>
        <v>0.433</v>
      </c>
      <c r="L24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02" spans="2:12" x14ac:dyDescent="0.65">
      <c r="B2402" s="3">
        <v>35212207003</v>
      </c>
      <c r="C2402" s="3">
        <v>35212207</v>
      </c>
      <c r="D2402" s="3">
        <v>111</v>
      </c>
      <c r="E2402" s="3">
        <v>7097</v>
      </c>
      <c r="F2402" s="3">
        <f>_xlfn.LET(
 _xlpm.DataPoint, _xlfn.XLOOKUP(Table4[[#This Row],[DBUID]],PMD[DBUID],PMD[Indexed_Proximity_To_Groceries],"",0),
 IF(_xlpm.DataPoint = "","",VALUE(_xlpm.DataPoint)))</f>
        <v>2.13701479422078E-2</v>
      </c>
      <c r="G2402" s="4">
        <f>_xlfn.LET(
 _xlpm.DataPoint, _xlfn.XLOOKUP(Table4[[#This Row],[DAUID]],Census[ALT_GEO_CODE],Census[Percent_Of_Income_From_Goverment_Transfers],"",0),
 IF(_xlpm.DataPoint = "","",VALUE(_xlpm.DataPoint)))</f>
        <v>12</v>
      </c>
      <c r="H2402" s="4">
        <f>_xlfn.LET(
 _xlpm.DataPoint, _xlfn.XLOOKUP(Table4[[#This Row],[DAUID]],Census[ALT_GEO_CODE],Census[Percent_Renters],"",0),
 IF(_xlpm.DataPoint = "","",VALUE(_xlpm.DataPoint)))</f>
        <v>12.9</v>
      </c>
      <c r="I2402" s="3">
        <f>IFERROR(_xlfn.PERCENTRANK.INC(Table4[Proximity to groceries (PMD)],Table4[[#This Row],[Proximity to groceries (PMD)]]),"")</f>
        <v>0.46899999999999997</v>
      </c>
      <c r="J2402" s="3">
        <f>IFERROR(_xlfn.PERCENTRANK.INC(Table4[Percentage of income from government transfers (Census)],Table4[[#This Row],[Percentage of income from government transfers (Census)]]),"")</f>
        <v>0.51900000000000002</v>
      </c>
      <c r="K2402" s="3">
        <f>IFERROR(_xlfn.PERCENTRANK.INC(Table4[Percentage of households that are renting (Census)],Table4[[#This Row],[Percentage of households that are renting (Census)]]),"")</f>
        <v>0.433</v>
      </c>
      <c r="L24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03" spans="2:12" x14ac:dyDescent="0.65">
      <c r="B2403" s="3">
        <v>35212207004</v>
      </c>
      <c r="C2403" s="3">
        <v>35212207</v>
      </c>
      <c r="D2403" s="3">
        <v>255</v>
      </c>
      <c r="E2403" s="3">
        <v>7097</v>
      </c>
      <c r="F2403" s="3">
        <f>_xlfn.LET(
 _xlpm.DataPoint, _xlfn.XLOOKUP(Table4[[#This Row],[DBUID]],PMD[DBUID],PMD[Indexed_Proximity_To_Groceries],"",0),
 IF(_xlpm.DataPoint = "","",VALUE(_xlpm.DataPoint)))</f>
        <v>2.2510578228814901E-2</v>
      </c>
      <c r="G2403" s="4">
        <f>_xlfn.LET(
 _xlpm.DataPoint, _xlfn.XLOOKUP(Table4[[#This Row],[DAUID]],Census[ALT_GEO_CODE],Census[Percent_Of_Income_From_Goverment_Transfers],"",0),
 IF(_xlpm.DataPoint = "","",VALUE(_xlpm.DataPoint)))</f>
        <v>12</v>
      </c>
      <c r="H2403" s="4">
        <f>_xlfn.LET(
 _xlpm.DataPoint, _xlfn.XLOOKUP(Table4[[#This Row],[DAUID]],Census[ALT_GEO_CODE],Census[Percent_Renters],"",0),
 IF(_xlpm.DataPoint = "","",VALUE(_xlpm.DataPoint)))</f>
        <v>12.9</v>
      </c>
      <c r="I2403" s="3">
        <f>IFERROR(_xlfn.PERCENTRANK.INC(Table4[Proximity to groceries (PMD)],Table4[[#This Row],[Proximity to groceries (PMD)]]),"")</f>
        <v>0.49099999999999999</v>
      </c>
      <c r="J2403" s="3">
        <f>IFERROR(_xlfn.PERCENTRANK.INC(Table4[Percentage of income from government transfers (Census)],Table4[[#This Row],[Percentage of income from government transfers (Census)]]),"")</f>
        <v>0.51900000000000002</v>
      </c>
      <c r="K2403" s="3">
        <f>IFERROR(_xlfn.PERCENTRANK.INC(Table4[Percentage of households that are renting (Census)],Table4[[#This Row],[Percentage of households that are renting (Census)]]),"")</f>
        <v>0.433</v>
      </c>
      <c r="L24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04" spans="2:12" x14ac:dyDescent="0.65">
      <c r="B2404" s="3">
        <v>35212207005</v>
      </c>
      <c r="C2404" s="3">
        <v>35212207</v>
      </c>
      <c r="D2404" s="3">
        <v>137</v>
      </c>
      <c r="E2404" s="3">
        <v>7097</v>
      </c>
      <c r="F2404" s="3">
        <f>_xlfn.LET(
 _xlpm.DataPoint, _xlfn.XLOOKUP(Table4[[#This Row],[DBUID]],PMD[DBUID],PMD[Indexed_Proximity_To_Groceries],"",0),
 IF(_xlpm.DataPoint = "","",VALUE(_xlpm.DataPoint)))</f>
        <v>5.7601772612765299E-2</v>
      </c>
      <c r="G2404" s="4">
        <f>_xlfn.LET(
 _xlpm.DataPoint, _xlfn.XLOOKUP(Table4[[#This Row],[DAUID]],Census[ALT_GEO_CODE],Census[Percent_Of_Income_From_Goverment_Transfers],"",0),
 IF(_xlpm.DataPoint = "","",VALUE(_xlpm.DataPoint)))</f>
        <v>12</v>
      </c>
      <c r="H2404" s="4">
        <f>_xlfn.LET(
 _xlpm.DataPoint, _xlfn.XLOOKUP(Table4[[#This Row],[DAUID]],Census[ALT_GEO_CODE],Census[Percent_Renters],"",0),
 IF(_xlpm.DataPoint = "","",VALUE(_xlpm.DataPoint)))</f>
        <v>12.9</v>
      </c>
      <c r="I2404" s="3">
        <f>IFERROR(_xlfn.PERCENTRANK.INC(Table4[Proximity to groceries (PMD)],Table4[[#This Row],[Proximity to groceries (PMD)]]),"")</f>
        <v>0.85</v>
      </c>
      <c r="J2404" s="3">
        <f>IFERROR(_xlfn.PERCENTRANK.INC(Table4[Percentage of income from government transfers (Census)],Table4[[#This Row],[Percentage of income from government transfers (Census)]]),"")</f>
        <v>0.51900000000000002</v>
      </c>
      <c r="K2404" s="3">
        <f>IFERROR(_xlfn.PERCENTRANK.INC(Table4[Percentage of households that are renting (Census)],Table4[[#This Row],[Percentage of households that are renting (Census)]]),"")</f>
        <v>0.433</v>
      </c>
      <c r="L24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05" spans="2:12" x14ac:dyDescent="0.65">
      <c r="B2405" s="3">
        <v>35212207006</v>
      </c>
      <c r="C2405" s="3">
        <v>35212207</v>
      </c>
      <c r="D2405" s="3">
        <v>118</v>
      </c>
      <c r="E2405" s="3">
        <v>7097</v>
      </c>
      <c r="F2405" s="3">
        <f>_xlfn.LET(
 _xlpm.DataPoint, _xlfn.XLOOKUP(Table4[[#This Row],[DBUID]],PMD[DBUID],PMD[Indexed_Proximity_To_Groceries],"",0),
 IF(_xlpm.DataPoint = "","",VALUE(_xlpm.DataPoint)))</f>
        <v>8.1106656290704598E-2</v>
      </c>
      <c r="G2405" s="4">
        <f>_xlfn.LET(
 _xlpm.DataPoint, _xlfn.XLOOKUP(Table4[[#This Row],[DAUID]],Census[ALT_GEO_CODE],Census[Percent_Of_Income_From_Goverment_Transfers],"",0),
 IF(_xlpm.DataPoint = "","",VALUE(_xlpm.DataPoint)))</f>
        <v>12</v>
      </c>
      <c r="H2405" s="4">
        <f>_xlfn.LET(
 _xlpm.DataPoint, _xlfn.XLOOKUP(Table4[[#This Row],[DAUID]],Census[ALT_GEO_CODE],Census[Percent_Renters],"",0),
 IF(_xlpm.DataPoint = "","",VALUE(_xlpm.DataPoint)))</f>
        <v>12.9</v>
      </c>
      <c r="I2405" s="3">
        <f>IFERROR(_xlfn.PERCENTRANK.INC(Table4[Proximity to groceries (PMD)],Table4[[#This Row],[Proximity to groceries (PMD)]]),"")</f>
        <v>0.93600000000000005</v>
      </c>
      <c r="J2405" s="3">
        <f>IFERROR(_xlfn.PERCENTRANK.INC(Table4[Percentage of income from government transfers (Census)],Table4[[#This Row],[Percentage of income from government transfers (Census)]]),"")</f>
        <v>0.51900000000000002</v>
      </c>
      <c r="K2405" s="3">
        <f>IFERROR(_xlfn.PERCENTRANK.INC(Table4[Percentage of households that are renting (Census)],Table4[[#This Row],[Percentage of households that are renting (Census)]]),"")</f>
        <v>0.433</v>
      </c>
      <c r="L24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06" spans="2:12" x14ac:dyDescent="0.65">
      <c r="B2406" s="3">
        <v>35212207007</v>
      </c>
      <c r="C2406" s="3">
        <v>35212207</v>
      </c>
      <c r="D2406" s="3">
        <v>297</v>
      </c>
      <c r="E2406" s="3">
        <v>7097</v>
      </c>
      <c r="F2406" s="3">
        <f>_xlfn.LET(
 _xlpm.DataPoint, _xlfn.XLOOKUP(Table4[[#This Row],[DBUID]],PMD[DBUID],PMD[Indexed_Proximity_To_Groceries],"",0),
 IF(_xlpm.DataPoint = "","",VALUE(_xlpm.DataPoint)))</f>
        <v>3.4933095719896903E-2</v>
      </c>
      <c r="G2406" s="4">
        <f>_xlfn.LET(
 _xlpm.DataPoint, _xlfn.XLOOKUP(Table4[[#This Row],[DAUID]],Census[ALT_GEO_CODE],Census[Percent_Of_Income_From_Goverment_Transfers],"",0),
 IF(_xlpm.DataPoint = "","",VALUE(_xlpm.DataPoint)))</f>
        <v>12</v>
      </c>
      <c r="H2406" s="4">
        <f>_xlfn.LET(
 _xlpm.DataPoint, _xlfn.XLOOKUP(Table4[[#This Row],[DAUID]],Census[ALT_GEO_CODE],Census[Percent_Renters],"",0),
 IF(_xlpm.DataPoint = "","",VALUE(_xlpm.DataPoint)))</f>
        <v>12.9</v>
      </c>
      <c r="I2406" s="3">
        <f>IFERROR(_xlfn.PERCENTRANK.INC(Table4[Proximity to groceries (PMD)],Table4[[#This Row],[Proximity to groceries (PMD)]]),"")</f>
        <v>0.66200000000000003</v>
      </c>
      <c r="J2406" s="3">
        <f>IFERROR(_xlfn.PERCENTRANK.INC(Table4[Percentage of income from government transfers (Census)],Table4[[#This Row],[Percentage of income from government transfers (Census)]]),"")</f>
        <v>0.51900000000000002</v>
      </c>
      <c r="K2406" s="3">
        <f>IFERROR(_xlfn.PERCENTRANK.INC(Table4[Percentage of households that are renting (Census)],Table4[[#This Row],[Percentage of households that are renting (Census)]]),"")</f>
        <v>0.433</v>
      </c>
      <c r="L24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07" spans="2:12" x14ac:dyDescent="0.65">
      <c r="B2407" s="3">
        <v>35212207008</v>
      </c>
      <c r="C2407" s="3">
        <v>35212207</v>
      </c>
      <c r="D2407" s="3">
        <v>272</v>
      </c>
      <c r="E2407" s="3">
        <v>7097</v>
      </c>
      <c r="F2407" s="3">
        <f>_xlfn.LET(
 _xlpm.DataPoint, _xlfn.XLOOKUP(Table4[[#This Row],[DBUID]],PMD[DBUID],PMD[Indexed_Proximity_To_Groceries],"",0),
 IF(_xlpm.DataPoint = "","",VALUE(_xlpm.DataPoint)))</f>
        <v>5.3653731234345699E-2</v>
      </c>
      <c r="G2407" s="4">
        <f>_xlfn.LET(
 _xlpm.DataPoint, _xlfn.XLOOKUP(Table4[[#This Row],[DAUID]],Census[ALT_GEO_CODE],Census[Percent_Of_Income_From_Goverment_Transfers],"",0),
 IF(_xlpm.DataPoint = "","",VALUE(_xlpm.DataPoint)))</f>
        <v>12</v>
      </c>
      <c r="H2407" s="4">
        <f>_xlfn.LET(
 _xlpm.DataPoint, _xlfn.XLOOKUP(Table4[[#This Row],[DAUID]],Census[ALT_GEO_CODE],Census[Percent_Renters],"",0),
 IF(_xlpm.DataPoint = "","",VALUE(_xlpm.DataPoint)))</f>
        <v>12.9</v>
      </c>
      <c r="I2407" s="3">
        <f>IFERROR(_xlfn.PERCENTRANK.INC(Table4[Proximity to groceries (PMD)],Table4[[#This Row],[Proximity to groceries (PMD)]]),"")</f>
        <v>0.82499999999999996</v>
      </c>
      <c r="J2407" s="3">
        <f>IFERROR(_xlfn.PERCENTRANK.INC(Table4[Percentage of income from government transfers (Census)],Table4[[#This Row],[Percentage of income from government transfers (Census)]]),"")</f>
        <v>0.51900000000000002</v>
      </c>
      <c r="K2407" s="3">
        <f>IFERROR(_xlfn.PERCENTRANK.INC(Table4[Percentage of households that are renting (Census)],Table4[[#This Row],[Percentage of households that are renting (Census)]]),"")</f>
        <v>0.433</v>
      </c>
      <c r="L24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08" spans="2:12" x14ac:dyDescent="0.65">
      <c r="B2408" s="3">
        <v>35212207009</v>
      </c>
      <c r="C2408" s="3">
        <v>35212207</v>
      </c>
      <c r="D2408" s="3">
        <v>214</v>
      </c>
      <c r="E2408" s="3">
        <v>7097</v>
      </c>
      <c r="F2408" s="3">
        <f>_xlfn.LET(
 _xlpm.DataPoint, _xlfn.XLOOKUP(Table4[[#This Row],[DBUID]],PMD[DBUID],PMD[Indexed_Proximity_To_Groceries],"",0),
 IF(_xlpm.DataPoint = "","",VALUE(_xlpm.DataPoint)))</f>
        <v>7.7309334317303899E-2</v>
      </c>
      <c r="G2408" s="4">
        <f>_xlfn.LET(
 _xlpm.DataPoint, _xlfn.XLOOKUP(Table4[[#This Row],[DAUID]],Census[ALT_GEO_CODE],Census[Percent_Of_Income_From_Goverment_Transfers],"",0),
 IF(_xlpm.DataPoint = "","",VALUE(_xlpm.DataPoint)))</f>
        <v>12</v>
      </c>
      <c r="H2408" s="4">
        <f>_xlfn.LET(
 _xlpm.DataPoint, _xlfn.XLOOKUP(Table4[[#This Row],[DAUID]],Census[ALT_GEO_CODE],Census[Percent_Renters],"",0),
 IF(_xlpm.DataPoint = "","",VALUE(_xlpm.DataPoint)))</f>
        <v>12.9</v>
      </c>
      <c r="I2408" s="3">
        <f>IFERROR(_xlfn.PERCENTRANK.INC(Table4[Proximity to groceries (PMD)],Table4[[#This Row],[Proximity to groceries (PMD)]]),"")</f>
        <v>0.92800000000000005</v>
      </c>
      <c r="J2408" s="3">
        <f>IFERROR(_xlfn.PERCENTRANK.INC(Table4[Percentage of income from government transfers (Census)],Table4[[#This Row],[Percentage of income from government transfers (Census)]]),"")</f>
        <v>0.51900000000000002</v>
      </c>
      <c r="K2408" s="3">
        <f>IFERROR(_xlfn.PERCENTRANK.INC(Table4[Percentage of households that are renting (Census)],Table4[[#This Row],[Percentage of households that are renting (Census)]]),"")</f>
        <v>0.433</v>
      </c>
      <c r="L24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09" spans="2:12" x14ac:dyDescent="0.65">
      <c r="B2409" s="3">
        <v>35212207010</v>
      </c>
      <c r="C2409" s="3">
        <v>35212207</v>
      </c>
      <c r="D2409" s="3">
        <v>477</v>
      </c>
      <c r="E2409" s="3">
        <v>7097</v>
      </c>
      <c r="F2409" s="3">
        <f>_xlfn.LET(
 _xlpm.DataPoint, _xlfn.XLOOKUP(Table4[[#This Row],[DBUID]],PMD[DBUID],PMD[Indexed_Proximity_To_Groceries],"",0),
 IF(_xlpm.DataPoint = "","",VALUE(_xlpm.DataPoint)))</f>
        <v>0.15674375734775911</v>
      </c>
      <c r="G2409" s="4">
        <f>_xlfn.LET(
 _xlpm.DataPoint, _xlfn.XLOOKUP(Table4[[#This Row],[DAUID]],Census[ALT_GEO_CODE],Census[Percent_Of_Income_From_Goverment_Transfers],"",0),
 IF(_xlpm.DataPoint = "","",VALUE(_xlpm.DataPoint)))</f>
        <v>12</v>
      </c>
      <c r="H2409" s="4">
        <f>_xlfn.LET(
 _xlpm.DataPoint, _xlfn.XLOOKUP(Table4[[#This Row],[DAUID]],Census[ALT_GEO_CODE],Census[Percent_Renters],"",0),
 IF(_xlpm.DataPoint = "","",VALUE(_xlpm.DataPoint)))</f>
        <v>12.9</v>
      </c>
      <c r="I2409" s="3">
        <f>IFERROR(_xlfn.PERCENTRANK.INC(Table4[Proximity to groceries (PMD)],Table4[[#This Row],[Proximity to groceries (PMD)]]),"")</f>
        <v>0.99</v>
      </c>
      <c r="J2409" s="3">
        <f>IFERROR(_xlfn.PERCENTRANK.INC(Table4[Percentage of income from government transfers (Census)],Table4[[#This Row],[Percentage of income from government transfers (Census)]]),"")</f>
        <v>0.51900000000000002</v>
      </c>
      <c r="K2409" s="3">
        <f>IFERROR(_xlfn.PERCENTRANK.INC(Table4[Percentage of households that are renting (Census)],Table4[[#This Row],[Percentage of households that are renting (Census)]]),"")</f>
        <v>0.433</v>
      </c>
      <c r="L240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0.13098405104669497</v>
      </c>
    </row>
    <row r="2410" spans="2:12" x14ac:dyDescent="0.65">
      <c r="B2410" s="3">
        <v>35212207011</v>
      </c>
      <c r="C2410" s="3">
        <v>35212207</v>
      </c>
      <c r="D2410" s="3">
        <v>223</v>
      </c>
      <c r="E2410" s="3">
        <v>7097</v>
      </c>
      <c r="F2410" s="3">
        <f>_xlfn.LET(
 _xlpm.DataPoint, _xlfn.XLOOKUP(Table4[[#This Row],[DBUID]],PMD[DBUID],PMD[Indexed_Proximity_To_Groceries],"",0),
 IF(_xlpm.DataPoint = "","",VALUE(_xlpm.DataPoint)))</f>
        <v>5.7340450636829403E-2</v>
      </c>
      <c r="G2410" s="4">
        <f>_xlfn.LET(
 _xlpm.DataPoint, _xlfn.XLOOKUP(Table4[[#This Row],[DAUID]],Census[ALT_GEO_CODE],Census[Percent_Of_Income_From_Goverment_Transfers],"",0),
 IF(_xlpm.DataPoint = "","",VALUE(_xlpm.DataPoint)))</f>
        <v>12</v>
      </c>
      <c r="H2410" s="4">
        <f>_xlfn.LET(
 _xlpm.DataPoint, _xlfn.XLOOKUP(Table4[[#This Row],[DAUID]],Census[ALT_GEO_CODE],Census[Percent_Renters],"",0),
 IF(_xlpm.DataPoint = "","",VALUE(_xlpm.DataPoint)))</f>
        <v>12.9</v>
      </c>
      <c r="I2410" s="3">
        <f>IFERROR(_xlfn.PERCENTRANK.INC(Table4[Proximity to groceries (PMD)],Table4[[#This Row],[Proximity to groceries (PMD)]]),"")</f>
        <v>0.84899999999999998</v>
      </c>
      <c r="J2410" s="3">
        <f>IFERROR(_xlfn.PERCENTRANK.INC(Table4[Percentage of income from government transfers (Census)],Table4[[#This Row],[Percentage of income from government transfers (Census)]]),"")</f>
        <v>0.51900000000000002</v>
      </c>
      <c r="K2410" s="3">
        <f>IFERROR(_xlfn.PERCENTRANK.INC(Table4[Percentage of households that are renting (Census)],Table4[[#This Row],[Percentage of households that are renting (Census)]]),"")</f>
        <v>0.433</v>
      </c>
      <c r="L24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11" spans="2:12" x14ac:dyDescent="0.65">
      <c r="B2411" s="3">
        <v>35212207012</v>
      </c>
      <c r="C2411" s="3">
        <v>35212207</v>
      </c>
      <c r="D2411" s="3">
        <v>156</v>
      </c>
      <c r="E2411" s="3">
        <v>7097</v>
      </c>
      <c r="F2411" s="3">
        <f>_xlfn.LET(
 _xlpm.DataPoint, _xlfn.XLOOKUP(Table4[[#This Row],[DBUID]],PMD[DBUID],PMD[Indexed_Proximity_To_Groceries],"",0),
 IF(_xlpm.DataPoint = "","",VALUE(_xlpm.DataPoint)))</f>
        <v>3.6932538983539598E-2</v>
      </c>
      <c r="G2411" s="4">
        <f>_xlfn.LET(
 _xlpm.DataPoint, _xlfn.XLOOKUP(Table4[[#This Row],[DAUID]],Census[ALT_GEO_CODE],Census[Percent_Of_Income_From_Goverment_Transfers],"",0),
 IF(_xlpm.DataPoint = "","",VALUE(_xlpm.DataPoint)))</f>
        <v>12</v>
      </c>
      <c r="H2411" s="4">
        <f>_xlfn.LET(
 _xlpm.DataPoint, _xlfn.XLOOKUP(Table4[[#This Row],[DAUID]],Census[ALT_GEO_CODE],Census[Percent_Renters],"",0),
 IF(_xlpm.DataPoint = "","",VALUE(_xlpm.DataPoint)))</f>
        <v>12.9</v>
      </c>
      <c r="I2411" s="3">
        <f>IFERROR(_xlfn.PERCENTRANK.INC(Table4[Proximity to groceries (PMD)],Table4[[#This Row],[Proximity to groceries (PMD)]]),"")</f>
        <v>0.68300000000000005</v>
      </c>
      <c r="J2411" s="3">
        <f>IFERROR(_xlfn.PERCENTRANK.INC(Table4[Percentage of income from government transfers (Census)],Table4[[#This Row],[Percentage of income from government transfers (Census)]]),"")</f>
        <v>0.51900000000000002</v>
      </c>
      <c r="K2411" s="3">
        <f>IFERROR(_xlfn.PERCENTRANK.INC(Table4[Percentage of households that are renting (Census)],Table4[[#This Row],[Percentage of households that are renting (Census)]]),"")</f>
        <v>0.433</v>
      </c>
      <c r="L24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12" spans="2:12" x14ac:dyDescent="0.65">
      <c r="B2412" s="3">
        <v>35212207013</v>
      </c>
      <c r="C2412" s="3">
        <v>35212207</v>
      </c>
      <c r="D2412" s="3">
        <v>68</v>
      </c>
      <c r="E2412" s="3">
        <v>7097</v>
      </c>
      <c r="F2412" s="3">
        <f>_xlfn.LET(
 _xlpm.DataPoint, _xlfn.XLOOKUP(Table4[[#This Row],[DBUID]],PMD[DBUID],PMD[Indexed_Proximity_To_Groceries],"",0),
 IF(_xlpm.DataPoint = "","",VALUE(_xlpm.DataPoint)))</f>
        <v>4.6213302890487799E-2</v>
      </c>
      <c r="G2412" s="4">
        <f>_xlfn.LET(
 _xlpm.DataPoint, _xlfn.XLOOKUP(Table4[[#This Row],[DAUID]],Census[ALT_GEO_CODE],Census[Percent_Of_Income_From_Goverment_Transfers],"",0),
 IF(_xlpm.DataPoint = "","",VALUE(_xlpm.DataPoint)))</f>
        <v>12</v>
      </c>
      <c r="H2412" s="4">
        <f>_xlfn.LET(
 _xlpm.DataPoint, _xlfn.XLOOKUP(Table4[[#This Row],[DAUID]],Census[ALT_GEO_CODE],Census[Percent_Renters],"",0),
 IF(_xlpm.DataPoint = "","",VALUE(_xlpm.DataPoint)))</f>
        <v>12.9</v>
      </c>
      <c r="I2412" s="3">
        <f>IFERROR(_xlfn.PERCENTRANK.INC(Table4[Proximity to groceries (PMD)],Table4[[#This Row],[Proximity to groceries (PMD)]]),"")</f>
        <v>0.77</v>
      </c>
      <c r="J2412" s="3">
        <f>IFERROR(_xlfn.PERCENTRANK.INC(Table4[Percentage of income from government transfers (Census)],Table4[[#This Row],[Percentage of income from government transfers (Census)]]),"")</f>
        <v>0.51900000000000002</v>
      </c>
      <c r="K2412" s="3">
        <f>IFERROR(_xlfn.PERCENTRANK.INC(Table4[Percentage of households that are renting (Census)],Table4[[#This Row],[Percentage of households that are renting (Census)]]),"")</f>
        <v>0.433</v>
      </c>
      <c r="L24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13" spans="2:12" x14ac:dyDescent="0.65">
      <c r="B2413" s="3">
        <v>35212207014</v>
      </c>
      <c r="C2413" s="3">
        <v>35212207</v>
      </c>
      <c r="D2413" s="3">
        <v>257</v>
      </c>
      <c r="E2413" s="3">
        <v>7097</v>
      </c>
      <c r="F2413" s="3">
        <f>_xlfn.LET(
 _xlpm.DataPoint, _xlfn.XLOOKUP(Table4[[#This Row],[DBUID]],PMD[DBUID],PMD[Indexed_Proximity_To_Groceries],"",0),
 IF(_xlpm.DataPoint = "","",VALUE(_xlpm.DataPoint)))</f>
        <v>3.27903605175002E-2</v>
      </c>
      <c r="G2413" s="4">
        <f>_xlfn.LET(
 _xlpm.DataPoint, _xlfn.XLOOKUP(Table4[[#This Row],[DAUID]],Census[ALT_GEO_CODE],Census[Percent_Of_Income_From_Goverment_Transfers],"",0),
 IF(_xlpm.DataPoint = "","",VALUE(_xlpm.DataPoint)))</f>
        <v>12</v>
      </c>
      <c r="H2413" s="4">
        <f>_xlfn.LET(
 _xlpm.DataPoint, _xlfn.XLOOKUP(Table4[[#This Row],[DAUID]],Census[ALT_GEO_CODE],Census[Percent_Renters],"",0),
 IF(_xlpm.DataPoint = "","",VALUE(_xlpm.DataPoint)))</f>
        <v>12.9</v>
      </c>
      <c r="I2413" s="3">
        <f>IFERROR(_xlfn.PERCENTRANK.INC(Table4[Proximity to groceries (PMD)],Table4[[#This Row],[Proximity to groceries (PMD)]]),"")</f>
        <v>0.63400000000000001</v>
      </c>
      <c r="J2413" s="3">
        <f>IFERROR(_xlfn.PERCENTRANK.INC(Table4[Percentage of income from government transfers (Census)],Table4[[#This Row],[Percentage of income from government transfers (Census)]]),"")</f>
        <v>0.51900000000000002</v>
      </c>
      <c r="K2413" s="3">
        <f>IFERROR(_xlfn.PERCENTRANK.INC(Table4[Percentage of households that are renting (Census)],Table4[[#This Row],[Percentage of households that are renting (Census)]]),"")</f>
        <v>0.433</v>
      </c>
      <c r="L24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14" spans="2:12" x14ac:dyDescent="0.65">
      <c r="B2414" s="3">
        <v>35212207015</v>
      </c>
      <c r="C2414" s="3">
        <v>35212207</v>
      </c>
      <c r="D2414" s="3">
        <v>200</v>
      </c>
      <c r="E2414" s="3">
        <v>7097</v>
      </c>
      <c r="F2414" s="3">
        <f>_xlfn.LET(
 _xlpm.DataPoint, _xlfn.XLOOKUP(Table4[[#This Row],[DBUID]],PMD[DBUID],PMD[Indexed_Proximity_To_Groceries],"",0),
 IF(_xlpm.DataPoint = "","",VALUE(_xlpm.DataPoint)))</f>
        <v>3.8134390489425303E-2</v>
      </c>
      <c r="G2414" s="4">
        <f>_xlfn.LET(
 _xlpm.DataPoint, _xlfn.XLOOKUP(Table4[[#This Row],[DAUID]],Census[ALT_GEO_CODE],Census[Percent_Of_Income_From_Goverment_Transfers],"",0),
 IF(_xlpm.DataPoint = "","",VALUE(_xlpm.DataPoint)))</f>
        <v>12</v>
      </c>
      <c r="H2414" s="4">
        <f>_xlfn.LET(
 _xlpm.DataPoint, _xlfn.XLOOKUP(Table4[[#This Row],[DAUID]],Census[ALT_GEO_CODE],Census[Percent_Renters],"",0),
 IF(_xlpm.DataPoint = "","",VALUE(_xlpm.DataPoint)))</f>
        <v>12.9</v>
      </c>
      <c r="I2414" s="3">
        <f>IFERROR(_xlfn.PERCENTRANK.INC(Table4[Proximity to groceries (PMD)],Table4[[#This Row],[Proximity to groceries (PMD)]]),"")</f>
        <v>0.69899999999999995</v>
      </c>
      <c r="J2414" s="3">
        <f>IFERROR(_xlfn.PERCENTRANK.INC(Table4[Percentage of income from government transfers (Census)],Table4[[#This Row],[Percentage of income from government transfers (Census)]]),"")</f>
        <v>0.51900000000000002</v>
      </c>
      <c r="K2414" s="3">
        <f>IFERROR(_xlfn.PERCENTRANK.INC(Table4[Percentage of households that are renting (Census)],Table4[[#This Row],[Percentage of households that are renting (Census)]]),"")</f>
        <v>0.433</v>
      </c>
      <c r="L24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15" spans="2:12" x14ac:dyDescent="0.65">
      <c r="B2415" s="3">
        <v>35212207016</v>
      </c>
      <c r="C2415" s="3">
        <v>35212207</v>
      </c>
      <c r="D2415" s="3">
        <v>131</v>
      </c>
      <c r="E2415" s="3">
        <v>7097</v>
      </c>
      <c r="F2415" s="3">
        <f>_xlfn.LET(
 _xlpm.DataPoint, _xlfn.XLOOKUP(Table4[[#This Row],[DBUID]],PMD[DBUID],PMD[Indexed_Proximity_To_Groceries],"",0),
 IF(_xlpm.DataPoint = "","",VALUE(_xlpm.DataPoint)))</f>
        <v>2.8215795354780401E-2</v>
      </c>
      <c r="G2415" s="4">
        <f>_xlfn.LET(
 _xlpm.DataPoint, _xlfn.XLOOKUP(Table4[[#This Row],[DAUID]],Census[ALT_GEO_CODE],Census[Percent_Of_Income_From_Goverment_Transfers],"",0),
 IF(_xlpm.DataPoint = "","",VALUE(_xlpm.DataPoint)))</f>
        <v>12</v>
      </c>
      <c r="H2415" s="4">
        <f>_xlfn.LET(
 _xlpm.DataPoint, _xlfn.XLOOKUP(Table4[[#This Row],[DAUID]],Census[ALT_GEO_CODE],Census[Percent_Renters],"",0),
 IF(_xlpm.DataPoint = "","",VALUE(_xlpm.DataPoint)))</f>
        <v>12.9</v>
      </c>
      <c r="I2415" s="3">
        <f>IFERROR(_xlfn.PERCENTRANK.INC(Table4[Proximity to groceries (PMD)],Table4[[#This Row],[Proximity to groceries (PMD)]]),"")</f>
        <v>0.57599999999999996</v>
      </c>
      <c r="J2415" s="3">
        <f>IFERROR(_xlfn.PERCENTRANK.INC(Table4[Percentage of income from government transfers (Census)],Table4[[#This Row],[Percentage of income from government transfers (Census)]]),"")</f>
        <v>0.51900000000000002</v>
      </c>
      <c r="K2415" s="3">
        <f>IFERROR(_xlfn.PERCENTRANK.INC(Table4[Percentage of households that are renting (Census)],Table4[[#This Row],[Percentage of households that are renting (Census)]]),"")</f>
        <v>0.433</v>
      </c>
      <c r="L24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16" spans="2:12" x14ac:dyDescent="0.65">
      <c r="B2416" s="3">
        <v>35212207017</v>
      </c>
      <c r="C2416" s="3">
        <v>35212207</v>
      </c>
      <c r="D2416" s="3">
        <v>78</v>
      </c>
      <c r="E2416" s="3">
        <v>7097</v>
      </c>
      <c r="F2416" s="3">
        <f>_xlfn.LET(
 _xlpm.DataPoint, _xlfn.XLOOKUP(Table4[[#This Row],[DBUID]],PMD[DBUID],PMD[Indexed_Proximity_To_Groceries],"",0),
 IF(_xlpm.DataPoint = "","",VALUE(_xlpm.DataPoint)))</f>
        <v>6.4734250880992397E-2</v>
      </c>
      <c r="G2416" s="4">
        <f>_xlfn.LET(
 _xlpm.DataPoint, _xlfn.XLOOKUP(Table4[[#This Row],[DAUID]],Census[ALT_GEO_CODE],Census[Percent_Of_Income_From_Goverment_Transfers],"",0),
 IF(_xlpm.DataPoint = "","",VALUE(_xlpm.DataPoint)))</f>
        <v>12</v>
      </c>
      <c r="H2416" s="4">
        <f>_xlfn.LET(
 _xlpm.DataPoint, _xlfn.XLOOKUP(Table4[[#This Row],[DAUID]],Census[ALT_GEO_CODE],Census[Percent_Renters],"",0),
 IF(_xlpm.DataPoint = "","",VALUE(_xlpm.DataPoint)))</f>
        <v>12.9</v>
      </c>
      <c r="I2416" s="3">
        <f>IFERROR(_xlfn.PERCENTRANK.INC(Table4[Proximity to groceries (PMD)],Table4[[#This Row],[Proximity to groceries (PMD)]]),"")</f>
        <v>0.88700000000000001</v>
      </c>
      <c r="J2416" s="3">
        <f>IFERROR(_xlfn.PERCENTRANK.INC(Table4[Percentage of income from government transfers (Census)],Table4[[#This Row],[Percentage of income from government transfers (Census)]]),"")</f>
        <v>0.51900000000000002</v>
      </c>
      <c r="K2416" s="3">
        <f>IFERROR(_xlfn.PERCENTRANK.INC(Table4[Percentage of households that are renting (Census)],Table4[[#This Row],[Percentage of households that are renting (Census)]]),"")</f>
        <v>0.433</v>
      </c>
      <c r="L24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17" spans="2:12" x14ac:dyDescent="0.65">
      <c r="B2417" s="3">
        <v>35212207018</v>
      </c>
      <c r="C2417" s="3">
        <v>35212207</v>
      </c>
      <c r="D2417" s="3">
        <v>56</v>
      </c>
      <c r="E2417" s="3">
        <v>7097</v>
      </c>
      <c r="F2417" s="3">
        <f>_xlfn.LET(
 _xlpm.DataPoint, _xlfn.XLOOKUP(Table4[[#This Row],[DBUID]],PMD[DBUID],PMD[Indexed_Proximity_To_Groceries],"",0),
 IF(_xlpm.DataPoint = "","",VALUE(_xlpm.DataPoint)))</f>
        <v>6.2868191262364898E-2</v>
      </c>
      <c r="G2417" s="4">
        <f>_xlfn.LET(
 _xlpm.DataPoint, _xlfn.XLOOKUP(Table4[[#This Row],[DAUID]],Census[ALT_GEO_CODE],Census[Percent_Of_Income_From_Goverment_Transfers],"",0),
 IF(_xlpm.DataPoint = "","",VALUE(_xlpm.DataPoint)))</f>
        <v>12</v>
      </c>
      <c r="H2417" s="4">
        <f>_xlfn.LET(
 _xlpm.DataPoint, _xlfn.XLOOKUP(Table4[[#This Row],[DAUID]],Census[ALT_GEO_CODE],Census[Percent_Renters],"",0),
 IF(_xlpm.DataPoint = "","",VALUE(_xlpm.DataPoint)))</f>
        <v>12.9</v>
      </c>
      <c r="I2417" s="3">
        <f>IFERROR(_xlfn.PERCENTRANK.INC(Table4[Proximity to groceries (PMD)],Table4[[#This Row],[Proximity to groceries (PMD)]]),"")</f>
        <v>0.876</v>
      </c>
      <c r="J2417" s="3">
        <f>IFERROR(_xlfn.PERCENTRANK.INC(Table4[Percentage of income from government transfers (Census)],Table4[[#This Row],[Percentage of income from government transfers (Census)]]),"")</f>
        <v>0.51900000000000002</v>
      </c>
      <c r="K2417" s="3">
        <f>IFERROR(_xlfn.PERCENTRANK.INC(Table4[Percentage of households that are renting (Census)],Table4[[#This Row],[Percentage of households that are renting (Census)]]),"")</f>
        <v>0.433</v>
      </c>
      <c r="L24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18" spans="2:12" x14ac:dyDescent="0.65">
      <c r="B2418" s="3">
        <v>35212207019</v>
      </c>
      <c r="C2418" s="3">
        <v>35212207</v>
      </c>
      <c r="D2418" s="3">
        <v>268</v>
      </c>
      <c r="E2418" s="3">
        <v>7097</v>
      </c>
      <c r="F2418" s="3">
        <f>_xlfn.LET(
 _xlpm.DataPoint, _xlfn.XLOOKUP(Table4[[#This Row],[DBUID]],PMD[DBUID],PMD[Indexed_Proximity_To_Groceries],"",0),
 IF(_xlpm.DataPoint = "","",VALUE(_xlpm.DataPoint)))</f>
        <v>6.0993121669910999E-2</v>
      </c>
      <c r="G2418" s="4">
        <f>_xlfn.LET(
 _xlpm.DataPoint, _xlfn.XLOOKUP(Table4[[#This Row],[DAUID]],Census[ALT_GEO_CODE],Census[Percent_Of_Income_From_Goverment_Transfers],"",0),
 IF(_xlpm.DataPoint = "","",VALUE(_xlpm.DataPoint)))</f>
        <v>12</v>
      </c>
      <c r="H2418" s="4">
        <f>_xlfn.LET(
 _xlpm.DataPoint, _xlfn.XLOOKUP(Table4[[#This Row],[DAUID]],Census[ALT_GEO_CODE],Census[Percent_Renters],"",0),
 IF(_xlpm.DataPoint = "","",VALUE(_xlpm.DataPoint)))</f>
        <v>12.9</v>
      </c>
      <c r="I2418" s="3">
        <f>IFERROR(_xlfn.PERCENTRANK.INC(Table4[Proximity to groceries (PMD)],Table4[[#This Row],[Proximity to groceries (PMD)]]),"")</f>
        <v>0.86799999999999999</v>
      </c>
      <c r="J2418" s="3">
        <f>IFERROR(_xlfn.PERCENTRANK.INC(Table4[Percentage of income from government transfers (Census)],Table4[[#This Row],[Percentage of income from government transfers (Census)]]),"")</f>
        <v>0.51900000000000002</v>
      </c>
      <c r="K2418" s="3">
        <f>IFERROR(_xlfn.PERCENTRANK.INC(Table4[Percentage of households that are renting (Census)],Table4[[#This Row],[Percentage of households that are renting (Census)]]),"")</f>
        <v>0.433</v>
      </c>
      <c r="L24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19" spans="2:12" x14ac:dyDescent="0.65">
      <c r="B2419" s="3">
        <v>35212207020</v>
      </c>
      <c r="C2419" s="3">
        <v>35212207</v>
      </c>
      <c r="D2419" s="3">
        <v>93</v>
      </c>
      <c r="E2419" s="3">
        <v>7097</v>
      </c>
      <c r="F2419" s="3">
        <f>_xlfn.LET(
 _xlpm.DataPoint, _xlfn.XLOOKUP(Table4[[#This Row],[DBUID]],PMD[DBUID],PMD[Indexed_Proximity_To_Groceries],"",0),
 IF(_xlpm.DataPoint = "","",VALUE(_xlpm.DataPoint)))</f>
        <v>2.4952719013500501E-2</v>
      </c>
      <c r="G2419" s="4">
        <f>_xlfn.LET(
 _xlpm.DataPoint, _xlfn.XLOOKUP(Table4[[#This Row],[DAUID]],Census[ALT_GEO_CODE],Census[Percent_Of_Income_From_Goverment_Transfers],"",0),
 IF(_xlpm.DataPoint = "","",VALUE(_xlpm.DataPoint)))</f>
        <v>12</v>
      </c>
      <c r="H2419" s="4">
        <f>_xlfn.LET(
 _xlpm.DataPoint, _xlfn.XLOOKUP(Table4[[#This Row],[DAUID]],Census[ALT_GEO_CODE],Census[Percent_Renters],"",0),
 IF(_xlpm.DataPoint = "","",VALUE(_xlpm.DataPoint)))</f>
        <v>12.9</v>
      </c>
      <c r="I2419" s="3">
        <f>IFERROR(_xlfn.PERCENTRANK.INC(Table4[Proximity to groceries (PMD)],Table4[[#This Row],[Proximity to groceries (PMD)]]),"")</f>
        <v>0.53</v>
      </c>
      <c r="J2419" s="3">
        <f>IFERROR(_xlfn.PERCENTRANK.INC(Table4[Percentage of income from government transfers (Census)],Table4[[#This Row],[Percentage of income from government transfers (Census)]]),"")</f>
        <v>0.51900000000000002</v>
      </c>
      <c r="K2419" s="3">
        <f>IFERROR(_xlfn.PERCENTRANK.INC(Table4[Percentage of households that are renting (Census)],Table4[[#This Row],[Percentage of households that are renting (Census)]]),"")</f>
        <v>0.433</v>
      </c>
      <c r="L24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20" spans="2:12" x14ac:dyDescent="0.65">
      <c r="B2420" s="3">
        <v>35212207021</v>
      </c>
      <c r="C2420" s="3">
        <v>35212207</v>
      </c>
      <c r="D2420" s="3">
        <v>140</v>
      </c>
      <c r="E2420" s="3">
        <v>7097</v>
      </c>
      <c r="F2420" s="3">
        <f>_xlfn.LET(
 _xlpm.DataPoint, _xlfn.XLOOKUP(Table4[[#This Row],[DBUID]],PMD[DBUID],PMD[Indexed_Proximity_To_Groceries],"",0),
 IF(_xlpm.DataPoint = "","",VALUE(_xlpm.DataPoint)))</f>
        <v>1.4761781251580999E-3</v>
      </c>
      <c r="G2420" s="4">
        <f>_xlfn.LET(
 _xlpm.DataPoint, _xlfn.XLOOKUP(Table4[[#This Row],[DAUID]],Census[ALT_GEO_CODE],Census[Percent_Of_Income_From_Goverment_Transfers],"",0),
 IF(_xlpm.DataPoint = "","",VALUE(_xlpm.DataPoint)))</f>
        <v>12</v>
      </c>
      <c r="H2420" s="4">
        <f>_xlfn.LET(
 _xlpm.DataPoint, _xlfn.XLOOKUP(Table4[[#This Row],[DAUID]],Census[ALT_GEO_CODE],Census[Percent_Renters],"",0),
 IF(_xlpm.DataPoint = "","",VALUE(_xlpm.DataPoint)))</f>
        <v>12.9</v>
      </c>
      <c r="I2420" s="3">
        <f>IFERROR(_xlfn.PERCENTRANK.INC(Table4[Proximity to groceries (PMD)],Table4[[#This Row],[Proximity to groceries (PMD)]]),"")</f>
        <v>0</v>
      </c>
      <c r="J2420" s="3">
        <f>IFERROR(_xlfn.PERCENTRANK.INC(Table4[Percentage of income from government transfers (Census)],Table4[[#This Row],[Percentage of income from government transfers (Census)]]),"")</f>
        <v>0.51900000000000002</v>
      </c>
      <c r="K2420" s="3">
        <f>IFERROR(_xlfn.PERCENTRANK.INC(Table4[Percentage of households that are renting (Census)],Table4[[#This Row],[Percentage of households that are renting (Census)]]),"")</f>
        <v>0.433</v>
      </c>
      <c r="L24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21" spans="2:12" x14ac:dyDescent="0.65">
      <c r="B2421" s="3">
        <v>35212207022</v>
      </c>
      <c r="C2421" s="3">
        <v>35212207</v>
      </c>
      <c r="D2421" s="3">
        <v>185</v>
      </c>
      <c r="E2421" s="3">
        <v>7097</v>
      </c>
      <c r="F2421" s="3">
        <f>_xlfn.LET(
 _xlpm.DataPoint, _xlfn.XLOOKUP(Table4[[#This Row],[DBUID]],PMD[DBUID],PMD[Indexed_Proximity_To_Groceries],"",0),
 IF(_xlpm.DataPoint = "","",VALUE(_xlpm.DataPoint)))</f>
        <v>4.0646493956837997E-2</v>
      </c>
      <c r="G2421" s="4">
        <f>_xlfn.LET(
 _xlpm.DataPoint, _xlfn.XLOOKUP(Table4[[#This Row],[DAUID]],Census[ALT_GEO_CODE],Census[Percent_Of_Income_From_Goverment_Transfers],"",0),
 IF(_xlpm.DataPoint = "","",VALUE(_xlpm.DataPoint)))</f>
        <v>12</v>
      </c>
      <c r="H2421" s="4">
        <f>_xlfn.LET(
 _xlpm.DataPoint, _xlfn.XLOOKUP(Table4[[#This Row],[DAUID]],Census[ALT_GEO_CODE],Census[Percent_Renters],"",0),
 IF(_xlpm.DataPoint = "","",VALUE(_xlpm.DataPoint)))</f>
        <v>12.9</v>
      </c>
      <c r="I2421" s="3">
        <f>IFERROR(_xlfn.PERCENTRANK.INC(Table4[Proximity to groceries (PMD)],Table4[[#This Row],[Proximity to groceries (PMD)]]),"")</f>
        <v>0.72199999999999998</v>
      </c>
      <c r="J2421" s="3">
        <f>IFERROR(_xlfn.PERCENTRANK.INC(Table4[Percentage of income from government transfers (Census)],Table4[[#This Row],[Percentage of income from government transfers (Census)]]),"")</f>
        <v>0.51900000000000002</v>
      </c>
      <c r="K2421" s="3">
        <f>IFERROR(_xlfn.PERCENTRANK.INC(Table4[Percentage of households that are renting (Census)],Table4[[#This Row],[Percentage of households that are renting (Census)]]),"")</f>
        <v>0.433</v>
      </c>
      <c r="L24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22" spans="2:12" x14ac:dyDescent="0.65">
      <c r="B2422" s="3">
        <v>35212207023</v>
      </c>
      <c r="C2422" s="3">
        <v>35212207</v>
      </c>
      <c r="D2422" s="3">
        <v>104</v>
      </c>
      <c r="E2422" s="3">
        <v>7097</v>
      </c>
      <c r="F2422" s="3">
        <f>_xlfn.LET(
 _xlpm.DataPoint, _xlfn.XLOOKUP(Table4[[#This Row],[DBUID]],PMD[DBUID],PMD[Indexed_Proximity_To_Groceries],"",0),
 IF(_xlpm.DataPoint = "","",VALUE(_xlpm.DataPoint)))</f>
        <v>3.8812165648126298E-2</v>
      </c>
      <c r="G2422" s="4">
        <f>_xlfn.LET(
 _xlpm.DataPoint, _xlfn.XLOOKUP(Table4[[#This Row],[DAUID]],Census[ALT_GEO_CODE],Census[Percent_Of_Income_From_Goverment_Transfers],"",0),
 IF(_xlpm.DataPoint = "","",VALUE(_xlpm.DataPoint)))</f>
        <v>12</v>
      </c>
      <c r="H2422" s="4">
        <f>_xlfn.LET(
 _xlpm.DataPoint, _xlfn.XLOOKUP(Table4[[#This Row],[DAUID]],Census[ALT_GEO_CODE],Census[Percent_Renters],"",0),
 IF(_xlpm.DataPoint = "","",VALUE(_xlpm.DataPoint)))</f>
        <v>12.9</v>
      </c>
      <c r="I2422" s="3">
        <f>IFERROR(_xlfn.PERCENTRANK.INC(Table4[Proximity to groceries (PMD)],Table4[[#This Row],[Proximity to groceries (PMD)]]),"")</f>
        <v>0.70699999999999996</v>
      </c>
      <c r="J2422" s="3">
        <f>IFERROR(_xlfn.PERCENTRANK.INC(Table4[Percentage of income from government transfers (Census)],Table4[[#This Row],[Percentage of income from government transfers (Census)]]),"")</f>
        <v>0.51900000000000002</v>
      </c>
      <c r="K2422" s="3">
        <f>IFERROR(_xlfn.PERCENTRANK.INC(Table4[Percentage of households that are renting (Census)],Table4[[#This Row],[Percentage of households that are renting (Census)]]),"")</f>
        <v>0.433</v>
      </c>
      <c r="L24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23" spans="2:12" x14ac:dyDescent="0.65">
      <c r="B2423" s="3">
        <v>35212207024</v>
      </c>
      <c r="C2423" s="3">
        <v>35212207</v>
      </c>
      <c r="D2423" s="3">
        <v>125</v>
      </c>
      <c r="E2423" s="3">
        <v>7097</v>
      </c>
      <c r="F2423" s="3">
        <f>_xlfn.LET(
 _xlpm.DataPoint, _xlfn.XLOOKUP(Table4[[#This Row],[DBUID]],PMD[DBUID],PMD[Indexed_Proximity_To_Groceries],"",0),
 IF(_xlpm.DataPoint = "","",VALUE(_xlpm.DataPoint)))</f>
        <v>3.7259846621401901E-2</v>
      </c>
      <c r="G2423" s="4">
        <f>_xlfn.LET(
 _xlpm.DataPoint, _xlfn.XLOOKUP(Table4[[#This Row],[DAUID]],Census[ALT_GEO_CODE],Census[Percent_Of_Income_From_Goverment_Transfers],"",0),
 IF(_xlpm.DataPoint = "","",VALUE(_xlpm.DataPoint)))</f>
        <v>12</v>
      </c>
      <c r="H2423" s="4">
        <f>_xlfn.LET(
 _xlpm.DataPoint, _xlfn.XLOOKUP(Table4[[#This Row],[DAUID]],Census[ALT_GEO_CODE],Census[Percent_Renters],"",0),
 IF(_xlpm.DataPoint = "","",VALUE(_xlpm.DataPoint)))</f>
        <v>12.9</v>
      </c>
      <c r="I2423" s="3">
        <f>IFERROR(_xlfn.PERCENTRANK.INC(Table4[Proximity to groceries (PMD)],Table4[[#This Row],[Proximity to groceries (PMD)]]),"")</f>
        <v>0.68500000000000005</v>
      </c>
      <c r="J2423" s="3">
        <f>IFERROR(_xlfn.PERCENTRANK.INC(Table4[Percentage of income from government transfers (Census)],Table4[[#This Row],[Percentage of income from government transfers (Census)]]),"")</f>
        <v>0.51900000000000002</v>
      </c>
      <c r="K2423" s="3">
        <f>IFERROR(_xlfn.PERCENTRANK.INC(Table4[Percentage of households that are renting (Census)],Table4[[#This Row],[Percentage of households that are renting (Census)]]),"")</f>
        <v>0.433</v>
      </c>
      <c r="L24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24" spans="2:12" x14ac:dyDescent="0.65">
      <c r="B2424" s="3">
        <v>35212207025</v>
      </c>
      <c r="C2424" s="3">
        <v>35212207</v>
      </c>
      <c r="D2424" s="3">
        <v>249</v>
      </c>
      <c r="E2424" s="3">
        <v>7097</v>
      </c>
      <c r="F2424" s="3">
        <f>_xlfn.LET(
 _xlpm.DataPoint, _xlfn.XLOOKUP(Table4[[#This Row],[DBUID]],PMD[DBUID],PMD[Indexed_Proximity_To_Groceries],"",0),
 IF(_xlpm.DataPoint = "","",VALUE(_xlpm.DataPoint)))</f>
        <v>6.2785271965266898E-2</v>
      </c>
      <c r="G2424" s="4">
        <f>_xlfn.LET(
 _xlpm.DataPoint, _xlfn.XLOOKUP(Table4[[#This Row],[DAUID]],Census[ALT_GEO_CODE],Census[Percent_Of_Income_From_Goverment_Transfers],"",0),
 IF(_xlpm.DataPoint = "","",VALUE(_xlpm.DataPoint)))</f>
        <v>12</v>
      </c>
      <c r="H2424" s="4">
        <f>_xlfn.LET(
 _xlpm.DataPoint, _xlfn.XLOOKUP(Table4[[#This Row],[DAUID]],Census[ALT_GEO_CODE],Census[Percent_Renters],"",0),
 IF(_xlpm.DataPoint = "","",VALUE(_xlpm.DataPoint)))</f>
        <v>12.9</v>
      </c>
      <c r="I2424" s="3">
        <f>IFERROR(_xlfn.PERCENTRANK.INC(Table4[Proximity to groceries (PMD)],Table4[[#This Row],[Proximity to groceries (PMD)]]),"")</f>
        <v>0.876</v>
      </c>
      <c r="J2424" s="3">
        <f>IFERROR(_xlfn.PERCENTRANK.INC(Table4[Percentage of income from government transfers (Census)],Table4[[#This Row],[Percentage of income from government transfers (Census)]]),"")</f>
        <v>0.51900000000000002</v>
      </c>
      <c r="K2424" s="3">
        <f>IFERROR(_xlfn.PERCENTRANK.INC(Table4[Percentage of households that are renting (Census)],Table4[[#This Row],[Percentage of households that are renting (Census)]]),"")</f>
        <v>0.433</v>
      </c>
      <c r="L24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25" spans="2:12" x14ac:dyDescent="0.65">
      <c r="B2425" s="3">
        <v>35212207026</v>
      </c>
      <c r="C2425" s="3">
        <v>35212207</v>
      </c>
      <c r="D2425" s="3">
        <v>243</v>
      </c>
      <c r="E2425" s="3">
        <v>7097</v>
      </c>
      <c r="F2425" s="3">
        <f>_xlfn.LET(
 _xlpm.DataPoint, _xlfn.XLOOKUP(Table4[[#This Row],[DBUID]],PMD[DBUID],PMD[Indexed_Proximity_To_Groceries],"",0),
 IF(_xlpm.DataPoint = "","",VALUE(_xlpm.DataPoint)))</f>
        <v>4.2904964292995201E-2</v>
      </c>
      <c r="G2425" s="4">
        <f>_xlfn.LET(
 _xlpm.DataPoint, _xlfn.XLOOKUP(Table4[[#This Row],[DAUID]],Census[ALT_GEO_CODE],Census[Percent_Of_Income_From_Goverment_Transfers],"",0),
 IF(_xlpm.DataPoint = "","",VALUE(_xlpm.DataPoint)))</f>
        <v>12</v>
      </c>
      <c r="H2425" s="4">
        <f>_xlfn.LET(
 _xlpm.DataPoint, _xlfn.XLOOKUP(Table4[[#This Row],[DAUID]],Census[ALT_GEO_CODE],Census[Percent_Renters],"",0),
 IF(_xlpm.DataPoint = "","",VALUE(_xlpm.DataPoint)))</f>
        <v>12.9</v>
      </c>
      <c r="I2425" s="3">
        <f>IFERROR(_xlfn.PERCENTRANK.INC(Table4[Proximity to groceries (PMD)],Table4[[#This Row],[Proximity to groceries (PMD)]]),"")</f>
        <v>0.745</v>
      </c>
      <c r="J2425" s="3">
        <f>IFERROR(_xlfn.PERCENTRANK.INC(Table4[Percentage of income from government transfers (Census)],Table4[[#This Row],[Percentage of income from government transfers (Census)]]),"")</f>
        <v>0.51900000000000002</v>
      </c>
      <c r="K2425" s="3">
        <f>IFERROR(_xlfn.PERCENTRANK.INC(Table4[Percentage of households that are renting (Census)],Table4[[#This Row],[Percentage of households that are renting (Census)]]),"")</f>
        <v>0.433</v>
      </c>
      <c r="L24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26" spans="2:12" x14ac:dyDescent="0.65">
      <c r="B2426" s="3">
        <v>35212207027</v>
      </c>
      <c r="C2426" s="3">
        <v>35212207</v>
      </c>
      <c r="D2426" s="3">
        <v>94</v>
      </c>
      <c r="E2426" s="3">
        <v>7097</v>
      </c>
      <c r="F2426" s="3">
        <f>_xlfn.LET(
 _xlpm.DataPoint, _xlfn.XLOOKUP(Table4[[#This Row],[DBUID]],PMD[DBUID],PMD[Indexed_Proximity_To_Groceries],"",0),
 IF(_xlpm.DataPoint = "","",VALUE(_xlpm.DataPoint)))</f>
        <v>4.9151148964683901E-2</v>
      </c>
      <c r="G2426" s="4">
        <f>_xlfn.LET(
 _xlpm.DataPoint, _xlfn.XLOOKUP(Table4[[#This Row],[DAUID]],Census[ALT_GEO_CODE],Census[Percent_Of_Income_From_Goverment_Transfers],"",0),
 IF(_xlpm.DataPoint = "","",VALUE(_xlpm.DataPoint)))</f>
        <v>12</v>
      </c>
      <c r="H2426" s="4">
        <f>_xlfn.LET(
 _xlpm.DataPoint, _xlfn.XLOOKUP(Table4[[#This Row],[DAUID]],Census[ALT_GEO_CODE],Census[Percent_Renters],"",0),
 IF(_xlpm.DataPoint = "","",VALUE(_xlpm.DataPoint)))</f>
        <v>12.9</v>
      </c>
      <c r="I2426" s="3">
        <f>IFERROR(_xlfn.PERCENTRANK.INC(Table4[Proximity to groceries (PMD)],Table4[[#This Row],[Proximity to groceries (PMD)]]),"")</f>
        <v>0.79400000000000004</v>
      </c>
      <c r="J2426" s="3">
        <f>IFERROR(_xlfn.PERCENTRANK.INC(Table4[Percentage of income from government transfers (Census)],Table4[[#This Row],[Percentage of income from government transfers (Census)]]),"")</f>
        <v>0.51900000000000002</v>
      </c>
      <c r="K2426" s="3">
        <f>IFERROR(_xlfn.PERCENTRANK.INC(Table4[Percentage of households that are renting (Census)],Table4[[#This Row],[Percentage of households that are renting (Census)]]),"")</f>
        <v>0.433</v>
      </c>
      <c r="L24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27" spans="2:12" x14ac:dyDescent="0.65">
      <c r="B2427" s="3">
        <v>35212207028</v>
      </c>
      <c r="C2427" s="3">
        <v>35212207</v>
      </c>
      <c r="D2427" s="3">
        <v>5</v>
      </c>
      <c r="E2427" s="3">
        <v>7097</v>
      </c>
      <c r="F2427" s="3" t="str">
        <f>_xlfn.LET(
 _xlpm.DataPoint, _xlfn.XLOOKUP(Table4[[#This Row],[DBUID]],PMD[DBUID],PMD[Indexed_Proximity_To_Groceries],"",0),
 IF(_xlpm.DataPoint = "","",VALUE(_xlpm.DataPoint)))</f>
        <v/>
      </c>
      <c r="G2427" s="4">
        <f>_xlfn.LET(
 _xlpm.DataPoint, _xlfn.XLOOKUP(Table4[[#This Row],[DAUID]],Census[ALT_GEO_CODE],Census[Percent_Of_Income_From_Goverment_Transfers],"",0),
 IF(_xlpm.DataPoint = "","",VALUE(_xlpm.DataPoint)))</f>
        <v>12</v>
      </c>
      <c r="H2427" s="4">
        <f>_xlfn.LET(
 _xlpm.DataPoint, _xlfn.XLOOKUP(Table4[[#This Row],[DAUID]],Census[ALT_GEO_CODE],Census[Percent_Renters],"",0),
 IF(_xlpm.DataPoint = "","",VALUE(_xlpm.DataPoint)))</f>
        <v>12.9</v>
      </c>
      <c r="I2427" s="3" t="str">
        <f>IFERROR(_xlfn.PERCENTRANK.INC(Table4[Proximity to groceries (PMD)],Table4[[#This Row],[Proximity to groceries (PMD)]]),"")</f>
        <v/>
      </c>
      <c r="J2427" s="3">
        <f>IFERROR(_xlfn.PERCENTRANK.INC(Table4[Percentage of income from government transfers (Census)],Table4[[#This Row],[Percentage of income from government transfers (Census)]]),"")</f>
        <v>0.51900000000000002</v>
      </c>
      <c r="K2427" s="3">
        <f>IFERROR(_xlfn.PERCENTRANK.INC(Table4[Percentage of households that are renting (Census)],Table4[[#This Row],[Percentage of households that are renting (Census)]]),"")</f>
        <v>0.433</v>
      </c>
      <c r="L24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28" spans="2:12" x14ac:dyDescent="0.65">
      <c r="B2428" s="3">
        <v>35212207029</v>
      </c>
      <c r="C2428" s="3">
        <v>35212207</v>
      </c>
      <c r="D2428" s="3">
        <v>108</v>
      </c>
      <c r="E2428" s="3">
        <v>7097</v>
      </c>
      <c r="F2428" s="3">
        <f>_xlfn.LET(
 _xlpm.DataPoint, _xlfn.XLOOKUP(Table4[[#This Row],[DBUID]],PMD[DBUID],PMD[Indexed_Proximity_To_Groceries],"",0),
 IF(_xlpm.DataPoint = "","",VALUE(_xlpm.DataPoint)))</f>
        <v>4.4423691284242402E-2</v>
      </c>
      <c r="G2428" s="4">
        <f>_xlfn.LET(
 _xlpm.DataPoint, _xlfn.XLOOKUP(Table4[[#This Row],[DAUID]],Census[ALT_GEO_CODE],Census[Percent_Of_Income_From_Goverment_Transfers],"",0),
 IF(_xlpm.DataPoint = "","",VALUE(_xlpm.DataPoint)))</f>
        <v>12</v>
      </c>
      <c r="H2428" s="4">
        <f>_xlfn.LET(
 _xlpm.DataPoint, _xlfn.XLOOKUP(Table4[[#This Row],[DAUID]],Census[ALT_GEO_CODE],Census[Percent_Renters],"",0),
 IF(_xlpm.DataPoint = "","",VALUE(_xlpm.DataPoint)))</f>
        <v>12.9</v>
      </c>
      <c r="I2428" s="3">
        <f>IFERROR(_xlfn.PERCENTRANK.INC(Table4[Proximity to groceries (PMD)],Table4[[#This Row],[Proximity to groceries (PMD)]]),"")</f>
        <v>0.754</v>
      </c>
      <c r="J2428" s="3">
        <f>IFERROR(_xlfn.PERCENTRANK.INC(Table4[Percentage of income from government transfers (Census)],Table4[[#This Row],[Percentage of income from government transfers (Census)]]),"")</f>
        <v>0.51900000000000002</v>
      </c>
      <c r="K2428" s="3">
        <f>IFERROR(_xlfn.PERCENTRANK.INC(Table4[Percentage of households that are renting (Census)],Table4[[#This Row],[Percentage of households that are renting (Census)]]),"")</f>
        <v>0.433</v>
      </c>
      <c r="L24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29" spans="2:12" x14ac:dyDescent="0.65">
      <c r="B2429" s="3">
        <v>35212207030</v>
      </c>
      <c r="C2429" s="3">
        <v>35212207</v>
      </c>
      <c r="D2429" s="3">
        <v>592</v>
      </c>
      <c r="E2429" s="3">
        <v>7097</v>
      </c>
      <c r="F2429" s="3">
        <f>_xlfn.LET(
 _xlpm.DataPoint, _xlfn.XLOOKUP(Table4[[#This Row],[DBUID]],PMD[DBUID],PMD[Indexed_Proximity_To_Groceries],"",0),
 IF(_xlpm.DataPoint = "","",VALUE(_xlpm.DataPoint)))</f>
        <v>2.5667666807148801E-2</v>
      </c>
      <c r="G2429" s="4">
        <f>_xlfn.LET(
 _xlpm.DataPoint, _xlfn.XLOOKUP(Table4[[#This Row],[DAUID]],Census[ALT_GEO_CODE],Census[Percent_Of_Income_From_Goverment_Transfers],"",0),
 IF(_xlpm.DataPoint = "","",VALUE(_xlpm.DataPoint)))</f>
        <v>12</v>
      </c>
      <c r="H2429" s="4">
        <f>_xlfn.LET(
 _xlpm.DataPoint, _xlfn.XLOOKUP(Table4[[#This Row],[DAUID]],Census[ALT_GEO_CODE],Census[Percent_Renters],"",0),
 IF(_xlpm.DataPoint = "","",VALUE(_xlpm.DataPoint)))</f>
        <v>12.9</v>
      </c>
      <c r="I2429" s="3">
        <f>IFERROR(_xlfn.PERCENTRANK.INC(Table4[Proximity to groceries (PMD)],Table4[[#This Row],[Proximity to groceries (PMD)]]),"")</f>
        <v>0.54</v>
      </c>
      <c r="J2429" s="3">
        <f>IFERROR(_xlfn.PERCENTRANK.INC(Table4[Percentage of income from government transfers (Census)],Table4[[#This Row],[Percentage of income from government transfers (Census)]]),"")</f>
        <v>0.51900000000000002</v>
      </c>
      <c r="K2429" s="3">
        <f>IFERROR(_xlfn.PERCENTRANK.INC(Table4[Percentage of households that are renting (Census)],Table4[[#This Row],[Percentage of households that are renting (Census)]]),"")</f>
        <v>0.433</v>
      </c>
      <c r="L242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0.46932212523990441</v>
      </c>
    </row>
    <row r="2430" spans="2:12" x14ac:dyDescent="0.65">
      <c r="B2430" s="3">
        <v>35212207031</v>
      </c>
      <c r="C2430" s="3">
        <v>35212207</v>
      </c>
      <c r="D2430" s="3">
        <v>403</v>
      </c>
      <c r="E2430" s="3">
        <v>7097</v>
      </c>
      <c r="F2430" s="3">
        <f>_xlfn.LET(
 _xlpm.DataPoint, _xlfn.XLOOKUP(Table4[[#This Row],[DBUID]],PMD[DBUID],PMD[Indexed_Proximity_To_Groceries],"",0),
 IF(_xlpm.DataPoint = "","",VALUE(_xlpm.DataPoint)))</f>
        <v>4.7513418388986699E-2</v>
      </c>
      <c r="G2430" s="4">
        <f>_xlfn.LET(
 _xlpm.DataPoint, _xlfn.XLOOKUP(Table4[[#This Row],[DAUID]],Census[ALT_GEO_CODE],Census[Percent_Of_Income_From_Goverment_Transfers],"",0),
 IF(_xlpm.DataPoint = "","",VALUE(_xlpm.DataPoint)))</f>
        <v>12</v>
      </c>
      <c r="H2430" s="4">
        <f>_xlfn.LET(
 _xlpm.DataPoint, _xlfn.XLOOKUP(Table4[[#This Row],[DAUID]],Census[ALT_GEO_CODE],Census[Percent_Renters],"",0),
 IF(_xlpm.DataPoint = "","",VALUE(_xlpm.DataPoint)))</f>
        <v>12.9</v>
      </c>
      <c r="I2430" s="3">
        <f>IFERROR(_xlfn.PERCENTRANK.INC(Table4[Proximity to groceries (PMD)],Table4[[#This Row],[Proximity to groceries (PMD)]]),"")</f>
        <v>0.78300000000000003</v>
      </c>
      <c r="J2430" s="3">
        <f>IFERROR(_xlfn.PERCENTRANK.INC(Table4[Percentage of income from government transfers (Census)],Table4[[#This Row],[Percentage of income from government transfers (Census)]]),"")</f>
        <v>0.51900000000000002</v>
      </c>
      <c r="K2430" s="3">
        <f>IFERROR(_xlfn.PERCENTRANK.INC(Table4[Percentage of households that are renting (Census)],Table4[[#This Row],[Percentage of households that are renting (Census)]]),"")</f>
        <v>0.433</v>
      </c>
      <c r="L243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0.36534653771589271</v>
      </c>
    </row>
    <row r="2431" spans="2:12" x14ac:dyDescent="0.65">
      <c r="B2431" s="3">
        <v>35212207032</v>
      </c>
      <c r="C2431" s="3">
        <v>35212207</v>
      </c>
      <c r="D2431" s="3">
        <v>431</v>
      </c>
      <c r="E2431" s="3">
        <v>7097</v>
      </c>
      <c r="F2431" s="3">
        <f>_xlfn.LET(
 _xlpm.DataPoint, _xlfn.XLOOKUP(Table4[[#This Row],[DBUID]],PMD[DBUID],PMD[Indexed_Proximity_To_Groceries],"",0),
 IF(_xlpm.DataPoint = "","",VALUE(_xlpm.DataPoint)))</f>
        <v>5.6659685172087297E-2</v>
      </c>
      <c r="G2431" s="4">
        <f>_xlfn.LET(
 _xlpm.DataPoint, _xlfn.XLOOKUP(Table4[[#This Row],[DAUID]],Census[ALT_GEO_CODE],Census[Percent_Of_Income_From_Goverment_Transfers],"",0),
 IF(_xlpm.DataPoint = "","",VALUE(_xlpm.DataPoint)))</f>
        <v>12</v>
      </c>
      <c r="H2431" s="4">
        <f>_xlfn.LET(
 _xlpm.DataPoint, _xlfn.XLOOKUP(Table4[[#This Row],[DAUID]],Census[ALT_GEO_CODE],Census[Percent_Renters],"",0),
 IF(_xlpm.DataPoint = "","",VALUE(_xlpm.DataPoint)))</f>
        <v>12.9</v>
      </c>
      <c r="I2431" s="3">
        <f>IFERROR(_xlfn.PERCENTRANK.INC(Table4[Proximity to groceries (PMD)],Table4[[#This Row],[Proximity to groceries (PMD)]]),"")</f>
        <v>0.84499999999999997</v>
      </c>
      <c r="J2431" s="3">
        <f>IFERROR(_xlfn.PERCENTRANK.INC(Table4[Percentage of income from government transfers (Census)],Table4[[#This Row],[Percentage of income from government transfers (Census)]]),"")</f>
        <v>0.51900000000000002</v>
      </c>
      <c r="K2431" s="3">
        <f>IFERROR(_xlfn.PERCENTRANK.INC(Table4[Percentage of households that are renting (Census)],Table4[[#This Row],[Percentage of households that are renting (Census)]]),"")</f>
        <v>0.433</v>
      </c>
      <c r="L243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0.32658456159952803</v>
      </c>
    </row>
    <row r="2432" spans="2:12" x14ac:dyDescent="0.65">
      <c r="B2432" s="3">
        <v>35212207033</v>
      </c>
      <c r="C2432" s="3">
        <v>35212207</v>
      </c>
      <c r="D2432" s="3">
        <v>741</v>
      </c>
      <c r="E2432" s="3">
        <v>7097</v>
      </c>
      <c r="F2432" s="3">
        <f>_xlfn.LET(
 _xlpm.DataPoint, _xlfn.XLOOKUP(Table4[[#This Row],[DBUID]],PMD[DBUID],PMD[Indexed_Proximity_To_Groceries],"",0),
 IF(_xlpm.DataPoint = "","",VALUE(_xlpm.DataPoint)))</f>
        <v>4.9361375882323699E-2</v>
      </c>
      <c r="G2432" s="4">
        <f>_xlfn.LET(
 _xlpm.DataPoint, _xlfn.XLOOKUP(Table4[[#This Row],[DAUID]],Census[ALT_GEO_CODE],Census[Percent_Of_Income_From_Goverment_Transfers],"",0),
 IF(_xlpm.DataPoint = "","",VALUE(_xlpm.DataPoint)))</f>
        <v>12</v>
      </c>
      <c r="H2432" s="4">
        <f>_xlfn.LET(
 _xlpm.DataPoint, _xlfn.XLOOKUP(Table4[[#This Row],[DAUID]],Census[ALT_GEO_CODE],Census[Percent_Renters],"",0),
 IF(_xlpm.DataPoint = "","",VALUE(_xlpm.DataPoint)))</f>
        <v>12.9</v>
      </c>
      <c r="I2432" s="3">
        <f>IFERROR(_xlfn.PERCENTRANK.INC(Table4[Proximity to groceries (PMD)],Table4[[#This Row],[Proximity to groceries (PMD)]]),"")</f>
        <v>0.79700000000000004</v>
      </c>
      <c r="J2432" s="3">
        <f>IFERROR(_xlfn.PERCENTRANK.INC(Table4[Percentage of income from government transfers (Census)],Table4[[#This Row],[Percentage of income from government transfers (Census)]]),"")</f>
        <v>0.51900000000000002</v>
      </c>
      <c r="K2432" s="3">
        <f>IFERROR(_xlfn.PERCENTRANK.INC(Table4[Percentage of households that are renting (Census)],Table4[[#This Row],[Percentage of households that are renting (Census)]]),"")</f>
        <v>0.433</v>
      </c>
      <c r="L243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0.35731432743629044</v>
      </c>
    </row>
    <row r="2433" spans="2:12" x14ac:dyDescent="0.65">
      <c r="B2433" s="3">
        <v>35212208001</v>
      </c>
      <c r="C2433" s="3">
        <v>35212208</v>
      </c>
      <c r="D2433" s="3">
        <v>75</v>
      </c>
      <c r="E2433" s="3">
        <v>4351</v>
      </c>
      <c r="F2433" s="3">
        <f>_xlfn.LET(
 _xlpm.DataPoint, _xlfn.XLOOKUP(Table4[[#This Row],[DBUID]],PMD[DBUID],PMD[Indexed_Proximity_To_Groceries],"",0),
 IF(_xlpm.DataPoint = "","",VALUE(_xlpm.DataPoint)))</f>
        <v>1.6404206740583599E-2</v>
      </c>
      <c r="G2433" s="4">
        <f>_xlfn.LET(
 _xlpm.DataPoint, _xlfn.XLOOKUP(Table4[[#This Row],[DAUID]],Census[ALT_GEO_CODE],Census[Percent_Of_Income_From_Goverment_Transfers],"",0),
 IF(_xlpm.DataPoint = "","",VALUE(_xlpm.DataPoint)))</f>
        <v>12.5</v>
      </c>
      <c r="H2433" s="4">
        <f>_xlfn.LET(
 _xlpm.DataPoint, _xlfn.XLOOKUP(Table4[[#This Row],[DAUID]],Census[ALT_GEO_CODE],Census[Percent_Renters],"",0),
 IF(_xlpm.DataPoint = "","",VALUE(_xlpm.DataPoint)))</f>
        <v>10.8</v>
      </c>
      <c r="I2433" s="3">
        <f>IFERROR(_xlfn.PERCENTRANK.INC(Table4[Proximity to groceries (PMD)],Table4[[#This Row],[Proximity to groceries (PMD)]]),"")</f>
        <v>0.374</v>
      </c>
      <c r="J2433" s="3">
        <f>IFERROR(_xlfn.PERCENTRANK.INC(Table4[Percentage of income from government transfers (Census)],Table4[[#This Row],[Percentage of income from government transfers (Census)]]),"")</f>
        <v>0.59899999999999998</v>
      </c>
      <c r="K2433" s="3">
        <f>IFERROR(_xlfn.PERCENTRANK.INC(Table4[Percentage of households that are renting (Census)],Table4[[#This Row],[Percentage of households that are renting (Census)]]),"")</f>
        <v>0.313</v>
      </c>
      <c r="L24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34" spans="2:12" x14ac:dyDescent="0.65">
      <c r="B2434" s="3">
        <v>35212208002</v>
      </c>
      <c r="C2434" s="3">
        <v>35212208</v>
      </c>
      <c r="D2434" s="3">
        <v>132</v>
      </c>
      <c r="E2434" s="3">
        <v>4351</v>
      </c>
      <c r="F2434" s="3">
        <f>_xlfn.LET(
 _xlpm.DataPoint, _xlfn.XLOOKUP(Table4[[#This Row],[DBUID]],PMD[DBUID],PMD[Indexed_Proximity_To_Groceries],"",0),
 IF(_xlpm.DataPoint = "","",VALUE(_xlpm.DataPoint)))</f>
        <v>1.60738698342087E-2</v>
      </c>
      <c r="G2434" s="4">
        <f>_xlfn.LET(
 _xlpm.DataPoint, _xlfn.XLOOKUP(Table4[[#This Row],[DAUID]],Census[ALT_GEO_CODE],Census[Percent_Of_Income_From_Goverment_Transfers],"",0),
 IF(_xlpm.DataPoint = "","",VALUE(_xlpm.DataPoint)))</f>
        <v>12.5</v>
      </c>
      <c r="H2434" s="4">
        <f>_xlfn.LET(
 _xlpm.DataPoint, _xlfn.XLOOKUP(Table4[[#This Row],[DAUID]],Census[ALT_GEO_CODE],Census[Percent_Renters],"",0),
 IF(_xlpm.DataPoint = "","",VALUE(_xlpm.DataPoint)))</f>
        <v>10.8</v>
      </c>
      <c r="I2434" s="3">
        <f>IFERROR(_xlfn.PERCENTRANK.INC(Table4[Proximity to groceries (PMD)],Table4[[#This Row],[Proximity to groceries (PMD)]]),"")</f>
        <v>0.36899999999999999</v>
      </c>
      <c r="J2434" s="3">
        <f>IFERROR(_xlfn.PERCENTRANK.INC(Table4[Percentage of income from government transfers (Census)],Table4[[#This Row],[Percentage of income from government transfers (Census)]]),"")</f>
        <v>0.59899999999999998</v>
      </c>
      <c r="K2434" s="3">
        <f>IFERROR(_xlfn.PERCENTRANK.INC(Table4[Percentage of households that are renting (Census)],Table4[[#This Row],[Percentage of households that are renting (Census)]]),"")</f>
        <v>0.313</v>
      </c>
      <c r="L24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35" spans="2:12" x14ac:dyDescent="0.65">
      <c r="B2435" s="3">
        <v>35212208003</v>
      </c>
      <c r="C2435" s="3">
        <v>35212208</v>
      </c>
      <c r="D2435" s="3">
        <v>84</v>
      </c>
      <c r="E2435" s="3">
        <v>4351</v>
      </c>
      <c r="F2435" s="3">
        <f>_xlfn.LET(
 _xlpm.DataPoint, _xlfn.XLOOKUP(Table4[[#This Row],[DBUID]],PMD[DBUID],PMD[Indexed_Proximity_To_Groceries],"",0),
 IF(_xlpm.DataPoint = "","",VALUE(_xlpm.DataPoint)))</f>
        <v>1.53726229807533E-2</v>
      </c>
      <c r="G2435" s="4">
        <f>_xlfn.LET(
 _xlpm.DataPoint, _xlfn.XLOOKUP(Table4[[#This Row],[DAUID]],Census[ALT_GEO_CODE],Census[Percent_Of_Income_From_Goverment_Transfers],"",0),
 IF(_xlpm.DataPoint = "","",VALUE(_xlpm.DataPoint)))</f>
        <v>12.5</v>
      </c>
      <c r="H2435" s="4">
        <f>_xlfn.LET(
 _xlpm.DataPoint, _xlfn.XLOOKUP(Table4[[#This Row],[DAUID]],Census[ALT_GEO_CODE],Census[Percent_Renters],"",0),
 IF(_xlpm.DataPoint = "","",VALUE(_xlpm.DataPoint)))</f>
        <v>10.8</v>
      </c>
      <c r="I2435" s="3">
        <f>IFERROR(_xlfn.PERCENTRANK.INC(Table4[Proximity to groceries (PMD)],Table4[[#This Row],[Proximity to groceries (PMD)]]),"")</f>
        <v>0.35299999999999998</v>
      </c>
      <c r="J2435" s="3">
        <f>IFERROR(_xlfn.PERCENTRANK.INC(Table4[Percentage of income from government transfers (Census)],Table4[[#This Row],[Percentage of income from government transfers (Census)]]),"")</f>
        <v>0.59899999999999998</v>
      </c>
      <c r="K2435" s="3">
        <f>IFERROR(_xlfn.PERCENTRANK.INC(Table4[Percentage of households that are renting (Census)],Table4[[#This Row],[Percentage of households that are renting (Census)]]),"")</f>
        <v>0.313</v>
      </c>
      <c r="L24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36" spans="2:12" x14ac:dyDescent="0.65">
      <c r="B2436" s="3">
        <v>35212208004</v>
      </c>
      <c r="C2436" s="3">
        <v>35212208</v>
      </c>
      <c r="D2436" s="3">
        <v>138</v>
      </c>
      <c r="E2436" s="3">
        <v>4351</v>
      </c>
      <c r="F2436" s="3">
        <f>_xlfn.LET(
 _xlpm.DataPoint, _xlfn.XLOOKUP(Table4[[#This Row],[DBUID]],PMD[DBUID],PMD[Indexed_Proximity_To_Groceries],"",0),
 IF(_xlpm.DataPoint = "","",VALUE(_xlpm.DataPoint)))</f>
        <v>3.5485933167648101E-2</v>
      </c>
      <c r="G2436" s="4">
        <f>_xlfn.LET(
 _xlpm.DataPoint, _xlfn.XLOOKUP(Table4[[#This Row],[DAUID]],Census[ALT_GEO_CODE],Census[Percent_Of_Income_From_Goverment_Transfers],"",0),
 IF(_xlpm.DataPoint = "","",VALUE(_xlpm.DataPoint)))</f>
        <v>12.5</v>
      </c>
      <c r="H2436" s="4">
        <f>_xlfn.LET(
 _xlpm.DataPoint, _xlfn.XLOOKUP(Table4[[#This Row],[DAUID]],Census[ALT_GEO_CODE],Census[Percent_Renters],"",0),
 IF(_xlpm.DataPoint = "","",VALUE(_xlpm.DataPoint)))</f>
        <v>10.8</v>
      </c>
      <c r="I2436" s="3">
        <f>IFERROR(_xlfn.PERCENTRANK.INC(Table4[Proximity to groceries (PMD)],Table4[[#This Row],[Proximity to groceries (PMD)]]),"")</f>
        <v>0.66800000000000004</v>
      </c>
      <c r="J2436" s="3">
        <f>IFERROR(_xlfn.PERCENTRANK.INC(Table4[Percentage of income from government transfers (Census)],Table4[[#This Row],[Percentage of income from government transfers (Census)]]),"")</f>
        <v>0.59899999999999998</v>
      </c>
      <c r="K2436" s="3">
        <f>IFERROR(_xlfn.PERCENTRANK.INC(Table4[Percentage of households that are renting (Census)],Table4[[#This Row],[Percentage of households that are renting (Census)]]),"")</f>
        <v>0.313</v>
      </c>
      <c r="L24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37" spans="2:12" x14ac:dyDescent="0.65">
      <c r="B2437" s="3">
        <v>35212208005</v>
      </c>
      <c r="C2437" s="3">
        <v>35212208</v>
      </c>
      <c r="D2437" s="3">
        <v>79</v>
      </c>
      <c r="E2437" s="3">
        <v>4351</v>
      </c>
      <c r="F2437" s="3">
        <f>_xlfn.LET(
 _xlpm.DataPoint, _xlfn.XLOOKUP(Table4[[#This Row],[DBUID]],PMD[DBUID],PMD[Indexed_Proximity_To_Groceries],"",0),
 IF(_xlpm.DataPoint = "","",VALUE(_xlpm.DataPoint)))</f>
        <v>2.6667132794416099E-2</v>
      </c>
      <c r="G2437" s="4">
        <f>_xlfn.LET(
 _xlpm.DataPoint, _xlfn.XLOOKUP(Table4[[#This Row],[DAUID]],Census[ALT_GEO_CODE],Census[Percent_Of_Income_From_Goverment_Transfers],"",0),
 IF(_xlpm.DataPoint = "","",VALUE(_xlpm.DataPoint)))</f>
        <v>12.5</v>
      </c>
      <c r="H2437" s="4">
        <f>_xlfn.LET(
 _xlpm.DataPoint, _xlfn.XLOOKUP(Table4[[#This Row],[DAUID]],Census[ALT_GEO_CODE],Census[Percent_Renters],"",0),
 IF(_xlpm.DataPoint = "","",VALUE(_xlpm.DataPoint)))</f>
        <v>10.8</v>
      </c>
      <c r="I2437" s="3">
        <f>IFERROR(_xlfn.PERCENTRANK.INC(Table4[Proximity to groceries (PMD)],Table4[[#This Row],[Proximity to groceries (PMD)]]),"")</f>
        <v>0.55500000000000005</v>
      </c>
      <c r="J2437" s="3">
        <f>IFERROR(_xlfn.PERCENTRANK.INC(Table4[Percentage of income from government transfers (Census)],Table4[[#This Row],[Percentage of income from government transfers (Census)]]),"")</f>
        <v>0.59899999999999998</v>
      </c>
      <c r="K2437" s="3">
        <f>IFERROR(_xlfn.PERCENTRANK.INC(Table4[Percentage of households that are renting (Census)],Table4[[#This Row],[Percentage of households that are renting (Census)]]),"")</f>
        <v>0.313</v>
      </c>
      <c r="L24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38" spans="2:12" x14ac:dyDescent="0.65">
      <c r="B2438" s="3">
        <v>35212208006</v>
      </c>
      <c r="C2438" s="3">
        <v>35212208</v>
      </c>
      <c r="D2438" s="3">
        <v>0</v>
      </c>
      <c r="E2438" s="3">
        <v>4351</v>
      </c>
      <c r="F2438" s="3">
        <f>_xlfn.LET(
 _xlpm.DataPoint, _xlfn.XLOOKUP(Table4[[#This Row],[DBUID]],PMD[DBUID],PMD[Indexed_Proximity_To_Groceries],"",0),
 IF(_xlpm.DataPoint = "","",VALUE(_xlpm.DataPoint)))</f>
        <v>7.3592185783584998E-3</v>
      </c>
      <c r="G2438" s="4">
        <f>_xlfn.LET(
 _xlpm.DataPoint, _xlfn.XLOOKUP(Table4[[#This Row],[DAUID]],Census[ALT_GEO_CODE],Census[Percent_Of_Income_From_Goverment_Transfers],"",0),
 IF(_xlpm.DataPoint = "","",VALUE(_xlpm.DataPoint)))</f>
        <v>12.5</v>
      </c>
      <c r="H2438" s="4">
        <f>_xlfn.LET(
 _xlpm.DataPoint, _xlfn.XLOOKUP(Table4[[#This Row],[DAUID]],Census[ALT_GEO_CODE],Census[Percent_Renters],"",0),
 IF(_xlpm.DataPoint = "","",VALUE(_xlpm.DataPoint)))</f>
        <v>10.8</v>
      </c>
      <c r="I2438" s="3">
        <f>IFERROR(_xlfn.PERCENTRANK.INC(Table4[Proximity to groceries (PMD)],Table4[[#This Row],[Proximity to groceries (PMD)]]),"")</f>
        <v>0.16300000000000001</v>
      </c>
      <c r="J2438" s="3">
        <f>IFERROR(_xlfn.PERCENTRANK.INC(Table4[Percentage of income from government transfers (Census)],Table4[[#This Row],[Percentage of income from government transfers (Census)]]),"")</f>
        <v>0.59899999999999998</v>
      </c>
      <c r="K2438" s="3">
        <f>IFERROR(_xlfn.PERCENTRANK.INC(Table4[Percentage of households that are renting (Census)],Table4[[#This Row],[Percentage of households that are renting (Census)]]),"")</f>
        <v>0.313</v>
      </c>
      <c r="L24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39" spans="2:12" x14ac:dyDescent="0.65">
      <c r="B2439" s="3">
        <v>35212208007</v>
      </c>
      <c r="C2439" s="3">
        <v>35212208</v>
      </c>
      <c r="D2439" s="3">
        <v>236</v>
      </c>
      <c r="E2439" s="3">
        <v>4351</v>
      </c>
      <c r="F2439" s="3">
        <f>_xlfn.LET(
 _xlpm.DataPoint, _xlfn.XLOOKUP(Table4[[#This Row],[DBUID]],PMD[DBUID],PMD[Indexed_Proximity_To_Groceries],"",0),
 IF(_xlpm.DataPoint = "","",VALUE(_xlpm.DataPoint)))</f>
        <v>4.0926817688407002E-2</v>
      </c>
      <c r="G2439" s="4">
        <f>_xlfn.LET(
 _xlpm.DataPoint, _xlfn.XLOOKUP(Table4[[#This Row],[DAUID]],Census[ALT_GEO_CODE],Census[Percent_Of_Income_From_Goverment_Transfers],"",0),
 IF(_xlpm.DataPoint = "","",VALUE(_xlpm.DataPoint)))</f>
        <v>12.5</v>
      </c>
      <c r="H2439" s="4">
        <f>_xlfn.LET(
 _xlpm.DataPoint, _xlfn.XLOOKUP(Table4[[#This Row],[DAUID]],Census[ALT_GEO_CODE],Census[Percent_Renters],"",0),
 IF(_xlpm.DataPoint = "","",VALUE(_xlpm.DataPoint)))</f>
        <v>10.8</v>
      </c>
      <c r="I2439" s="3">
        <f>IFERROR(_xlfn.PERCENTRANK.INC(Table4[Proximity to groceries (PMD)],Table4[[#This Row],[Proximity to groceries (PMD)]]),"")</f>
        <v>0.72599999999999998</v>
      </c>
      <c r="J2439" s="3">
        <f>IFERROR(_xlfn.PERCENTRANK.INC(Table4[Percentage of income from government transfers (Census)],Table4[[#This Row],[Percentage of income from government transfers (Census)]]),"")</f>
        <v>0.59899999999999998</v>
      </c>
      <c r="K2439" s="3">
        <f>IFERROR(_xlfn.PERCENTRANK.INC(Table4[Percentage of households that are renting (Census)],Table4[[#This Row],[Percentage of households that are renting (Census)]]),"")</f>
        <v>0.313</v>
      </c>
      <c r="L24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40" spans="2:12" x14ac:dyDescent="0.65">
      <c r="B2440" s="3">
        <v>35212208008</v>
      </c>
      <c r="C2440" s="3">
        <v>35212208</v>
      </c>
      <c r="D2440" s="3">
        <v>260</v>
      </c>
      <c r="E2440" s="3">
        <v>4351</v>
      </c>
      <c r="F2440" s="3">
        <f>_xlfn.LET(
 _xlpm.DataPoint, _xlfn.XLOOKUP(Table4[[#This Row],[DBUID]],PMD[DBUID],PMD[Indexed_Proximity_To_Groceries],"",0),
 IF(_xlpm.DataPoint = "","",VALUE(_xlpm.DataPoint)))</f>
        <v>3.6878812129619E-2</v>
      </c>
      <c r="G2440" s="4">
        <f>_xlfn.LET(
 _xlpm.DataPoint, _xlfn.XLOOKUP(Table4[[#This Row],[DAUID]],Census[ALT_GEO_CODE],Census[Percent_Of_Income_From_Goverment_Transfers],"",0),
 IF(_xlpm.DataPoint = "","",VALUE(_xlpm.DataPoint)))</f>
        <v>12.5</v>
      </c>
      <c r="H2440" s="4">
        <f>_xlfn.LET(
 _xlpm.DataPoint, _xlfn.XLOOKUP(Table4[[#This Row],[DAUID]],Census[ALT_GEO_CODE],Census[Percent_Renters],"",0),
 IF(_xlpm.DataPoint = "","",VALUE(_xlpm.DataPoint)))</f>
        <v>10.8</v>
      </c>
      <c r="I2440" s="3">
        <f>IFERROR(_xlfn.PERCENTRANK.INC(Table4[Proximity to groceries (PMD)],Table4[[#This Row],[Proximity to groceries (PMD)]]),"")</f>
        <v>0.68200000000000005</v>
      </c>
      <c r="J2440" s="3">
        <f>IFERROR(_xlfn.PERCENTRANK.INC(Table4[Percentage of income from government transfers (Census)],Table4[[#This Row],[Percentage of income from government transfers (Census)]]),"")</f>
        <v>0.59899999999999998</v>
      </c>
      <c r="K2440" s="3">
        <f>IFERROR(_xlfn.PERCENTRANK.INC(Table4[Percentage of households that are renting (Census)],Table4[[#This Row],[Percentage of households that are renting (Census)]]),"")</f>
        <v>0.313</v>
      </c>
      <c r="L24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41" spans="2:12" x14ac:dyDescent="0.65">
      <c r="B2441" s="3">
        <v>35212208009</v>
      </c>
      <c r="C2441" s="3">
        <v>35212208</v>
      </c>
      <c r="D2441" s="3">
        <v>57</v>
      </c>
      <c r="E2441" s="3">
        <v>4351</v>
      </c>
      <c r="F2441" s="3">
        <f>_xlfn.LET(
 _xlpm.DataPoint, _xlfn.XLOOKUP(Table4[[#This Row],[DBUID]],PMD[DBUID],PMD[Indexed_Proximity_To_Groceries],"",0),
 IF(_xlpm.DataPoint = "","",VALUE(_xlpm.DataPoint)))</f>
        <v>5.00487354314995E-2</v>
      </c>
      <c r="G2441" s="4">
        <f>_xlfn.LET(
 _xlpm.DataPoint, _xlfn.XLOOKUP(Table4[[#This Row],[DAUID]],Census[ALT_GEO_CODE],Census[Percent_Of_Income_From_Goverment_Transfers],"",0),
 IF(_xlpm.DataPoint = "","",VALUE(_xlpm.DataPoint)))</f>
        <v>12.5</v>
      </c>
      <c r="H2441" s="4">
        <f>_xlfn.LET(
 _xlpm.DataPoint, _xlfn.XLOOKUP(Table4[[#This Row],[DAUID]],Census[ALT_GEO_CODE],Census[Percent_Renters],"",0),
 IF(_xlpm.DataPoint = "","",VALUE(_xlpm.DataPoint)))</f>
        <v>10.8</v>
      </c>
      <c r="I2441" s="3">
        <f>IFERROR(_xlfn.PERCENTRANK.INC(Table4[Proximity to groceries (PMD)],Table4[[#This Row],[Proximity to groceries (PMD)]]),"")</f>
        <v>0.80400000000000005</v>
      </c>
      <c r="J2441" s="3">
        <f>IFERROR(_xlfn.PERCENTRANK.INC(Table4[Percentage of income from government transfers (Census)],Table4[[#This Row],[Percentage of income from government transfers (Census)]]),"")</f>
        <v>0.59899999999999998</v>
      </c>
      <c r="K2441" s="3">
        <f>IFERROR(_xlfn.PERCENTRANK.INC(Table4[Percentage of households that are renting (Census)],Table4[[#This Row],[Percentage of households that are renting (Census)]]),"")</f>
        <v>0.313</v>
      </c>
      <c r="L24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42" spans="2:12" x14ac:dyDescent="0.65">
      <c r="B2442" s="3">
        <v>35212208010</v>
      </c>
      <c r="C2442" s="3">
        <v>35212208</v>
      </c>
      <c r="D2442" s="3">
        <v>198</v>
      </c>
      <c r="E2442" s="3">
        <v>4351</v>
      </c>
      <c r="F2442" s="3">
        <f>_xlfn.LET(
 _xlpm.DataPoint, _xlfn.XLOOKUP(Table4[[#This Row],[DBUID]],PMD[DBUID],PMD[Indexed_Proximity_To_Groceries],"",0),
 IF(_xlpm.DataPoint = "","",VALUE(_xlpm.DataPoint)))</f>
        <v>2.34216894352611E-2</v>
      </c>
      <c r="G2442" s="4">
        <f>_xlfn.LET(
 _xlpm.DataPoint, _xlfn.XLOOKUP(Table4[[#This Row],[DAUID]],Census[ALT_GEO_CODE],Census[Percent_Of_Income_From_Goverment_Transfers],"",0),
 IF(_xlpm.DataPoint = "","",VALUE(_xlpm.DataPoint)))</f>
        <v>12.5</v>
      </c>
      <c r="H2442" s="4">
        <f>_xlfn.LET(
 _xlpm.DataPoint, _xlfn.XLOOKUP(Table4[[#This Row],[DAUID]],Census[ALT_GEO_CODE],Census[Percent_Renters],"",0),
 IF(_xlpm.DataPoint = "","",VALUE(_xlpm.DataPoint)))</f>
        <v>10.8</v>
      </c>
      <c r="I2442" s="3">
        <f>IFERROR(_xlfn.PERCENTRANK.INC(Table4[Proximity to groceries (PMD)],Table4[[#This Row],[Proximity to groceries (PMD)]]),"")</f>
        <v>0.50600000000000001</v>
      </c>
      <c r="J2442" s="3">
        <f>IFERROR(_xlfn.PERCENTRANK.INC(Table4[Percentage of income from government transfers (Census)],Table4[[#This Row],[Percentage of income from government transfers (Census)]]),"")</f>
        <v>0.59899999999999998</v>
      </c>
      <c r="K2442" s="3">
        <f>IFERROR(_xlfn.PERCENTRANK.INC(Table4[Percentage of households that are renting (Census)],Table4[[#This Row],[Percentage of households that are renting (Census)]]),"")</f>
        <v>0.313</v>
      </c>
      <c r="L24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43" spans="2:12" x14ac:dyDescent="0.65">
      <c r="B2443" s="3">
        <v>35212208011</v>
      </c>
      <c r="C2443" s="3">
        <v>35212208</v>
      </c>
      <c r="D2443" s="3">
        <v>162</v>
      </c>
      <c r="E2443" s="3">
        <v>4351</v>
      </c>
      <c r="F2443" s="3">
        <f>_xlfn.LET(
 _xlpm.DataPoint, _xlfn.XLOOKUP(Table4[[#This Row],[DBUID]],PMD[DBUID],PMD[Indexed_Proximity_To_Groceries],"",0),
 IF(_xlpm.DataPoint = "","",VALUE(_xlpm.DataPoint)))</f>
        <v>1.5838339838793201E-2</v>
      </c>
      <c r="G2443" s="4">
        <f>_xlfn.LET(
 _xlpm.DataPoint, _xlfn.XLOOKUP(Table4[[#This Row],[DAUID]],Census[ALT_GEO_CODE],Census[Percent_Of_Income_From_Goverment_Transfers],"",0),
 IF(_xlpm.DataPoint = "","",VALUE(_xlpm.DataPoint)))</f>
        <v>12.5</v>
      </c>
      <c r="H2443" s="4">
        <f>_xlfn.LET(
 _xlpm.DataPoint, _xlfn.XLOOKUP(Table4[[#This Row],[DAUID]],Census[ALT_GEO_CODE],Census[Percent_Renters],"",0),
 IF(_xlpm.DataPoint = "","",VALUE(_xlpm.DataPoint)))</f>
        <v>10.8</v>
      </c>
      <c r="I2443" s="3">
        <f>IFERROR(_xlfn.PERCENTRANK.INC(Table4[Proximity to groceries (PMD)],Table4[[#This Row],[Proximity to groceries (PMD)]]),"")</f>
        <v>0.36299999999999999</v>
      </c>
      <c r="J2443" s="3">
        <f>IFERROR(_xlfn.PERCENTRANK.INC(Table4[Percentage of income from government transfers (Census)],Table4[[#This Row],[Percentage of income from government transfers (Census)]]),"")</f>
        <v>0.59899999999999998</v>
      </c>
      <c r="K2443" s="3">
        <f>IFERROR(_xlfn.PERCENTRANK.INC(Table4[Percentage of households that are renting (Census)],Table4[[#This Row],[Percentage of households that are renting (Census)]]),"")</f>
        <v>0.313</v>
      </c>
      <c r="L24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44" spans="2:12" x14ac:dyDescent="0.65">
      <c r="B2444" s="3">
        <v>35212208012</v>
      </c>
      <c r="C2444" s="3">
        <v>35212208</v>
      </c>
      <c r="D2444" s="3">
        <v>182</v>
      </c>
      <c r="E2444" s="3">
        <v>4351</v>
      </c>
      <c r="F2444" s="3">
        <f>_xlfn.LET(
 _xlpm.DataPoint, _xlfn.XLOOKUP(Table4[[#This Row],[DBUID]],PMD[DBUID],PMD[Indexed_Proximity_To_Groceries],"",0),
 IF(_xlpm.DataPoint = "","",VALUE(_xlpm.DataPoint)))</f>
        <v>1.57164658835117E-2</v>
      </c>
      <c r="G2444" s="4">
        <f>_xlfn.LET(
 _xlpm.DataPoint, _xlfn.XLOOKUP(Table4[[#This Row],[DAUID]],Census[ALT_GEO_CODE],Census[Percent_Of_Income_From_Goverment_Transfers],"",0),
 IF(_xlpm.DataPoint = "","",VALUE(_xlpm.DataPoint)))</f>
        <v>12.5</v>
      </c>
      <c r="H2444" s="4">
        <f>_xlfn.LET(
 _xlpm.DataPoint, _xlfn.XLOOKUP(Table4[[#This Row],[DAUID]],Census[ALT_GEO_CODE],Census[Percent_Renters],"",0),
 IF(_xlpm.DataPoint = "","",VALUE(_xlpm.DataPoint)))</f>
        <v>10.8</v>
      </c>
      <c r="I2444" s="3">
        <f>IFERROR(_xlfn.PERCENTRANK.INC(Table4[Proximity to groceries (PMD)],Table4[[#This Row],[Proximity to groceries (PMD)]]),"")</f>
        <v>0.36</v>
      </c>
      <c r="J2444" s="3">
        <f>IFERROR(_xlfn.PERCENTRANK.INC(Table4[Percentage of income from government transfers (Census)],Table4[[#This Row],[Percentage of income from government transfers (Census)]]),"")</f>
        <v>0.59899999999999998</v>
      </c>
      <c r="K2444" s="3">
        <f>IFERROR(_xlfn.PERCENTRANK.INC(Table4[Percentage of households that are renting (Census)],Table4[[#This Row],[Percentage of households that are renting (Census)]]),"")</f>
        <v>0.313</v>
      </c>
      <c r="L24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45" spans="2:12" x14ac:dyDescent="0.65">
      <c r="B2445" s="3">
        <v>35212208013</v>
      </c>
      <c r="C2445" s="3">
        <v>35212208</v>
      </c>
      <c r="D2445" s="3">
        <v>207</v>
      </c>
      <c r="E2445" s="3">
        <v>4351</v>
      </c>
      <c r="F2445" s="3">
        <f>_xlfn.LET(
 _xlpm.DataPoint, _xlfn.XLOOKUP(Table4[[#This Row],[DBUID]],PMD[DBUID],PMD[Indexed_Proximity_To_Groceries],"",0),
 IF(_xlpm.DataPoint = "","",VALUE(_xlpm.DataPoint)))</f>
        <v>3.1048492084685301E-2</v>
      </c>
      <c r="G2445" s="4">
        <f>_xlfn.LET(
 _xlpm.DataPoint, _xlfn.XLOOKUP(Table4[[#This Row],[DAUID]],Census[ALT_GEO_CODE],Census[Percent_Of_Income_From_Goverment_Transfers],"",0),
 IF(_xlpm.DataPoint = "","",VALUE(_xlpm.DataPoint)))</f>
        <v>12.5</v>
      </c>
      <c r="H2445" s="4">
        <f>_xlfn.LET(
 _xlpm.DataPoint, _xlfn.XLOOKUP(Table4[[#This Row],[DAUID]],Census[ALT_GEO_CODE],Census[Percent_Renters],"",0),
 IF(_xlpm.DataPoint = "","",VALUE(_xlpm.DataPoint)))</f>
        <v>10.8</v>
      </c>
      <c r="I2445" s="3">
        <f>IFERROR(_xlfn.PERCENTRANK.INC(Table4[Proximity to groceries (PMD)],Table4[[#This Row],[Proximity to groceries (PMD)]]),"")</f>
        <v>0.60799999999999998</v>
      </c>
      <c r="J2445" s="3">
        <f>IFERROR(_xlfn.PERCENTRANK.INC(Table4[Percentage of income from government transfers (Census)],Table4[[#This Row],[Percentage of income from government transfers (Census)]]),"")</f>
        <v>0.59899999999999998</v>
      </c>
      <c r="K2445" s="3">
        <f>IFERROR(_xlfn.PERCENTRANK.INC(Table4[Percentage of households that are renting (Census)],Table4[[#This Row],[Percentage of households that are renting (Census)]]),"")</f>
        <v>0.313</v>
      </c>
      <c r="L24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46" spans="2:12" x14ac:dyDescent="0.65">
      <c r="B2446" s="3">
        <v>35212208014</v>
      </c>
      <c r="C2446" s="3">
        <v>35212208</v>
      </c>
      <c r="D2446" s="3">
        <v>57</v>
      </c>
      <c r="E2446" s="3">
        <v>4351</v>
      </c>
      <c r="F2446" s="3">
        <f>_xlfn.LET(
 _xlpm.DataPoint, _xlfn.XLOOKUP(Table4[[#This Row],[DBUID]],PMD[DBUID],PMD[Indexed_Proximity_To_Groceries],"",0),
 IF(_xlpm.DataPoint = "","",VALUE(_xlpm.DataPoint)))</f>
        <v>1.2081147184683101E-2</v>
      </c>
      <c r="G2446" s="4">
        <f>_xlfn.LET(
 _xlpm.DataPoint, _xlfn.XLOOKUP(Table4[[#This Row],[DAUID]],Census[ALT_GEO_CODE],Census[Percent_Of_Income_From_Goverment_Transfers],"",0),
 IF(_xlpm.DataPoint = "","",VALUE(_xlpm.DataPoint)))</f>
        <v>12.5</v>
      </c>
      <c r="H2446" s="4">
        <f>_xlfn.LET(
 _xlpm.DataPoint, _xlfn.XLOOKUP(Table4[[#This Row],[DAUID]],Census[ALT_GEO_CODE],Census[Percent_Renters],"",0),
 IF(_xlpm.DataPoint = "","",VALUE(_xlpm.DataPoint)))</f>
        <v>10.8</v>
      </c>
      <c r="I2446" s="3">
        <f>IFERROR(_xlfn.PERCENTRANK.INC(Table4[Proximity to groceries (PMD)],Table4[[#This Row],[Proximity to groceries (PMD)]]),"")</f>
        <v>0.27600000000000002</v>
      </c>
      <c r="J2446" s="3">
        <f>IFERROR(_xlfn.PERCENTRANK.INC(Table4[Percentage of income from government transfers (Census)],Table4[[#This Row],[Percentage of income from government transfers (Census)]]),"")</f>
        <v>0.59899999999999998</v>
      </c>
      <c r="K2446" s="3">
        <f>IFERROR(_xlfn.PERCENTRANK.INC(Table4[Percentage of households that are renting (Census)],Table4[[#This Row],[Percentage of households that are renting (Census)]]),"")</f>
        <v>0.313</v>
      </c>
      <c r="L24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47" spans="2:12" x14ac:dyDescent="0.65">
      <c r="B2447" s="3">
        <v>35212208015</v>
      </c>
      <c r="C2447" s="3">
        <v>35212208</v>
      </c>
      <c r="D2447" s="3">
        <v>267</v>
      </c>
      <c r="E2447" s="3">
        <v>4351</v>
      </c>
      <c r="F2447" s="3">
        <f>_xlfn.LET(
 _xlpm.DataPoint, _xlfn.XLOOKUP(Table4[[#This Row],[DBUID]],PMD[DBUID],PMD[Indexed_Proximity_To_Groceries],"",0),
 IF(_xlpm.DataPoint = "","",VALUE(_xlpm.DataPoint)))</f>
        <v>1.7389869106775799E-2</v>
      </c>
      <c r="G2447" s="4">
        <f>_xlfn.LET(
 _xlpm.DataPoint, _xlfn.XLOOKUP(Table4[[#This Row],[DAUID]],Census[ALT_GEO_CODE],Census[Percent_Of_Income_From_Goverment_Transfers],"",0),
 IF(_xlpm.DataPoint = "","",VALUE(_xlpm.DataPoint)))</f>
        <v>12.5</v>
      </c>
      <c r="H2447" s="4">
        <f>_xlfn.LET(
 _xlpm.DataPoint, _xlfn.XLOOKUP(Table4[[#This Row],[DAUID]],Census[ALT_GEO_CODE],Census[Percent_Renters],"",0),
 IF(_xlpm.DataPoint = "","",VALUE(_xlpm.DataPoint)))</f>
        <v>10.8</v>
      </c>
      <c r="I2447" s="3">
        <f>IFERROR(_xlfn.PERCENTRANK.INC(Table4[Proximity to groceries (PMD)],Table4[[#This Row],[Proximity to groceries (PMD)]]),"")</f>
        <v>0.39800000000000002</v>
      </c>
      <c r="J2447" s="3">
        <f>IFERROR(_xlfn.PERCENTRANK.INC(Table4[Percentage of income from government transfers (Census)],Table4[[#This Row],[Percentage of income from government transfers (Census)]]),"")</f>
        <v>0.59899999999999998</v>
      </c>
      <c r="K2447" s="3">
        <f>IFERROR(_xlfn.PERCENTRANK.INC(Table4[Percentage of households that are renting (Census)],Table4[[#This Row],[Percentage of households that are renting (Census)]]),"")</f>
        <v>0.313</v>
      </c>
      <c r="L24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48" spans="2:12" x14ac:dyDescent="0.65">
      <c r="B2448" s="3">
        <v>35212208016</v>
      </c>
      <c r="C2448" s="3">
        <v>35212208</v>
      </c>
      <c r="D2448" s="3">
        <v>149</v>
      </c>
      <c r="E2448" s="3">
        <v>4351</v>
      </c>
      <c r="F2448" s="3">
        <f>_xlfn.LET(
 _xlpm.DataPoint, _xlfn.XLOOKUP(Table4[[#This Row],[DBUID]],PMD[DBUID],PMD[Indexed_Proximity_To_Groceries],"",0),
 IF(_xlpm.DataPoint = "","",VALUE(_xlpm.DataPoint)))</f>
        <v>2.1127617358779702E-2</v>
      </c>
      <c r="G2448" s="4">
        <f>_xlfn.LET(
 _xlpm.DataPoint, _xlfn.XLOOKUP(Table4[[#This Row],[DAUID]],Census[ALT_GEO_CODE],Census[Percent_Of_Income_From_Goverment_Transfers],"",0),
 IF(_xlpm.DataPoint = "","",VALUE(_xlpm.DataPoint)))</f>
        <v>12.5</v>
      </c>
      <c r="H2448" s="4">
        <f>_xlfn.LET(
 _xlpm.DataPoint, _xlfn.XLOOKUP(Table4[[#This Row],[DAUID]],Census[ALT_GEO_CODE],Census[Percent_Renters],"",0),
 IF(_xlpm.DataPoint = "","",VALUE(_xlpm.DataPoint)))</f>
        <v>10.8</v>
      </c>
      <c r="I2448" s="3">
        <f>IFERROR(_xlfn.PERCENTRANK.INC(Table4[Proximity to groceries (PMD)],Table4[[#This Row],[Proximity to groceries (PMD)]]),"")</f>
        <v>0.46500000000000002</v>
      </c>
      <c r="J2448" s="3">
        <f>IFERROR(_xlfn.PERCENTRANK.INC(Table4[Percentage of income from government transfers (Census)],Table4[[#This Row],[Percentage of income from government transfers (Census)]]),"")</f>
        <v>0.59899999999999998</v>
      </c>
      <c r="K2448" s="3">
        <f>IFERROR(_xlfn.PERCENTRANK.INC(Table4[Percentage of households that are renting (Census)],Table4[[#This Row],[Percentage of households that are renting (Census)]]),"")</f>
        <v>0.313</v>
      </c>
      <c r="L24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49" spans="2:12" x14ac:dyDescent="0.65">
      <c r="B2449" s="3">
        <v>35212208017</v>
      </c>
      <c r="C2449" s="3">
        <v>35212208</v>
      </c>
      <c r="D2449" s="3">
        <v>111</v>
      </c>
      <c r="E2449" s="3">
        <v>4351</v>
      </c>
      <c r="F2449" s="3">
        <f>_xlfn.LET(
 _xlpm.DataPoint, _xlfn.XLOOKUP(Table4[[#This Row],[DBUID]],PMD[DBUID],PMD[Indexed_Proximity_To_Groceries],"",0),
 IF(_xlpm.DataPoint = "","",VALUE(_xlpm.DataPoint)))</f>
        <v>5.8560197453333997E-3</v>
      </c>
      <c r="G2449" s="4">
        <f>_xlfn.LET(
 _xlpm.DataPoint, _xlfn.XLOOKUP(Table4[[#This Row],[DAUID]],Census[ALT_GEO_CODE],Census[Percent_Of_Income_From_Goverment_Transfers],"",0),
 IF(_xlpm.DataPoint = "","",VALUE(_xlpm.DataPoint)))</f>
        <v>12.5</v>
      </c>
      <c r="H2449" s="4">
        <f>_xlfn.LET(
 _xlpm.DataPoint, _xlfn.XLOOKUP(Table4[[#This Row],[DAUID]],Census[ALT_GEO_CODE],Census[Percent_Renters],"",0),
 IF(_xlpm.DataPoint = "","",VALUE(_xlpm.DataPoint)))</f>
        <v>10.8</v>
      </c>
      <c r="I2449" s="3">
        <f>IFERROR(_xlfn.PERCENTRANK.INC(Table4[Proximity to groceries (PMD)],Table4[[#This Row],[Proximity to groceries (PMD)]]),"")</f>
        <v>0.11899999999999999</v>
      </c>
      <c r="J2449" s="3">
        <f>IFERROR(_xlfn.PERCENTRANK.INC(Table4[Percentage of income from government transfers (Census)],Table4[[#This Row],[Percentage of income from government transfers (Census)]]),"")</f>
        <v>0.59899999999999998</v>
      </c>
      <c r="K2449" s="3">
        <f>IFERROR(_xlfn.PERCENTRANK.INC(Table4[Percentage of households that are renting (Census)],Table4[[#This Row],[Percentage of households that are renting (Census)]]),"")</f>
        <v>0.313</v>
      </c>
      <c r="L24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50" spans="2:12" x14ac:dyDescent="0.65">
      <c r="B2450" s="3">
        <v>35212208018</v>
      </c>
      <c r="C2450" s="3">
        <v>35212208</v>
      </c>
      <c r="D2450" s="3">
        <v>172</v>
      </c>
      <c r="E2450" s="3">
        <v>4351</v>
      </c>
      <c r="F2450" s="3">
        <f>_xlfn.LET(
 _xlpm.DataPoint, _xlfn.XLOOKUP(Table4[[#This Row],[DBUID]],PMD[DBUID],PMD[Indexed_Proximity_To_Groceries],"",0),
 IF(_xlpm.DataPoint = "","",VALUE(_xlpm.DataPoint)))</f>
        <v>1.32642110362567E-2</v>
      </c>
      <c r="G2450" s="4">
        <f>_xlfn.LET(
 _xlpm.DataPoint, _xlfn.XLOOKUP(Table4[[#This Row],[DAUID]],Census[ALT_GEO_CODE],Census[Percent_Of_Income_From_Goverment_Transfers],"",0),
 IF(_xlpm.DataPoint = "","",VALUE(_xlpm.DataPoint)))</f>
        <v>12.5</v>
      </c>
      <c r="H2450" s="4">
        <f>_xlfn.LET(
 _xlpm.DataPoint, _xlfn.XLOOKUP(Table4[[#This Row],[DAUID]],Census[ALT_GEO_CODE],Census[Percent_Renters],"",0),
 IF(_xlpm.DataPoint = "","",VALUE(_xlpm.DataPoint)))</f>
        <v>10.8</v>
      </c>
      <c r="I2450" s="3">
        <f>IFERROR(_xlfn.PERCENTRANK.INC(Table4[Proximity to groceries (PMD)],Table4[[#This Row],[Proximity to groceries (PMD)]]),"")</f>
        <v>0.30299999999999999</v>
      </c>
      <c r="J2450" s="3">
        <f>IFERROR(_xlfn.PERCENTRANK.INC(Table4[Percentage of income from government transfers (Census)],Table4[[#This Row],[Percentage of income from government transfers (Census)]]),"")</f>
        <v>0.59899999999999998</v>
      </c>
      <c r="K2450" s="3">
        <f>IFERROR(_xlfn.PERCENTRANK.INC(Table4[Percentage of households that are renting (Census)],Table4[[#This Row],[Percentage of households that are renting (Census)]]),"")</f>
        <v>0.313</v>
      </c>
      <c r="L24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51" spans="2:12" x14ac:dyDescent="0.65">
      <c r="B2451" s="3">
        <v>35212208019</v>
      </c>
      <c r="C2451" s="3">
        <v>35212208</v>
      </c>
      <c r="D2451" s="3">
        <v>98</v>
      </c>
      <c r="E2451" s="3">
        <v>4351</v>
      </c>
      <c r="F2451" s="3">
        <f>_xlfn.LET(
 _xlpm.DataPoint, _xlfn.XLOOKUP(Table4[[#This Row],[DBUID]],PMD[DBUID],PMD[Indexed_Proximity_To_Groceries],"",0),
 IF(_xlpm.DataPoint = "","",VALUE(_xlpm.DataPoint)))</f>
        <v>7.8365892108836002E-3</v>
      </c>
      <c r="G2451" s="4">
        <f>_xlfn.LET(
 _xlpm.DataPoint, _xlfn.XLOOKUP(Table4[[#This Row],[DAUID]],Census[ALT_GEO_CODE],Census[Percent_Of_Income_From_Goverment_Transfers],"",0),
 IF(_xlpm.DataPoint = "","",VALUE(_xlpm.DataPoint)))</f>
        <v>12.5</v>
      </c>
      <c r="H2451" s="4">
        <f>_xlfn.LET(
 _xlpm.DataPoint, _xlfn.XLOOKUP(Table4[[#This Row],[DAUID]],Census[ALT_GEO_CODE],Census[Percent_Renters],"",0),
 IF(_xlpm.DataPoint = "","",VALUE(_xlpm.DataPoint)))</f>
        <v>10.8</v>
      </c>
      <c r="I2451" s="3">
        <f>IFERROR(_xlfn.PERCENTRANK.INC(Table4[Proximity to groceries (PMD)],Table4[[#This Row],[Proximity to groceries (PMD)]]),"")</f>
        <v>0.17899999999999999</v>
      </c>
      <c r="J2451" s="3">
        <f>IFERROR(_xlfn.PERCENTRANK.INC(Table4[Percentage of income from government transfers (Census)],Table4[[#This Row],[Percentage of income from government transfers (Census)]]),"")</f>
        <v>0.59899999999999998</v>
      </c>
      <c r="K2451" s="3">
        <f>IFERROR(_xlfn.PERCENTRANK.INC(Table4[Percentage of households that are renting (Census)],Table4[[#This Row],[Percentage of households that are renting (Census)]]),"")</f>
        <v>0.313</v>
      </c>
      <c r="L24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52" spans="2:12" x14ac:dyDescent="0.65">
      <c r="B2452" s="3">
        <v>35212208020</v>
      </c>
      <c r="C2452" s="3">
        <v>35212208</v>
      </c>
      <c r="D2452" s="3">
        <v>164</v>
      </c>
      <c r="E2452" s="3">
        <v>4351</v>
      </c>
      <c r="F2452" s="3">
        <f>_xlfn.LET(
 _xlpm.DataPoint, _xlfn.XLOOKUP(Table4[[#This Row],[DBUID]],PMD[DBUID],PMD[Indexed_Proximity_To_Groceries],"",0),
 IF(_xlpm.DataPoint = "","",VALUE(_xlpm.DataPoint)))</f>
        <v>2.1349060337655001E-2</v>
      </c>
      <c r="G2452" s="4">
        <f>_xlfn.LET(
 _xlpm.DataPoint, _xlfn.XLOOKUP(Table4[[#This Row],[DAUID]],Census[ALT_GEO_CODE],Census[Percent_Of_Income_From_Goverment_Transfers],"",0),
 IF(_xlpm.DataPoint = "","",VALUE(_xlpm.DataPoint)))</f>
        <v>12.5</v>
      </c>
      <c r="H2452" s="4">
        <f>_xlfn.LET(
 _xlpm.DataPoint, _xlfn.XLOOKUP(Table4[[#This Row],[DAUID]],Census[ALT_GEO_CODE],Census[Percent_Renters],"",0),
 IF(_xlpm.DataPoint = "","",VALUE(_xlpm.DataPoint)))</f>
        <v>10.8</v>
      </c>
      <c r="I2452" s="3">
        <f>IFERROR(_xlfn.PERCENTRANK.INC(Table4[Proximity to groceries (PMD)],Table4[[#This Row],[Proximity to groceries (PMD)]]),"")</f>
        <v>0.46800000000000003</v>
      </c>
      <c r="J2452" s="3">
        <f>IFERROR(_xlfn.PERCENTRANK.INC(Table4[Percentage of income from government transfers (Census)],Table4[[#This Row],[Percentage of income from government transfers (Census)]]),"")</f>
        <v>0.59899999999999998</v>
      </c>
      <c r="K2452" s="3">
        <f>IFERROR(_xlfn.PERCENTRANK.INC(Table4[Percentage of households that are renting (Census)],Table4[[#This Row],[Percentage of households that are renting (Census)]]),"")</f>
        <v>0.313</v>
      </c>
      <c r="L24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53" spans="2:12" x14ac:dyDescent="0.65">
      <c r="B2453" s="3">
        <v>35212208021</v>
      </c>
      <c r="C2453" s="3">
        <v>35212208</v>
      </c>
      <c r="D2453" s="3">
        <v>99</v>
      </c>
      <c r="E2453" s="3">
        <v>4351</v>
      </c>
      <c r="F2453" s="3">
        <f>_xlfn.LET(
 _xlpm.DataPoint, _xlfn.XLOOKUP(Table4[[#This Row],[DBUID]],PMD[DBUID],PMD[Indexed_Proximity_To_Groceries],"",0),
 IF(_xlpm.DataPoint = "","",VALUE(_xlpm.DataPoint)))</f>
        <v>1.35296031891394E-2</v>
      </c>
      <c r="G2453" s="4">
        <f>_xlfn.LET(
 _xlpm.DataPoint, _xlfn.XLOOKUP(Table4[[#This Row],[DAUID]],Census[ALT_GEO_CODE],Census[Percent_Of_Income_From_Goverment_Transfers],"",0),
 IF(_xlpm.DataPoint = "","",VALUE(_xlpm.DataPoint)))</f>
        <v>12.5</v>
      </c>
      <c r="H2453" s="4">
        <f>_xlfn.LET(
 _xlpm.DataPoint, _xlfn.XLOOKUP(Table4[[#This Row],[DAUID]],Census[ALT_GEO_CODE],Census[Percent_Renters],"",0),
 IF(_xlpm.DataPoint = "","",VALUE(_xlpm.DataPoint)))</f>
        <v>10.8</v>
      </c>
      <c r="I2453" s="3">
        <f>IFERROR(_xlfn.PERCENTRANK.INC(Table4[Proximity to groceries (PMD)],Table4[[#This Row],[Proximity to groceries (PMD)]]),"")</f>
        <v>0.308</v>
      </c>
      <c r="J2453" s="3">
        <f>IFERROR(_xlfn.PERCENTRANK.INC(Table4[Percentage of income from government transfers (Census)],Table4[[#This Row],[Percentage of income from government transfers (Census)]]),"")</f>
        <v>0.59899999999999998</v>
      </c>
      <c r="K2453" s="3">
        <f>IFERROR(_xlfn.PERCENTRANK.INC(Table4[Percentage of households that are renting (Census)],Table4[[#This Row],[Percentage of households that are renting (Census)]]),"")</f>
        <v>0.313</v>
      </c>
      <c r="L24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54" spans="2:12" x14ac:dyDescent="0.65">
      <c r="B2454" s="3">
        <v>35212208022</v>
      </c>
      <c r="C2454" s="3">
        <v>35212208</v>
      </c>
      <c r="D2454" s="3">
        <v>1083</v>
      </c>
      <c r="E2454" s="3">
        <v>4351</v>
      </c>
      <c r="F2454" s="3">
        <f>_xlfn.LET(
 _xlpm.DataPoint, _xlfn.XLOOKUP(Table4[[#This Row],[DBUID]],PMD[DBUID],PMD[Indexed_Proximity_To_Groceries],"",0),
 IF(_xlpm.DataPoint = "","",VALUE(_xlpm.DataPoint)))</f>
        <v>5.4175190651320398E-2</v>
      </c>
      <c r="G2454" s="4">
        <f>_xlfn.LET(
 _xlpm.DataPoint, _xlfn.XLOOKUP(Table4[[#This Row],[DAUID]],Census[ALT_GEO_CODE],Census[Percent_Of_Income_From_Goverment_Transfers],"",0),
 IF(_xlpm.DataPoint = "","",VALUE(_xlpm.DataPoint)))</f>
        <v>12.5</v>
      </c>
      <c r="H2454" s="4">
        <f>_xlfn.LET(
 _xlpm.DataPoint, _xlfn.XLOOKUP(Table4[[#This Row],[DAUID]],Census[ALT_GEO_CODE],Census[Percent_Renters],"",0),
 IF(_xlpm.DataPoint = "","",VALUE(_xlpm.DataPoint)))</f>
        <v>10.8</v>
      </c>
      <c r="I2454" s="3">
        <f>IFERROR(_xlfn.PERCENTRANK.INC(Table4[Proximity to groceries (PMD)],Table4[[#This Row],[Proximity to groceries (PMD)]]),"")</f>
        <v>0.82799999999999996</v>
      </c>
      <c r="J2454" s="3">
        <f>IFERROR(_xlfn.PERCENTRANK.INC(Table4[Percentage of income from government transfers (Census)],Table4[[#This Row],[Percentage of income from government transfers (Census)]]),"")</f>
        <v>0.59899999999999998</v>
      </c>
      <c r="K2454" s="3">
        <f>IFERROR(_xlfn.PERCENTRANK.INC(Table4[Percentage of households that are renting (Census)],Table4[[#This Row],[Percentage of households that are renting (Census)]]),"")</f>
        <v>0.313</v>
      </c>
      <c r="L245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0.31829748147234532</v>
      </c>
    </row>
    <row r="2455" spans="2:12" x14ac:dyDescent="0.65">
      <c r="B2455" s="3">
        <v>35212208023</v>
      </c>
      <c r="C2455" s="3">
        <v>35212208</v>
      </c>
      <c r="D2455" s="3">
        <v>341</v>
      </c>
      <c r="E2455" s="3">
        <v>4351</v>
      </c>
      <c r="F2455" s="3">
        <f>_xlfn.LET(
 _xlpm.DataPoint, _xlfn.XLOOKUP(Table4[[#This Row],[DBUID]],PMD[DBUID],PMD[Indexed_Proximity_To_Groceries],"",0),
 IF(_xlpm.DataPoint = "","",VALUE(_xlpm.DataPoint)))</f>
        <v>1.6632159201286498E-2</v>
      </c>
      <c r="G2455" s="4">
        <f>_xlfn.LET(
 _xlpm.DataPoint, _xlfn.XLOOKUP(Table4[[#This Row],[DAUID]],Census[ALT_GEO_CODE],Census[Percent_Of_Income_From_Goverment_Transfers],"",0),
 IF(_xlpm.DataPoint = "","",VALUE(_xlpm.DataPoint)))</f>
        <v>12.5</v>
      </c>
      <c r="H2455" s="4">
        <f>_xlfn.LET(
 _xlpm.DataPoint, _xlfn.XLOOKUP(Table4[[#This Row],[DAUID]],Census[ALT_GEO_CODE],Census[Percent_Renters],"",0),
 IF(_xlpm.DataPoint = "","",VALUE(_xlpm.DataPoint)))</f>
        <v>10.8</v>
      </c>
      <c r="I2455" s="3">
        <f>IFERROR(_xlfn.PERCENTRANK.INC(Table4[Proximity to groceries (PMD)],Table4[[#This Row],[Proximity to groceries (PMD)]]),"")</f>
        <v>0.378</v>
      </c>
      <c r="J2455" s="3">
        <f>IFERROR(_xlfn.PERCENTRANK.INC(Table4[Percentage of income from government transfers (Census)],Table4[[#This Row],[Percentage of income from government transfers (Census)]]),"")</f>
        <v>0.59899999999999998</v>
      </c>
      <c r="K2455" s="3">
        <f>IFERROR(_xlfn.PERCENTRANK.INC(Table4[Percentage of households that are renting (Census)],Table4[[#This Row],[Percentage of households that are renting (Census)]]),"")</f>
        <v>0.313</v>
      </c>
      <c r="L245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0.48856293375463317</v>
      </c>
    </row>
    <row r="2456" spans="2:12" x14ac:dyDescent="0.65">
      <c r="B2456" s="3">
        <v>35212208024</v>
      </c>
      <c r="C2456" s="3">
        <v>35212208</v>
      </c>
      <c r="D2456" s="3">
        <v>0</v>
      </c>
      <c r="E2456" s="3">
        <v>4351</v>
      </c>
      <c r="F2456" s="3">
        <f>_xlfn.LET(
 _xlpm.DataPoint, _xlfn.XLOOKUP(Table4[[#This Row],[DBUID]],PMD[DBUID],PMD[Indexed_Proximity_To_Groceries],"",0),
 IF(_xlpm.DataPoint = "","",VALUE(_xlpm.DataPoint)))</f>
        <v>2.2335912998371999E-2</v>
      </c>
      <c r="G2456" s="4">
        <f>_xlfn.LET(
 _xlpm.DataPoint, _xlfn.XLOOKUP(Table4[[#This Row],[DAUID]],Census[ALT_GEO_CODE],Census[Percent_Of_Income_From_Goverment_Transfers],"",0),
 IF(_xlpm.DataPoint = "","",VALUE(_xlpm.DataPoint)))</f>
        <v>12.5</v>
      </c>
      <c r="H2456" s="4">
        <f>_xlfn.LET(
 _xlpm.DataPoint, _xlfn.XLOOKUP(Table4[[#This Row],[DAUID]],Census[ALT_GEO_CODE],Census[Percent_Renters],"",0),
 IF(_xlpm.DataPoint = "","",VALUE(_xlpm.DataPoint)))</f>
        <v>10.8</v>
      </c>
      <c r="I2456" s="3">
        <f>IFERROR(_xlfn.PERCENTRANK.INC(Table4[Proximity to groceries (PMD)],Table4[[#This Row],[Proximity to groceries (PMD)]]),"")</f>
        <v>0.48699999999999999</v>
      </c>
      <c r="J2456" s="3">
        <f>IFERROR(_xlfn.PERCENTRANK.INC(Table4[Percentage of income from government transfers (Census)],Table4[[#This Row],[Percentage of income from government transfers (Census)]]),"")</f>
        <v>0.59899999999999998</v>
      </c>
      <c r="K2456" s="3">
        <f>IFERROR(_xlfn.PERCENTRANK.INC(Table4[Percentage of households that are renting (Census)],Table4[[#This Row],[Percentage of households that are renting (Census)]]),"")</f>
        <v>0.313</v>
      </c>
      <c r="L24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57" spans="2:12" x14ac:dyDescent="0.65">
      <c r="B2457" s="3">
        <v>35212209001</v>
      </c>
      <c r="C2457" s="3">
        <v>35212209</v>
      </c>
      <c r="D2457" s="3">
        <v>48</v>
      </c>
      <c r="E2457" s="3">
        <v>29669</v>
      </c>
      <c r="F2457" s="3">
        <f>_xlfn.LET(
 _xlpm.DataPoint, _xlfn.XLOOKUP(Table4[[#This Row],[DBUID]],PMD[DBUID],PMD[Indexed_Proximity_To_Groceries],"",0),
 IF(_xlpm.DataPoint = "","",VALUE(_xlpm.DataPoint)))</f>
        <v>1.7514634079207898E-2</v>
      </c>
      <c r="G2457" s="4">
        <f>_xlfn.LET(
 _xlpm.DataPoint, _xlfn.XLOOKUP(Table4[[#This Row],[DAUID]],Census[ALT_GEO_CODE],Census[Percent_Of_Income_From_Goverment_Transfers],"",0),
 IF(_xlpm.DataPoint = "","",VALUE(_xlpm.DataPoint)))</f>
        <v>11.3</v>
      </c>
      <c r="H2457" s="4">
        <f>_xlfn.LET(
 _xlpm.DataPoint, _xlfn.XLOOKUP(Table4[[#This Row],[DAUID]],Census[ALT_GEO_CODE],Census[Percent_Renters],"",0),
 IF(_xlpm.DataPoint = "","",VALUE(_xlpm.DataPoint)))</f>
        <v>19.2</v>
      </c>
      <c r="I2457" s="3">
        <f>IFERROR(_xlfn.PERCENTRANK.INC(Table4[Proximity to groceries (PMD)],Table4[[#This Row],[Proximity to groceries (PMD)]]),"")</f>
        <v>0.40300000000000002</v>
      </c>
      <c r="J2457" s="3">
        <f>IFERROR(_xlfn.PERCENTRANK.INC(Table4[Percentage of income from government transfers (Census)],Table4[[#This Row],[Percentage of income from government transfers (Census)]]),"")</f>
        <v>0.40300000000000002</v>
      </c>
      <c r="K2457" s="3">
        <f>IFERROR(_xlfn.PERCENTRANK.INC(Table4[Percentage of households that are renting (Census)],Table4[[#This Row],[Percentage of households that are renting (Census)]]),"")</f>
        <v>0.68700000000000006</v>
      </c>
      <c r="L24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58" spans="2:12" x14ac:dyDescent="0.65">
      <c r="B2458" s="3">
        <v>35212209002</v>
      </c>
      <c r="C2458" s="3">
        <v>35212209</v>
      </c>
      <c r="D2458" s="3">
        <v>168</v>
      </c>
      <c r="E2458" s="3">
        <v>29669</v>
      </c>
      <c r="F2458" s="3">
        <f>_xlfn.LET(
 _xlpm.DataPoint, _xlfn.XLOOKUP(Table4[[#This Row],[DBUID]],PMD[DBUID],PMD[Indexed_Proximity_To_Groceries],"",0),
 IF(_xlpm.DataPoint = "","",VALUE(_xlpm.DataPoint)))</f>
        <v>6.4865946027006004E-3</v>
      </c>
      <c r="G2458" s="4">
        <f>_xlfn.LET(
 _xlpm.DataPoint, _xlfn.XLOOKUP(Table4[[#This Row],[DAUID]],Census[ALT_GEO_CODE],Census[Percent_Of_Income_From_Goverment_Transfers],"",0),
 IF(_xlpm.DataPoint = "","",VALUE(_xlpm.DataPoint)))</f>
        <v>11.3</v>
      </c>
      <c r="H2458" s="4">
        <f>_xlfn.LET(
 _xlpm.DataPoint, _xlfn.XLOOKUP(Table4[[#This Row],[DAUID]],Census[ALT_GEO_CODE],Census[Percent_Renters],"",0),
 IF(_xlpm.DataPoint = "","",VALUE(_xlpm.DataPoint)))</f>
        <v>19.2</v>
      </c>
      <c r="I2458" s="3">
        <f>IFERROR(_xlfn.PERCENTRANK.INC(Table4[Proximity to groceries (PMD)],Table4[[#This Row],[Proximity to groceries (PMD)]]),"")</f>
        <v>0.14000000000000001</v>
      </c>
      <c r="J2458" s="3">
        <f>IFERROR(_xlfn.PERCENTRANK.INC(Table4[Percentage of income from government transfers (Census)],Table4[[#This Row],[Percentage of income from government transfers (Census)]]),"")</f>
        <v>0.40300000000000002</v>
      </c>
      <c r="K2458" s="3">
        <f>IFERROR(_xlfn.PERCENTRANK.INC(Table4[Percentage of households that are renting (Census)],Table4[[#This Row],[Percentage of households that are renting (Census)]]),"")</f>
        <v>0.68700000000000006</v>
      </c>
      <c r="L24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59" spans="2:12" x14ac:dyDescent="0.65">
      <c r="B2459" s="3">
        <v>35212209003</v>
      </c>
      <c r="C2459" s="3">
        <v>35212209</v>
      </c>
      <c r="D2459" s="3">
        <v>290</v>
      </c>
      <c r="E2459" s="3">
        <v>29669</v>
      </c>
      <c r="F2459" s="3">
        <f>_xlfn.LET(
 _xlpm.DataPoint, _xlfn.XLOOKUP(Table4[[#This Row],[DBUID]],PMD[DBUID],PMD[Indexed_Proximity_To_Groceries],"",0),
 IF(_xlpm.DataPoint = "","",VALUE(_xlpm.DataPoint)))</f>
        <v>5.9827741916019996E-3</v>
      </c>
      <c r="G2459" s="4">
        <f>_xlfn.LET(
 _xlpm.DataPoint, _xlfn.XLOOKUP(Table4[[#This Row],[DAUID]],Census[ALT_GEO_CODE],Census[Percent_Of_Income_From_Goverment_Transfers],"",0),
 IF(_xlpm.DataPoint = "","",VALUE(_xlpm.DataPoint)))</f>
        <v>11.3</v>
      </c>
      <c r="H2459" s="4">
        <f>_xlfn.LET(
 _xlpm.DataPoint, _xlfn.XLOOKUP(Table4[[#This Row],[DAUID]],Census[ALT_GEO_CODE],Census[Percent_Renters],"",0),
 IF(_xlpm.DataPoint = "","",VALUE(_xlpm.DataPoint)))</f>
        <v>19.2</v>
      </c>
      <c r="I2459" s="3">
        <f>IFERROR(_xlfn.PERCENTRANK.INC(Table4[Proximity to groceries (PMD)],Table4[[#This Row],[Proximity to groceries (PMD)]]),"")</f>
        <v>0.124</v>
      </c>
      <c r="J2459" s="3">
        <f>IFERROR(_xlfn.PERCENTRANK.INC(Table4[Percentage of income from government transfers (Census)],Table4[[#This Row],[Percentage of income from government transfers (Census)]]),"")</f>
        <v>0.40300000000000002</v>
      </c>
      <c r="K2459" s="3">
        <f>IFERROR(_xlfn.PERCENTRANK.INC(Table4[Percentage of households that are renting (Census)],Table4[[#This Row],[Percentage of households that are renting (Census)]]),"")</f>
        <v>0.68700000000000006</v>
      </c>
      <c r="L24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60" spans="2:12" x14ac:dyDescent="0.65">
      <c r="B2460" s="3">
        <v>35212209004</v>
      </c>
      <c r="C2460" s="3">
        <v>35212209</v>
      </c>
      <c r="D2460" s="3">
        <v>90</v>
      </c>
      <c r="E2460" s="3">
        <v>29669</v>
      </c>
      <c r="F2460" s="3">
        <f>_xlfn.LET(
 _xlpm.DataPoint, _xlfn.XLOOKUP(Table4[[#This Row],[DBUID]],PMD[DBUID],PMD[Indexed_Proximity_To_Groceries],"",0),
 IF(_xlpm.DataPoint = "","",VALUE(_xlpm.DataPoint)))</f>
        <v>6.1544428307391003E-3</v>
      </c>
      <c r="G2460" s="4">
        <f>_xlfn.LET(
 _xlpm.DataPoint, _xlfn.XLOOKUP(Table4[[#This Row],[DAUID]],Census[ALT_GEO_CODE],Census[Percent_Of_Income_From_Goverment_Transfers],"",0),
 IF(_xlpm.DataPoint = "","",VALUE(_xlpm.DataPoint)))</f>
        <v>11.3</v>
      </c>
      <c r="H2460" s="4">
        <f>_xlfn.LET(
 _xlpm.DataPoint, _xlfn.XLOOKUP(Table4[[#This Row],[DAUID]],Census[ALT_GEO_CODE],Census[Percent_Renters],"",0),
 IF(_xlpm.DataPoint = "","",VALUE(_xlpm.DataPoint)))</f>
        <v>19.2</v>
      </c>
      <c r="I2460" s="3">
        <f>IFERROR(_xlfn.PERCENTRANK.INC(Table4[Proximity to groceries (PMD)],Table4[[#This Row],[Proximity to groceries (PMD)]]),"")</f>
        <v>0.13</v>
      </c>
      <c r="J2460" s="3">
        <f>IFERROR(_xlfn.PERCENTRANK.INC(Table4[Percentage of income from government transfers (Census)],Table4[[#This Row],[Percentage of income from government transfers (Census)]]),"")</f>
        <v>0.40300000000000002</v>
      </c>
      <c r="K2460" s="3">
        <f>IFERROR(_xlfn.PERCENTRANK.INC(Table4[Percentage of households that are renting (Census)],Table4[[#This Row],[Percentage of households that are renting (Census)]]),"")</f>
        <v>0.68700000000000006</v>
      </c>
      <c r="L24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61" spans="2:12" x14ac:dyDescent="0.65">
      <c r="B2461" s="3">
        <v>35212209005</v>
      </c>
      <c r="C2461" s="3">
        <v>35212209</v>
      </c>
      <c r="D2461" s="3">
        <v>0</v>
      </c>
      <c r="E2461" s="3">
        <v>29669</v>
      </c>
      <c r="F2461" s="3">
        <f>_xlfn.LET(
 _xlpm.DataPoint, _xlfn.XLOOKUP(Table4[[#This Row],[DBUID]],PMD[DBUID],PMD[Indexed_Proximity_To_Groceries],"",0),
 IF(_xlpm.DataPoint = "","",VALUE(_xlpm.DataPoint)))</f>
        <v>2.49919321294984E-2</v>
      </c>
      <c r="G2461" s="4">
        <f>_xlfn.LET(
 _xlpm.DataPoint, _xlfn.XLOOKUP(Table4[[#This Row],[DAUID]],Census[ALT_GEO_CODE],Census[Percent_Of_Income_From_Goverment_Transfers],"",0),
 IF(_xlpm.DataPoint = "","",VALUE(_xlpm.DataPoint)))</f>
        <v>11.3</v>
      </c>
      <c r="H2461" s="4">
        <f>_xlfn.LET(
 _xlpm.DataPoint, _xlfn.XLOOKUP(Table4[[#This Row],[DAUID]],Census[ALT_GEO_CODE],Census[Percent_Renters],"",0),
 IF(_xlpm.DataPoint = "","",VALUE(_xlpm.DataPoint)))</f>
        <v>19.2</v>
      </c>
      <c r="I2461" s="3">
        <f>IFERROR(_xlfn.PERCENTRANK.INC(Table4[Proximity to groceries (PMD)],Table4[[#This Row],[Proximity to groceries (PMD)]]),"")</f>
        <v>0.53100000000000003</v>
      </c>
      <c r="J2461" s="3">
        <f>IFERROR(_xlfn.PERCENTRANK.INC(Table4[Percentage of income from government transfers (Census)],Table4[[#This Row],[Percentage of income from government transfers (Census)]]),"")</f>
        <v>0.40300000000000002</v>
      </c>
      <c r="K2461" s="3">
        <f>IFERROR(_xlfn.PERCENTRANK.INC(Table4[Percentage of households that are renting (Census)],Table4[[#This Row],[Percentage of households that are renting (Census)]]),"")</f>
        <v>0.68700000000000006</v>
      </c>
      <c r="L24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62" spans="2:12" x14ac:dyDescent="0.65">
      <c r="B2462" s="3">
        <v>35212209006</v>
      </c>
      <c r="C2462" s="3">
        <v>35212209</v>
      </c>
      <c r="D2462" s="3">
        <v>287</v>
      </c>
      <c r="E2462" s="3">
        <v>29669</v>
      </c>
      <c r="F2462" s="3">
        <f>_xlfn.LET(
 _xlpm.DataPoint, _xlfn.XLOOKUP(Table4[[#This Row],[DBUID]],PMD[DBUID],PMD[Indexed_Proximity_To_Groceries],"",0),
 IF(_xlpm.DataPoint = "","",VALUE(_xlpm.DataPoint)))</f>
        <v>2.2511893269183701E-2</v>
      </c>
      <c r="G2462" s="4">
        <f>_xlfn.LET(
 _xlpm.DataPoint, _xlfn.XLOOKUP(Table4[[#This Row],[DAUID]],Census[ALT_GEO_CODE],Census[Percent_Of_Income_From_Goverment_Transfers],"",0),
 IF(_xlpm.DataPoint = "","",VALUE(_xlpm.DataPoint)))</f>
        <v>11.3</v>
      </c>
      <c r="H2462" s="4">
        <f>_xlfn.LET(
 _xlpm.DataPoint, _xlfn.XLOOKUP(Table4[[#This Row],[DAUID]],Census[ALT_GEO_CODE],Census[Percent_Renters],"",0),
 IF(_xlpm.DataPoint = "","",VALUE(_xlpm.DataPoint)))</f>
        <v>19.2</v>
      </c>
      <c r="I2462" s="3">
        <f>IFERROR(_xlfn.PERCENTRANK.INC(Table4[Proximity to groceries (PMD)],Table4[[#This Row],[Proximity to groceries (PMD)]]),"")</f>
        <v>0.49099999999999999</v>
      </c>
      <c r="J2462" s="3">
        <f>IFERROR(_xlfn.PERCENTRANK.INC(Table4[Percentage of income from government transfers (Census)],Table4[[#This Row],[Percentage of income from government transfers (Census)]]),"")</f>
        <v>0.40300000000000002</v>
      </c>
      <c r="K2462" s="3">
        <f>IFERROR(_xlfn.PERCENTRANK.INC(Table4[Percentage of households that are renting (Census)],Table4[[#This Row],[Percentage of households that are renting (Census)]]),"")</f>
        <v>0.68700000000000006</v>
      </c>
      <c r="L24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63" spans="2:12" x14ac:dyDescent="0.65">
      <c r="B2463" s="3">
        <v>35212209007</v>
      </c>
      <c r="C2463" s="3">
        <v>35212209</v>
      </c>
      <c r="D2463" s="3">
        <v>470</v>
      </c>
      <c r="E2463" s="3">
        <v>29669</v>
      </c>
      <c r="F2463" s="3">
        <f>_xlfn.LET(
 _xlpm.DataPoint, _xlfn.XLOOKUP(Table4[[#This Row],[DBUID]],PMD[DBUID],PMD[Indexed_Proximity_To_Groceries],"",0),
 IF(_xlpm.DataPoint = "","",VALUE(_xlpm.DataPoint)))</f>
        <v>1.6788644363517399E-2</v>
      </c>
      <c r="G2463" s="4">
        <f>_xlfn.LET(
 _xlpm.DataPoint, _xlfn.XLOOKUP(Table4[[#This Row],[DAUID]],Census[ALT_GEO_CODE],Census[Percent_Of_Income_From_Goverment_Transfers],"",0),
 IF(_xlpm.DataPoint = "","",VALUE(_xlpm.DataPoint)))</f>
        <v>11.3</v>
      </c>
      <c r="H2463" s="4">
        <f>_xlfn.LET(
 _xlpm.DataPoint, _xlfn.XLOOKUP(Table4[[#This Row],[DAUID]],Census[ALT_GEO_CODE],Census[Percent_Renters],"",0),
 IF(_xlpm.DataPoint = "","",VALUE(_xlpm.DataPoint)))</f>
        <v>19.2</v>
      </c>
      <c r="I2463" s="3">
        <f>IFERROR(_xlfn.PERCENTRANK.INC(Table4[Proximity to groceries (PMD)],Table4[[#This Row],[Proximity to groceries (PMD)]]),"")</f>
        <v>0.38200000000000001</v>
      </c>
      <c r="J2463" s="3">
        <f>IFERROR(_xlfn.PERCENTRANK.INC(Table4[Percentage of income from government transfers (Census)],Table4[[#This Row],[Percentage of income from government transfers (Census)]]),"")</f>
        <v>0.40300000000000002</v>
      </c>
      <c r="K2463" s="3">
        <f>IFERROR(_xlfn.PERCENTRANK.INC(Table4[Percentage of households that are renting (Census)],Table4[[#This Row],[Percentage of households that are renting (Census)]]),"")</f>
        <v>0.68700000000000006</v>
      </c>
      <c r="L246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0.55515819206219008</v>
      </c>
    </row>
    <row r="2464" spans="2:12" x14ac:dyDescent="0.65">
      <c r="B2464" s="3">
        <v>35212209008</v>
      </c>
      <c r="C2464" s="3">
        <v>35212209</v>
      </c>
      <c r="D2464" s="3">
        <v>125</v>
      </c>
      <c r="E2464" s="3">
        <v>29669</v>
      </c>
      <c r="F2464" s="3">
        <f>_xlfn.LET(
 _xlpm.DataPoint, _xlfn.XLOOKUP(Table4[[#This Row],[DBUID]],PMD[DBUID],PMD[Indexed_Proximity_To_Groceries],"",0),
 IF(_xlpm.DataPoint = "","",VALUE(_xlpm.DataPoint)))</f>
        <v>3.8573595370249597E-2</v>
      </c>
      <c r="G2464" s="4">
        <f>_xlfn.LET(
 _xlpm.DataPoint, _xlfn.XLOOKUP(Table4[[#This Row],[DAUID]],Census[ALT_GEO_CODE],Census[Percent_Of_Income_From_Goverment_Transfers],"",0),
 IF(_xlpm.DataPoint = "","",VALUE(_xlpm.DataPoint)))</f>
        <v>11.3</v>
      </c>
      <c r="H2464" s="4">
        <f>_xlfn.LET(
 _xlpm.DataPoint, _xlfn.XLOOKUP(Table4[[#This Row],[DAUID]],Census[ALT_GEO_CODE],Census[Percent_Renters],"",0),
 IF(_xlpm.DataPoint = "","",VALUE(_xlpm.DataPoint)))</f>
        <v>19.2</v>
      </c>
      <c r="I2464" s="3">
        <f>IFERROR(_xlfn.PERCENTRANK.INC(Table4[Proximity to groceries (PMD)],Table4[[#This Row],[Proximity to groceries (PMD)]]),"")</f>
        <v>0.70299999999999996</v>
      </c>
      <c r="J2464" s="3">
        <f>IFERROR(_xlfn.PERCENTRANK.INC(Table4[Percentage of income from government transfers (Census)],Table4[[#This Row],[Percentage of income from government transfers (Census)]]),"")</f>
        <v>0.40300000000000002</v>
      </c>
      <c r="K2464" s="3">
        <f>IFERROR(_xlfn.PERCENTRANK.INC(Table4[Percentage of households that are renting (Census)],Table4[[#This Row],[Percentage of households that are renting (Census)]]),"")</f>
        <v>0.68700000000000006</v>
      </c>
      <c r="L24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65" spans="2:12" x14ac:dyDescent="0.65">
      <c r="B2465" s="3">
        <v>35212209009</v>
      </c>
      <c r="C2465" s="3">
        <v>35212209</v>
      </c>
      <c r="D2465" s="3">
        <v>181</v>
      </c>
      <c r="E2465" s="3">
        <v>29669</v>
      </c>
      <c r="F2465" s="3">
        <f>_xlfn.LET(
 _xlpm.DataPoint, _xlfn.XLOOKUP(Table4[[#This Row],[DBUID]],PMD[DBUID],PMD[Indexed_Proximity_To_Groceries],"",0),
 IF(_xlpm.DataPoint = "","",VALUE(_xlpm.DataPoint)))</f>
        <v>4.0159968085119901E-2</v>
      </c>
      <c r="G2465" s="4">
        <f>_xlfn.LET(
 _xlpm.DataPoint, _xlfn.XLOOKUP(Table4[[#This Row],[DAUID]],Census[ALT_GEO_CODE],Census[Percent_Of_Income_From_Goverment_Transfers],"",0),
 IF(_xlpm.DataPoint = "","",VALUE(_xlpm.DataPoint)))</f>
        <v>11.3</v>
      </c>
      <c r="H2465" s="4">
        <f>_xlfn.LET(
 _xlpm.DataPoint, _xlfn.XLOOKUP(Table4[[#This Row],[DAUID]],Census[ALT_GEO_CODE],Census[Percent_Renters],"",0),
 IF(_xlpm.DataPoint = "","",VALUE(_xlpm.DataPoint)))</f>
        <v>19.2</v>
      </c>
      <c r="I2465" s="3">
        <f>IFERROR(_xlfn.PERCENTRANK.INC(Table4[Proximity to groceries (PMD)],Table4[[#This Row],[Proximity to groceries (PMD)]]),"")</f>
        <v>0.71699999999999997</v>
      </c>
      <c r="J2465" s="3">
        <f>IFERROR(_xlfn.PERCENTRANK.INC(Table4[Percentage of income from government transfers (Census)],Table4[[#This Row],[Percentage of income from government transfers (Census)]]),"")</f>
        <v>0.40300000000000002</v>
      </c>
      <c r="K2465" s="3">
        <f>IFERROR(_xlfn.PERCENTRANK.INC(Table4[Percentage of households that are renting (Census)],Table4[[#This Row],[Percentage of households that are renting (Census)]]),"")</f>
        <v>0.68700000000000006</v>
      </c>
      <c r="L24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66" spans="2:12" x14ac:dyDescent="0.65">
      <c r="B2466" s="3">
        <v>35212209010</v>
      </c>
      <c r="C2466" s="3">
        <v>35212209</v>
      </c>
      <c r="D2466" s="3">
        <v>196</v>
      </c>
      <c r="E2466" s="3">
        <v>29669</v>
      </c>
      <c r="F2466" s="3">
        <f>_xlfn.LET(
 _xlpm.DataPoint, _xlfn.XLOOKUP(Table4[[#This Row],[DBUID]],PMD[DBUID],PMD[Indexed_Proximity_To_Groceries],"",0),
 IF(_xlpm.DataPoint = "","",VALUE(_xlpm.DataPoint)))</f>
        <v>1.00221875693908E-2</v>
      </c>
      <c r="G2466" s="4">
        <f>_xlfn.LET(
 _xlpm.DataPoint, _xlfn.XLOOKUP(Table4[[#This Row],[DAUID]],Census[ALT_GEO_CODE],Census[Percent_Of_Income_From_Goverment_Transfers],"",0),
 IF(_xlpm.DataPoint = "","",VALUE(_xlpm.DataPoint)))</f>
        <v>11.3</v>
      </c>
      <c r="H2466" s="4">
        <f>_xlfn.LET(
 _xlpm.DataPoint, _xlfn.XLOOKUP(Table4[[#This Row],[DAUID]],Census[ALT_GEO_CODE],Census[Percent_Renters],"",0),
 IF(_xlpm.DataPoint = "","",VALUE(_xlpm.DataPoint)))</f>
        <v>19.2</v>
      </c>
      <c r="I2466" s="3">
        <f>IFERROR(_xlfn.PERCENTRANK.INC(Table4[Proximity to groceries (PMD)],Table4[[#This Row],[Proximity to groceries (PMD)]]),"")</f>
        <v>0.23400000000000001</v>
      </c>
      <c r="J2466" s="3">
        <f>IFERROR(_xlfn.PERCENTRANK.INC(Table4[Percentage of income from government transfers (Census)],Table4[[#This Row],[Percentage of income from government transfers (Census)]]),"")</f>
        <v>0.40300000000000002</v>
      </c>
      <c r="K2466" s="3">
        <f>IFERROR(_xlfn.PERCENTRANK.INC(Table4[Percentage of households that are renting (Census)],Table4[[#This Row],[Percentage of households that are renting (Census)]]),"")</f>
        <v>0.68700000000000006</v>
      </c>
      <c r="L24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67" spans="2:12" x14ac:dyDescent="0.65">
      <c r="B2467" s="3">
        <v>35212209011</v>
      </c>
      <c r="C2467" s="3">
        <v>35212209</v>
      </c>
      <c r="D2467" s="3">
        <v>48</v>
      </c>
      <c r="E2467" s="3">
        <v>29669</v>
      </c>
      <c r="F2467" s="3">
        <f>_xlfn.LET(
 _xlpm.DataPoint, _xlfn.XLOOKUP(Table4[[#This Row],[DBUID]],PMD[DBUID],PMD[Indexed_Proximity_To_Groceries],"",0),
 IF(_xlpm.DataPoint = "","",VALUE(_xlpm.DataPoint)))</f>
        <v>5.8164424375915002E-3</v>
      </c>
      <c r="G2467" s="4">
        <f>_xlfn.LET(
 _xlpm.DataPoint, _xlfn.XLOOKUP(Table4[[#This Row],[DAUID]],Census[ALT_GEO_CODE],Census[Percent_Of_Income_From_Goverment_Transfers],"",0),
 IF(_xlpm.DataPoint = "","",VALUE(_xlpm.DataPoint)))</f>
        <v>11.3</v>
      </c>
      <c r="H2467" s="4">
        <f>_xlfn.LET(
 _xlpm.DataPoint, _xlfn.XLOOKUP(Table4[[#This Row],[DAUID]],Census[ALT_GEO_CODE],Census[Percent_Renters],"",0),
 IF(_xlpm.DataPoint = "","",VALUE(_xlpm.DataPoint)))</f>
        <v>19.2</v>
      </c>
      <c r="I2467" s="3">
        <f>IFERROR(_xlfn.PERCENTRANK.INC(Table4[Proximity to groceries (PMD)],Table4[[#This Row],[Proximity to groceries (PMD)]]),"")</f>
        <v>0.11899999999999999</v>
      </c>
      <c r="J2467" s="3">
        <f>IFERROR(_xlfn.PERCENTRANK.INC(Table4[Percentage of income from government transfers (Census)],Table4[[#This Row],[Percentage of income from government transfers (Census)]]),"")</f>
        <v>0.40300000000000002</v>
      </c>
      <c r="K2467" s="3">
        <f>IFERROR(_xlfn.PERCENTRANK.INC(Table4[Percentage of households that are renting (Census)],Table4[[#This Row],[Percentage of households that are renting (Census)]]),"")</f>
        <v>0.68700000000000006</v>
      </c>
      <c r="L24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68" spans="2:12" x14ac:dyDescent="0.65">
      <c r="B2468" s="3">
        <v>35212209012</v>
      </c>
      <c r="C2468" s="3">
        <v>35212209</v>
      </c>
      <c r="D2468" s="3">
        <v>40</v>
      </c>
      <c r="E2468" s="3">
        <v>29669</v>
      </c>
      <c r="F2468" s="3">
        <f>_xlfn.LET(
 _xlpm.DataPoint, _xlfn.XLOOKUP(Table4[[#This Row],[DBUID]],PMD[DBUID],PMD[Indexed_Proximity_To_Groceries],"",0),
 IF(_xlpm.DataPoint = "","",VALUE(_xlpm.DataPoint)))</f>
        <v>4.3358546117032003E-3</v>
      </c>
      <c r="G2468" s="4">
        <f>_xlfn.LET(
 _xlpm.DataPoint, _xlfn.XLOOKUP(Table4[[#This Row],[DAUID]],Census[ALT_GEO_CODE],Census[Percent_Of_Income_From_Goverment_Transfers],"",0),
 IF(_xlpm.DataPoint = "","",VALUE(_xlpm.DataPoint)))</f>
        <v>11.3</v>
      </c>
      <c r="H2468" s="4">
        <f>_xlfn.LET(
 _xlpm.DataPoint, _xlfn.XLOOKUP(Table4[[#This Row],[DAUID]],Census[ALT_GEO_CODE],Census[Percent_Renters],"",0),
 IF(_xlpm.DataPoint = "","",VALUE(_xlpm.DataPoint)))</f>
        <v>19.2</v>
      </c>
      <c r="I2468" s="3">
        <f>IFERROR(_xlfn.PERCENTRANK.INC(Table4[Proximity to groceries (PMD)],Table4[[#This Row],[Proximity to groceries (PMD)]]),"")</f>
        <v>0.08</v>
      </c>
      <c r="J2468" s="3">
        <f>IFERROR(_xlfn.PERCENTRANK.INC(Table4[Percentage of income from government transfers (Census)],Table4[[#This Row],[Percentage of income from government transfers (Census)]]),"")</f>
        <v>0.40300000000000002</v>
      </c>
      <c r="K2468" s="3">
        <f>IFERROR(_xlfn.PERCENTRANK.INC(Table4[Percentage of households that are renting (Census)],Table4[[#This Row],[Percentage of households that are renting (Census)]]),"")</f>
        <v>0.68700000000000006</v>
      </c>
      <c r="L24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69" spans="2:12" x14ac:dyDescent="0.65">
      <c r="B2469" s="3">
        <v>35212209013</v>
      </c>
      <c r="C2469" s="3">
        <v>35212209</v>
      </c>
      <c r="D2469" s="3">
        <v>119</v>
      </c>
      <c r="E2469" s="3">
        <v>29669</v>
      </c>
      <c r="F2469" s="3">
        <f>_xlfn.LET(
 _xlpm.DataPoint, _xlfn.XLOOKUP(Table4[[#This Row],[DBUID]],PMD[DBUID],PMD[Indexed_Proximity_To_Groceries],"",0),
 IF(_xlpm.DataPoint = "","",VALUE(_xlpm.DataPoint)))</f>
        <v>3.2571725293269E-3</v>
      </c>
      <c r="G2469" s="4">
        <f>_xlfn.LET(
 _xlpm.DataPoint, _xlfn.XLOOKUP(Table4[[#This Row],[DAUID]],Census[ALT_GEO_CODE],Census[Percent_Of_Income_From_Goverment_Transfers],"",0),
 IF(_xlpm.DataPoint = "","",VALUE(_xlpm.DataPoint)))</f>
        <v>11.3</v>
      </c>
      <c r="H2469" s="4">
        <f>_xlfn.LET(
 _xlpm.DataPoint, _xlfn.XLOOKUP(Table4[[#This Row],[DAUID]],Census[ALT_GEO_CODE],Census[Percent_Renters],"",0),
 IF(_xlpm.DataPoint = "","",VALUE(_xlpm.DataPoint)))</f>
        <v>19.2</v>
      </c>
      <c r="I2469" s="3">
        <f>IFERROR(_xlfn.PERCENTRANK.INC(Table4[Proximity to groceries (PMD)],Table4[[#This Row],[Proximity to groceries (PMD)]]),"")</f>
        <v>5.2999999999999999E-2</v>
      </c>
      <c r="J2469" s="3">
        <f>IFERROR(_xlfn.PERCENTRANK.INC(Table4[Percentage of income from government transfers (Census)],Table4[[#This Row],[Percentage of income from government transfers (Census)]]),"")</f>
        <v>0.40300000000000002</v>
      </c>
      <c r="K2469" s="3">
        <f>IFERROR(_xlfn.PERCENTRANK.INC(Table4[Percentage of households that are renting (Census)],Table4[[#This Row],[Percentage of households that are renting (Census)]]),"")</f>
        <v>0.68700000000000006</v>
      </c>
      <c r="L24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70" spans="2:12" x14ac:dyDescent="0.65">
      <c r="B2470" s="3">
        <v>35212209014</v>
      </c>
      <c r="C2470" s="3">
        <v>35212209</v>
      </c>
      <c r="D2470" s="3">
        <v>157</v>
      </c>
      <c r="E2470" s="3">
        <v>29669</v>
      </c>
      <c r="F2470" s="3">
        <f>_xlfn.LET(
 _xlpm.DataPoint, _xlfn.XLOOKUP(Table4[[#This Row],[DBUID]],PMD[DBUID],PMD[Indexed_Proximity_To_Groceries],"",0),
 IF(_xlpm.DataPoint = "","",VALUE(_xlpm.DataPoint)))</f>
        <v>5.1252662372072997E-3</v>
      </c>
      <c r="G2470" s="4">
        <f>_xlfn.LET(
 _xlpm.DataPoint, _xlfn.XLOOKUP(Table4[[#This Row],[DAUID]],Census[ALT_GEO_CODE],Census[Percent_Of_Income_From_Goverment_Transfers],"",0),
 IF(_xlpm.DataPoint = "","",VALUE(_xlpm.DataPoint)))</f>
        <v>11.3</v>
      </c>
      <c r="H2470" s="4">
        <f>_xlfn.LET(
 _xlpm.DataPoint, _xlfn.XLOOKUP(Table4[[#This Row],[DAUID]],Census[ALT_GEO_CODE],Census[Percent_Renters],"",0),
 IF(_xlpm.DataPoint = "","",VALUE(_xlpm.DataPoint)))</f>
        <v>19.2</v>
      </c>
      <c r="I2470" s="3">
        <f>IFERROR(_xlfn.PERCENTRANK.INC(Table4[Proximity to groceries (PMD)],Table4[[#This Row],[Proximity to groceries (PMD)]]),"")</f>
        <v>0.10100000000000001</v>
      </c>
      <c r="J2470" s="3">
        <f>IFERROR(_xlfn.PERCENTRANK.INC(Table4[Percentage of income from government transfers (Census)],Table4[[#This Row],[Percentage of income from government transfers (Census)]]),"")</f>
        <v>0.40300000000000002</v>
      </c>
      <c r="K2470" s="3">
        <f>IFERROR(_xlfn.PERCENTRANK.INC(Table4[Percentage of households that are renting (Census)],Table4[[#This Row],[Percentage of households that are renting (Census)]]),"")</f>
        <v>0.68700000000000006</v>
      </c>
      <c r="L24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71" spans="2:12" x14ac:dyDescent="0.65">
      <c r="B2471" s="3">
        <v>35212209015</v>
      </c>
      <c r="C2471" s="3">
        <v>35212209</v>
      </c>
      <c r="D2471" s="3">
        <v>62</v>
      </c>
      <c r="E2471" s="3">
        <v>29669</v>
      </c>
      <c r="F2471" s="3" t="str">
        <f>_xlfn.LET(
 _xlpm.DataPoint, _xlfn.XLOOKUP(Table4[[#This Row],[DBUID]],PMD[DBUID],PMD[Indexed_Proximity_To_Groceries],"",0),
 IF(_xlpm.DataPoint = "","",VALUE(_xlpm.DataPoint)))</f>
        <v/>
      </c>
      <c r="G2471" s="4">
        <f>_xlfn.LET(
 _xlpm.DataPoint, _xlfn.XLOOKUP(Table4[[#This Row],[DAUID]],Census[ALT_GEO_CODE],Census[Percent_Of_Income_From_Goverment_Transfers],"",0),
 IF(_xlpm.DataPoint = "","",VALUE(_xlpm.DataPoint)))</f>
        <v>11.3</v>
      </c>
      <c r="H2471" s="4">
        <f>_xlfn.LET(
 _xlpm.DataPoint, _xlfn.XLOOKUP(Table4[[#This Row],[DAUID]],Census[ALT_GEO_CODE],Census[Percent_Renters],"",0),
 IF(_xlpm.DataPoint = "","",VALUE(_xlpm.DataPoint)))</f>
        <v>19.2</v>
      </c>
      <c r="I2471" s="3" t="str">
        <f>IFERROR(_xlfn.PERCENTRANK.INC(Table4[Proximity to groceries (PMD)],Table4[[#This Row],[Proximity to groceries (PMD)]]),"")</f>
        <v/>
      </c>
      <c r="J2471" s="3">
        <f>IFERROR(_xlfn.PERCENTRANK.INC(Table4[Percentage of income from government transfers (Census)],Table4[[#This Row],[Percentage of income from government transfers (Census)]]),"")</f>
        <v>0.40300000000000002</v>
      </c>
      <c r="K2471" s="3">
        <f>IFERROR(_xlfn.PERCENTRANK.INC(Table4[Percentage of households that are renting (Census)],Table4[[#This Row],[Percentage of households that are renting (Census)]]),"")</f>
        <v>0.68700000000000006</v>
      </c>
      <c r="L24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72" spans="2:12" x14ac:dyDescent="0.65">
      <c r="B2472" s="3">
        <v>35212209016</v>
      </c>
      <c r="C2472" s="3">
        <v>35212209</v>
      </c>
      <c r="D2472" s="3">
        <v>207</v>
      </c>
      <c r="E2472" s="3">
        <v>29669</v>
      </c>
      <c r="F2472" s="3">
        <f>_xlfn.LET(
 _xlpm.DataPoint, _xlfn.XLOOKUP(Table4[[#This Row],[DBUID]],PMD[DBUID],PMD[Indexed_Proximity_To_Groceries],"",0),
 IF(_xlpm.DataPoint = "","",VALUE(_xlpm.DataPoint)))</f>
        <v>1.17968864471592E-2</v>
      </c>
      <c r="G2472" s="4">
        <f>_xlfn.LET(
 _xlpm.DataPoint, _xlfn.XLOOKUP(Table4[[#This Row],[DAUID]],Census[ALT_GEO_CODE],Census[Percent_Of_Income_From_Goverment_Transfers],"",0),
 IF(_xlpm.DataPoint = "","",VALUE(_xlpm.DataPoint)))</f>
        <v>11.3</v>
      </c>
      <c r="H2472" s="4">
        <f>_xlfn.LET(
 _xlpm.DataPoint, _xlfn.XLOOKUP(Table4[[#This Row],[DAUID]],Census[ALT_GEO_CODE],Census[Percent_Renters],"",0),
 IF(_xlpm.DataPoint = "","",VALUE(_xlpm.DataPoint)))</f>
        <v>19.2</v>
      </c>
      <c r="I2472" s="3">
        <f>IFERROR(_xlfn.PERCENTRANK.INC(Table4[Proximity to groceries (PMD)],Table4[[#This Row],[Proximity to groceries (PMD)]]),"")</f>
        <v>0.27100000000000002</v>
      </c>
      <c r="J2472" s="3">
        <f>IFERROR(_xlfn.PERCENTRANK.INC(Table4[Percentage of income from government transfers (Census)],Table4[[#This Row],[Percentage of income from government transfers (Census)]]),"")</f>
        <v>0.40300000000000002</v>
      </c>
      <c r="K2472" s="3">
        <f>IFERROR(_xlfn.PERCENTRANK.INC(Table4[Percentage of households that are renting (Census)],Table4[[#This Row],[Percentage of households that are renting (Census)]]),"")</f>
        <v>0.68700000000000006</v>
      </c>
      <c r="L24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73" spans="2:12" x14ac:dyDescent="0.65">
      <c r="B2473" s="3">
        <v>35212209017</v>
      </c>
      <c r="C2473" s="3">
        <v>35212209</v>
      </c>
      <c r="D2473" s="3">
        <v>144</v>
      </c>
      <c r="E2473" s="3">
        <v>29669</v>
      </c>
      <c r="F2473" s="3">
        <f>_xlfn.LET(
 _xlpm.DataPoint, _xlfn.XLOOKUP(Table4[[#This Row],[DBUID]],PMD[DBUID],PMD[Indexed_Proximity_To_Groceries],"",0),
 IF(_xlpm.DataPoint = "","",VALUE(_xlpm.DataPoint)))</f>
        <v>2.2135286252049999E-2</v>
      </c>
      <c r="G2473" s="4">
        <f>_xlfn.LET(
 _xlpm.DataPoint, _xlfn.XLOOKUP(Table4[[#This Row],[DAUID]],Census[ALT_GEO_CODE],Census[Percent_Of_Income_From_Goverment_Transfers],"",0),
 IF(_xlpm.DataPoint = "","",VALUE(_xlpm.DataPoint)))</f>
        <v>11.3</v>
      </c>
      <c r="H2473" s="4">
        <f>_xlfn.LET(
 _xlpm.DataPoint, _xlfn.XLOOKUP(Table4[[#This Row],[DAUID]],Census[ALT_GEO_CODE],Census[Percent_Renters],"",0),
 IF(_xlpm.DataPoint = "","",VALUE(_xlpm.DataPoint)))</f>
        <v>19.2</v>
      </c>
      <c r="I2473" s="3">
        <f>IFERROR(_xlfn.PERCENTRANK.INC(Table4[Proximity to groceries (PMD)],Table4[[#This Row],[Proximity to groceries (PMD)]]),"")</f>
        <v>0.48399999999999999</v>
      </c>
      <c r="J2473" s="3">
        <f>IFERROR(_xlfn.PERCENTRANK.INC(Table4[Percentage of income from government transfers (Census)],Table4[[#This Row],[Percentage of income from government transfers (Census)]]),"")</f>
        <v>0.40300000000000002</v>
      </c>
      <c r="K2473" s="3">
        <f>IFERROR(_xlfn.PERCENTRANK.INC(Table4[Percentage of households that are renting (Census)],Table4[[#This Row],[Percentage of households that are renting (Census)]]),"")</f>
        <v>0.68700000000000006</v>
      </c>
      <c r="L24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74" spans="2:12" x14ac:dyDescent="0.65">
      <c r="B2474" s="3">
        <v>35212209018</v>
      </c>
      <c r="C2474" s="3">
        <v>35212209</v>
      </c>
      <c r="D2474" s="3">
        <v>150</v>
      </c>
      <c r="E2474" s="3">
        <v>29669</v>
      </c>
      <c r="F2474" s="3">
        <f>_xlfn.LET(
 _xlpm.DataPoint, _xlfn.XLOOKUP(Table4[[#This Row],[DBUID]],PMD[DBUID],PMD[Indexed_Proximity_To_Groceries],"",0),
 IF(_xlpm.DataPoint = "","",VALUE(_xlpm.DataPoint)))</f>
        <v>1.7695122378505301E-2</v>
      </c>
      <c r="G2474" s="4">
        <f>_xlfn.LET(
 _xlpm.DataPoint, _xlfn.XLOOKUP(Table4[[#This Row],[DAUID]],Census[ALT_GEO_CODE],Census[Percent_Of_Income_From_Goverment_Transfers],"",0),
 IF(_xlpm.DataPoint = "","",VALUE(_xlpm.DataPoint)))</f>
        <v>11.3</v>
      </c>
      <c r="H2474" s="4">
        <f>_xlfn.LET(
 _xlpm.DataPoint, _xlfn.XLOOKUP(Table4[[#This Row],[DAUID]],Census[ALT_GEO_CODE],Census[Percent_Renters],"",0),
 IF(_xlpm.DataPoint = "","",VALUE(_xlpm.DataPoint)))</f>
        <v>19.2</v>
      </c>
      <c r="I2474" s="3">
        <f>IFERROR(_xlfn.PERCENTRANK.INC(Table4[Proximity to groceries (PMD)],Table4[[#This Row],[Proximity to groceries (PMD)]]),"")</f>
        <v>0.40699999999999997</v>
      </c>
      <c r="J2474" s="3">
        <f>IFERROR(_xlfn.PERCENTRANK.INC(Table4[Percentage of income from government transfers (Census)],Table4[[#This Row],[Percentage of income from government transfers (Census)]]),"")</f>
        <v>0.40300000000000002</v>
      </c>
      <c r="K2474" s="3">
        <f>IFERROR(_xlfn.PERCENTRANK.INC(Table4[Percentage of households that are renting (Census)],Table4[[#This Row],[Percentage of households that are renting (Census)]]),"")</f>
        <v>0.68700000000000006</v>
      </c>
      <c r="L24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75" spans="2:12" x14ac:dyDescent="0.65">
      <c r="B2475" s="3">
        <v>35212209019</v>
      </c>
      <c r="C2475" s="3">
        <v>35212209</v>
      </c>
      <c r="D2475" s="3">
        <v>72</v>
      </c>
      <c r="E2475" s="3">
        <v>29669</v>
      </c>
      <c r="F2475" s="3">
        <f>_xlfn.LET(
 _xlpm.DataPoint, _xlfn.XLOOKUP(Table4[[#This Row],[DBUID]],PMD[DBUID],PMD[Indexed_Proximity_To_Groceries],"",0),
 IF(_xlpm.DataPoint = "","",VALUE(_xlpm.DataPoint)))</f>
        <v>2.2332423091243399E-2</v>
      </c>
      <c r="G2475" s="4">
        <f>_xlfn.LET(
 _xlpm.DataPoint, _xlfn.XLOOKUP(Table4[[#This Row],[DAUID]],Census[ALT_GEO_CODE],Census[Percent_Of_Income_From_Goverment_Transfers],"",0),
 IF(_xlpm.DataPoint = "","",VALUE(_xlpm.DataPoint)))</f>
        <v>11.3</v>
      </c>
      <c r="H2475" s="4">
        <f>_xlfn.LET(
 _xlpm.DataPoint, _xlfn.XLOOKUP(Table4[[#This Row],[DAUID]],Census[ALT_GEO_CODE],Census[Percent_Renters],"",0),
 IF(_xlpm.DataPoint = "","",VALUE(_xlpm.DataPoint)))</f>
        <v>19.2</v>
      </c>
      <c r="I2475" s="3">
        <f>IFERROR(_xlfn.PERCENTRANK.INC(Table4[Proximity to groceries (PMD)],Table4[[#This Row],[Proximity to groceries (PMD)]]),"")</f>
        <v>0.48699999999999999</v>
      </c>
      <c r="J2475" s="3">
        <f>IFERROR(_xlfn.PERCENTRANK.INC(Table4[Percentage of income from government transfers (Census)],Table4[[#This Row],[Percentage of income from government transfers (Census)]]),"")</f>
        <v>0.40300000000000002</v>
      </c>
      <c r="K2475" s="3">
        <f>IFERROR(_xlfn.PERCENTRANK.INC(Table4[Percentage of households that are renting (Census)],Table4[[#This Row],[Percentage of households that are renting (Census)]]),"")</f>
        <v>0.68700000000000006</v>
      </c>
      <c r="L24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76" spans="2:12" x14ac:dyDescent="0.65">
      <c r="B2476" s="3">
        <v>35212209020</v>
      </c>
      <c r="C2476" s="3">
        <v>35212209</v>
      </c>
      <c r="D2476" s="3">
        <v>49</v>
      </c>
      <c r="E2476" s="3">
        <v>29669</v>
      </c>
      <c r="F2476" s="3">
        <f>_xlfn.LET(
 _xlpm.DataPoint, _xlfn.XLOOKUP(Table4[[#This Row],[DBUID]],PMD[DBUID],PMD[Indexed_Proximity_To_Groceries],"",0),
 IF(_xlpm.DataPoint = "","",VALUE(_xlpm.DataPoint)))</f>
        <v>1.7632400065987899E-2</v>
      </c>
      <c r="G2476" s="4">
        <f>_xlfn.LET(
 _xlpm.DataPoint, _xlfn.XLOOKUP(Table4[[#This Row],[DAUID]],Census[ALT_GEO_CODE],Census[Percent_Of_Income_From_Goverment_Transfers],"",0),
 IF(_xlpm.DataPoint = "","",VALUE(_xlpm.DataPoint)))</f>
        <v>11.3</v>
      </c>
      <c r="H2476" s="4">
        <f>_xlfn.LET(
 _xlpm.DataPoint, _xlfn.XLOOKUP(Table4[[#This Row],[DAUID]],Census[ALT_GEO_CODE],Census[Percent_Renters],"",0),
 IF(_xlpm.DataPoint = "","",VALUE(_xlpm.DataPoint)))</f>
        <v>19.2</v>
      </c>
      <c r="I2476" s="3">
        <f>IFERROR(_xlfn.PERCENTRANK.INC(Table4[Proximity to groceries (PMD)],Table4[[#This Row],[Proximity to groceries (PMD)]]),"")</f>
        <v>0.40600000000000003</v>
      </c>
      <c r="J2476" s="3">
        <f>IFERROR(_xlfn.PERCENTRANK.INC(Table4[Percentage of income from government transfers (Census)],Table4[[#This Row],[Percentage of income from government transfers (Census)]]),"")</f>
        <v>0.40300000000000002</v>
      </c>
      <c r="K2476" s="3">
        <f>IFERROR(_xlfn.PERCENTRANK.INC(Table4[Percentage of households that are renting (Census)],Table4[[#This Row],[Percentage of households that are renting (Census)]]),"")</f>
        <v>0.68700000000000006</v>
      </c>
      <c r="L24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77" spans="2:12" x14ac:dyDescent="0.65">
      <c r="B2477" s="3">
        <v>35212209021</v>
      </c>
      <c r="C2477" s="3">
        <v>35212209</v>
      </c>
      <c r="D2477" s="3">
        <v>51</v>
      </c>
      <c r="E2477" s="3">
        <v>29669</v>
      </c>
      <c r="F2477" s="3">
        <f>_xlfn.LET(
 _xlpm.DataPoint, _xlfn.XLOOKUP(Table4[[#This Row],[DBUID]],PMD[DBUID],PMD[Indexed_Proximity_To_Groceries],"",0),
 IF(_xlpm.DataPoint = "","",VALUE(_xlpm.DataPoint)))</f>
        <v>1.75665570629818E-2</v>
      </c>
      <c r="G2477" s="4">
        <f>_xlfn.LET(
 _xlpm.DataPoint, _xlfn.XLOOKUP(Table4[[#This Row],[DAUID]],Census[ALT_GEO_CODE],Census[Percent_Of_Income_From_Goverment_Transfers],"",0),
 IF(_xlpm.DataPoint = "","",VALUE(_xlpm.DataPoint)))</f>
        <v>11.3</v>
      </c>
      <c r="H2477" s="4">
        <f>_xlfn.LET(
 _xlpm.DataPoint, _xlfn.XLOOKUP(Table4[[#This Row],[DAUID]],Census[ALT_GEO_CODE],Census[Percent_Renters],"",0),
 IF(_xlpm.DataPoint = "","",VALUE(_xlpm.DataPoint)))</f>
        <v>19.2</v>
      </c>
      <c r="I2477" s="3">
        <f>IFERROR(_xlfn.PERCENTRANK.INC(Table4[Proximity to groceries (PMD)],Table4[[#This Row],[Proximity to groceries (PMD)]]),"")</f>
        <v>0.40500000000000003</v>
      </c>
      <c r="J2477" s="3">
        <f>IFERROR(_xlfn.PERCENTRANK.INC(Table4[Percentage of income from government transfers (Census)],Table4[[#This Row],[Percentage of income from government transfers (Census)]]),"")</f>
        <v>0.40300000000000002</v>
      </c>
      <c r="K2477" s="3">
        <f>IFERROR(_xlfn.PERCENTRANK.INC(Table4[Percentage of households that are renting (Census)],Table4[[#This Row],[Percentage of households that are renting (Census)]]),"")</f>
        <v>0.68700000000000006</v>
      </c>
      <c r="L24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78" spans="2:12" x14ac:dyDescent="0.65">
      <c r="B2478" s="3">
        <v>35212209022</v>
      </c>
      <c r="C2478" s="3">
        <v>35212209</v>
      </c>
      <c r="D2478" s="3">
        <v>68</v>
      </c>
      <c r="E2478" s="3">
        <v>29669</v>
      </c>
      <c r="F2478" s="3">
        <f>_xlfn.LET(
 _xlpm.DataPoint, _xlfn.XLOOKUP(Table4[[#This Row],[DBUID]],PMD[DBUID],PMD[Indexed_Proximity_To_Groceries],"",0),
 IF(_xlpm.DataPoint = "","",VALUE(_xlpm.DataPoint)))</f>
        <v>1.7712865900331699E-2</v>
      </c>
      <c r="G2478" s="4">
        <f>_xlfn.LET(
 _xlpm.DataPoint, _xlfn.XLOOKUP(Table4[[#This Row],[DAUID]],Census[ALT_GEO_CODE],Census[Percent_Of_Income_From_Goverment_Transfers],"",0),
 IF(_xlpm.DataPoint = "","",VALUE(_xlpm.DataPoint)))</f>
        <v>11.3</v>
      </c>
      <c r="H2478" s="4">
        <f>_xlfn.LET(
 _xlpm.DataPoint, _xlfn.XLOOKUP(Table4[[#This Row],[DAUID]],Census[ALT_GEO_CODE],Census[Percent_Renters],"",0),
 IF(_xlpm.DataPoint = "","",VALUE(_xlpm.DataPoint)))</f>
        <v>19.2</v>
      </c>
      <c r="I2478" s="3">
        <f>IFERROR(_xlfn.PERCENTRANK.INC(Table4[Proximity to groceries (PMD)],Table4[[#This Row],[Proximity to groceries (PMD)]]),"")</f>
        <v>0.40799999999999997</v>
      </c>
      <c r="J2478" s="3">
        <f>IFERROR(_xlfn.PERCENTRANK.INC(Table4[Percentage of income from government transfers (Census)],Table4[[#This Row],[Percentage of income from government transfers (Census)]]),"")</f>
        <v>0.40300000000000002</v>
      </c>
      <c r="K2478" s="3">
        <f>IFERROR(_xlfn.PERCENTRANK.INC(Table4[Percentage of households that are renting (Census)],Table4[[#This Row],[Percentage of households that are renting (Census)]]),"")</f>
        <v>0.68700000000000006</v>
      </c>
      <c r="L24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79" spans="2:12" x14ac:dyDescent="0.65">
      <c r="B2479" s="3">
        <v>35212209023</v>
      </c>
      <c r="C2479" s="3">
        <v>35212209</v>
      </c>
      <c r="D2479" s="3">
        <v>191</v>
      </c>
      <c r="E2479" s="3">
        <v>29669</v>
      </c>
      <c r="F2479" s="3">
        <f>_xlfn.LET(
 _xlpm.DataPoint, _xlfn.XLOOKUP(Table4[[#This Row],[DBUID]],PMD[DBUID],PMD[Indexed_Proximity_To_Groceries],"",0),
 IF(_xlpm.DataPoint = "","",VALUE(_xlpm.DataPoint)))</f>
        <v>1.37392276462975E-2</v>
      </c>
      <c r="G2479" s="4">
        <f>_xlfn.LET(
 _xlpm.DataPoint, _xlfn.XLOOKUP(Table4[[#This Row],[DAUID]],Census[ALT_GEO_CODE],Census[Percent_Of_Income_From_Goverment_Transfers],"",0),
 IF(_xlpm.DataPoint = "","",VALUE(_xlpm.DataPoint)))</f>
        <v>11.3</v>
      </c>
      <c r="H2479" s="4">
        <f>_xlfn.LET(
 _xlpm.DataPoint, _xlfn.XLOOKUP(Table4[[#This Row],[DAUID]],Census[ALT_GEO_CODE],Census[Percent_Renters],"",0),
 IF(_xlpm.DataPoint = "","",VALUE(_xlpm.DataPoint)))</f>
        <v>19.2</v>
      </c>
      <c r="I2479" s="3">
        <f>IFERROR(_xlfn.PERCENTRANK.INC(Table4[Proximity to groceries (PMD)],Table4[[#This Row],[Proximity to groceries (PMD)]]),"")</f>
        <v>0.315</v>
      </c>
      <c r="J2479" s="3">
        <f>IFERROR(_xlfn.PERCENTRANK.INC(Table4[Percentage of income from government transfers (Census)],Table4[[#This Row],[Percentage of income from government transfers (Census)]]),"")</f>
        <v>0.40300000000000002</v>
      </c>
      <c r="K2479" s="3">
        <f>IFERROR(_xlfn.PERCENTRANK.INC(Table4[Percentage of households that are renting (Census)],Table4[[#This Row],[Percentage of households that are renting (Census)]]),"")</f>
        <v>0.68700000000000006</v>
      </c>
      <c r="L24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80" spans="2:12" x14ac:dyDescent="0.65">
      <c r="B2480" s="3">
        <v>35212209024</v>
      </c>
      <c r="C2480" s="3">
        <v>35212209</v>
      </c>
      <c r="D2480" s="3">
        <v>160</v>
      </c>
      <c r="E2480" s="3">
        <v>29669</v>
      </c>
      <c r="F2480" s="3">
        <f>_xlfn.LET(
 _xlpm.DataPoint, _xlfn.XLOOKUP(Table4[[#This Row],[DBUID]],PMD[DBUID],PMD[Indexed_Proximity_To_Groceries],"",0),
 IF(_xlpm.DataPoint = "","",VALUE(_xlpm.DataPoint)))</f>
        <v>2.4038715007080599E-2</v>
      </c>
      <c r="G2480" s="4">
        <f>_xlfn.LET(
 _xlpm.DataPoint, _xlfn.XLOOKUP(Table4[[#This Row],[DAUID]],Census[ALT_GEO_CODE],Census[Percent_Of_Income_From_Goverment_Transfers],"",0),
 IF(_xlpm.DataPoint = "","",VALUE(_xlpm.DataPoint)))</f>
        <v>11.3</v>
      </c>
      <c r="H2480" s="4">
        <f>_xlfn.LET(
 _xlpm.DataPoint, _xlfn.XLOOKUP(Table4[[#This Row],[DAUID]],Census[ALT_GEO_CODE],Census[Percent_Renters],"",0),
 IF(_xlpm.DataPoint = "","",VALUE(_xlpm.DataPoint)))</f>
        <v>19.2</v>
      </c>
      <c r="I2480" s="3">
        <f>IFERROR(_xlfn.PERCENTRANK.INC(Table4[Proximity to groceries (PMD)],Table4[[#This Row],[Proximity to groceries (PMD)]]),"")</f>
        <v>0.51700000000000002</v>
      </c>
      <c r="J2480" s="3">
        <f>IFERROR(_xlfn.PERCENTRANK.INC(Table4[Percentage of income from government transfers (Census)],Table4[[#This Row],[Percentage of income from government transfers (Census)]]),"")</f>
        <v>0.40300000000000002</v>
      </c>
      <c r="K2480" s="3">
        <f>IFERROR(_xlfn.PERCENTRANK.INC(Table4[Percentage of households that are renting (Census)],Table4[[#This Row],[Percentage of households that are renting (Census)]]),"")</f>
        <v>0.68700000000000006</v>
      </c>
      <c r="L24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81" spans="2:12" x14ac:dyDescent="0.65">
      <c r="B2481" s="3">
        <v>35212209025</v>
      </c>
      <c r="C2481" s="3">
        <v>35212209</v>
      </c>
      <c r="D2481" s="3">
        <v>72</v>
      </c>
      <c r="E2481" s="3">
        <v>29669</v>
      </c>
      <c r="F2481" s="3">
        <f>_xlfn.LET(
 _xlpm.DataPoint, _xlfn.XLOOKUP(Table4[[#This Row],[DBUID]],PMD[DBUID],PMD[Indexed_Proximity_To_Groceries],"",0),
 IF(_xlpm.DataPoint = "","",VALUE(_xlpm.DataPoint)))</f>
        <v>2.3425594761895801E-2</v>
      </c>
      <c r="G2481" s="4">
        <f>_xlfn.LET(
 _xlpm.DataPoint, _xlfn.XLOOKUP(Table4[[#This Row],[DAUID]],Census[ALT_GEO_CODE],Census[Percent_Of_Income_From_Goverment_Transfers],"",0),
 IF(_xlpm.DataPoint = "","",VALUE(_xlpm.DataPoint)))</f>
        <v>11.3</v>
      </c>
      <c r="H2481" s="4">
        <f>_xlfn.LET(
 _xlpm.DataPoint, _xlfn.XLOOKUP(Table4[[#This Row],[DAUID]],Census[ALT_GEO_CODE],Census[Percent_Renters],"",0),
 IF(_xlpm.DataPoint = "","",VALUE(_xlpm.DataPoint)))</f>
        <v>19.2</v>
      </c>
      <c r="I2481" s="3">
        <f>IFERROR(_xlfn.PERCENTRANK.INC(Table4[Proximity to groceries (PMD)],Table4[[#This Row],[Proximity to groceries (PMD)]]),"")</f>
        <v>0.50600000000000001</v>
      </c>
      <c r="J2481" s="3">
        <f>IFERROR(_xlfn.PERCENTRANK.INC(Table4[Percentage of income from government transfers (Census)],Table4[[#This Row],[Percentage of income from government transfers (Census)]]),"")</f>
        <v>0.40300000000000002</v>
      </c>
      <c r="K2481" s="3">
        <f>IFERROR(_xlfn.PERCENTRANK.INC(Table4[Percentage of households that are renting (Census)],Table4[[#This Row],[Percentage of households that are renting (Census)]]),"")</f>
        <v>0.68700000000000006</v>
      </c>
      <c r="L24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82" spans="2:12" x14ac:dyDescent="0.65">
      <c r="B2482" s="3">
        <v>35212209026</v>
      </c>
      <c r="C2482" s="3">
        <v>35212209</v>
      </c>
      <c r="D2482" s="3">
        <v>77</v>
      </c>
      <c r="E2482" s="3">
        <v>29669</v>
      </c>
      <c r="F2482" s="3">
        <f>_xlfn.LET(
 _xlpm.DataPoint, _xlfn.XLOOKUP(Table4[[#This Row],[DBUID]],PMD[DBUID],PMD[Indexed_Proximity_To_Groceries],"",0),
 IF(_xlpm.DataPoint = "","",VALUE(_xlpm.DataPoint)))</f>
        <v>2.32865240923537E-2</v>
      </c>
      <c r="G2482" s="4">
        <f>_xlfn.LET(
 _xlpm.DataPoint, _xlfn.XLOOKUP(Table4[[#This Row],[DAUID]],Census[ALT_GEO_CODE],Census[Percent_Of_Income_From_Goverment_Transfers],"",0),
 IF(_xlpm.DataPoint = "","",VALUE(_xlpm.DataPoint)))</f>
        <v>11.3</v>
      </c>
      <c r="H2482" s="4">
        <f>_xlfn.LET(
 _xlpm.DataPoint, _xlfn.XLOOKUP(Table4[[#This Row],[DAUID]],Census[ALT_GEO_CODE],Census[Percent_Renters],"",0),
 IF(_xlpm.DataPoint = "","",VALUE(_xlpm.DataPoint)))</f>
        <v>19.2</v>
      </c>
      <c r="I2482" s="3">
        <f>IFERROR(_xlfn.PERCENTRANK.INC(Table4[Proximity to groceries (PMD)],Table4[[#This Row],[Proximity to groceries (PMD)]]),"")</f>
        <v>0.502</v>
      </c>
      <c r="J2482" s="3">
        <f>IFERROR(_xlfn.PERCENTRANK.INC(Table4[Percentage of income from government transfers (Census)],Table4[[#This Row],[Percentage of income from government transfers (Census)]]),"")</f>
        <v>0.40300000000000002</v>
      </c>
      <c r="K2482" s="3">
        <f>IFERROR(_xlfn.PERCENTRANK.INC(Table4[Percentage of households that are renting (Census)],Table4[[#This Row],[Percentage of households that are renting (Census)]]),"")</f>
        <v>0.68700000000000006</v>
      </c>
      <c r="L24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83" spans="2:12" x14ac:dyDescent="0.65">
      <c r="B2483" s="3">
        <v>35212209027</v>
      </c>
      <c r="C2483" s="3">
        <v>35212209</v>
      </c>
      <c r="D2483" s="3">
        <v>75</v>
      </c>
      <c r="E2483" s="3">
        <v>29669</v>
      </c>
      <c r="F2483" s="3">
        <f>_xlfn.LET(
 _xlpm.DataPoint, _xlfn.XLOOKUP(Table4[[#This Row],[DBUID]],PMD[DBUID],PMD[Indexed_Proximity_To_Groceries],"",0),
 IF(_xlpm.DataPoint = "","",VALUE(_xlpm.DataPoint)))</f>
        <v>1.45648189322814E-2</v>
      </c>
      <c r="G2483" s="4">
        <f>_xlfn.LET(
 _xlpm.DataPoint, _xlfn.XLOOKUP(Table4[[#This Row],[DAUID]],Census[ALT_GEO_CODE],Census[Percent_Of_Income_From_Goverment_Transfers],"",0),
 IF(_xlpm.DataPoint = "","",VALUE(_xlpm.DataPoint)))</f>
        <v>11.3</v>
      </c>
      <c r="H2483" s="4">
        <f>_xlfn.LET(
 _xlpm.DataPoint, _xlfn.XLOOKUP(Table4[[#This Row],[DAUID]],Census[ALT_GEO_CODE],Census[Percent_Renters],"",0),
 IF(_xlpm.DataPoint = "","",VALUE(_xlpm.DataPoint)))</f>
        <v>19.2</v>
      </c>
      <c r="I2483" s="3">
        <f>IFERROR(_xlfn.PERCENTRANK.INC(Table4[Proximity to groceries (PMD)],Table4[[#This Row],[Proximity to groceries (PMD)]]),"")</f>
        <v>0.33</v>
      </c>
      <c r="J2483" s="3">
        <f>IFERROR(_xlfn.PERCENTRANK.INC(Table4[Percentage of income from government transfers (Census)],Table4[[#This Row],[Percentage of income from government transfers (Census)]]),"")</f>
        <v>0.40300000000000002</v>
      </c>
      <c r="K2483" s="3">
        <f>IFERROR(_xlfn.PERCENTRANK.INC(Table4[Percentage of households that are renting (Census)],Table4[[#This Row],[Percentage of households that are renting (Census)]]),"")</f>
        <v>0.68700000000000006</v>
      </c>
      <c r="L24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84" spans="2:12" x14ac:dyDescent="0.65">
      <c r="B2484" s="3">
        <v>35212209028</v>
      </c>
      <c r="C2484" s="3">
        <v>35212209</v>
      </c>
      <c r="D2484" s="3">
        <v>414</v>
      </c>
      <c r="E2484" s="3">
        <v>29669</v>
      </c>
      <c r="F2484" s="3">
        <f>_xlfn.LET(
 _xlpm.DataPoint, _xlfn.XLOOKUP(Table4[[#This Row],[DBUID]],PMD[DBUID],PMD[Indexed_Proximity_To_Groceries],"",0),
 IF(_xlpm.DataPoint = "","",VALUE(_xlpm.DataPoint)))</f>
        <v>1.5969471209725802E-2</v>
      </c>
      <c r="G2484" s="4">
        <f>_xlfn.LET(
 _xlpm.DataPoint, _xlfn.XLOOKUP(Table4[[#This Row],[DAUID]],Census[ALT_GEO_CODE],Census[Percent_Of_Income_From_Goverment_Transfers],"",0),
 IF(_xlpm.DataPoint = "","",VALUE(_xlpm.DataPoint)))</f>
        <v>11.3</v>
      </c>
      <c r="H2484" s="4">
        <f>_xlfn.LET(
 _xlpm.DataPoint, _xlfn.XLOOKUP(Table4[[#This Row],[DAUID]],Census[ALT_GEO_CODE],Census[Percent_Renters],"",0),
 IF(_xlpm.DataPoint = "","",VALUE(_xlpm.DataPoint)))</f>
        <v>19.2</v>
      </c>
      <c r="I2484" s="3">
        <f>IFERROR(_xlfn.PERCENTRANK.INC(Table4[Proximity to groceries (PMD)],Table4[[#This Row],[Proximity to groceries (PMD)]]),"")</f>
        <v>0.36699999999999999</v>
      </c>
      <c r="J2484" s="3">
        <f>IFERROR(_xlfn.PERCENTRANK.INC(Table4[Percentage of income from government transfers (Census)],Table4[[#This Row],[Percentage of income from government transfers (Census)]]),"")</f>
        <v>0.40300000000000002</v>
      </c>
      <c r="K2484" s="3">
        <f>IFERROR(_xlfn.PERCENTRANK.INC(Table4[Percentage of households that are renting (Census)],Table4[[#This Row],[Percentage of households that are renting (Census)]]),"")</f>
        <v>0.68700000000000006</v>
      </c>
      <c r="L248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0.55961390584837245</v>
      </c>
    </row>
    <row r="2485" spans="2:12" x14ac:dyDescent="0.65">
      <c r="B2485" s="3">
        <v>35212209029</v>
      </c>
      <c r="C2485" s="3">
        <v>35212209</v>
      </c>
      <c r="D2485" s="3">
        <v>178</v>
      </c>
      <c r="E2485" s="3">
        <v>29669</v>
      </c>
      <c r="F2485" s="3">
        <f>_xlfn.LET(
 _xlpm.DataPoint, _xlfn.XLOOKUP(Table4[[#This Row],[DBUID]],PMD[DBUID],PMD[Indexed_Proximity_To_Groceries],"",0),
 IF(_xlpm.DataPoint = "","",VALUE(_xlpm.DataPoint)))</f>
        <v>2.9403043620228601E-2</v>
      </c>
      <c r="G2485" s="4">
        <f>_xlfn.LET(
 _xlpm.DataPoint, _xlfn.XLOOKUP(Table4[[#This Row],[DAUID]],Census[ALT_GEO_CODE],Census[Percent_Of_Income_From_Goverment_Transfers],"",0),
 IF(_xlpm.DataPoint = "","",VALUE(_xlpm.DataPoint)))</f>
        <v>11.3</v>
      </c>
      <c r="H2485" s="4">
        <f>_xlfn.LET(
 _xlpm.DataPoint, _xlfn.XLOOKUP(Table4[[#This Row],[DAUID]],Census[ALT_GEO_CODE],Census[Percent_Renters],"",0),
 IF(_xlpm.DataPoint = "","",VALUE(_xlpm.DataPoint)))</f>
        <v>19.2</v>
      </c>
      <c r="I2485" s="3">
        <f>IFERROR(_xlfn.PERCENTRANK.INC(Table4[Proximity to groceries (PMD)],Table4[[#This Row],[Proximity to groceries (PMD)]]),"")</f>
        <v>0.58699999999999997</v>
      </c>
      <c r="J2485" s="3">
        <f>IFERROR(_xlfn.PERCENTRANK.INC(Table4[Percentage of income from government transfers (Census)],Table4[[#This Row],[Percentage of income from government transfers (Census)]]),"")</f>
        <v>0.40300000000000002</v>
      </c>
      <c r="K2485" s="3">
        <f>IFERROR(_xlfn.PERCENTRANK.INC(Table4[Percentage of households that are renting (Census)],Table4[[#This Row],[Percentage of households that are renting (Census)]]),"")</f>
        <v>0.68700000000000006</v>
      </c>
      <c r="L24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86" spans="2:12" x14ac:dyDescent="0.65">
      <c r="B2486" s="3">
        <v>35212209030</v>
      </c>
      <c r="C2486" s="3">
        <v>35212209</v>
      </c>
      <c r="D2486" s="3">
        <v>122</v>
      </c>
      <c r="E2486" s="3">
        <v>29669</v>
      </c>
      <c r="F2486" s="3">
        <f>_xlfn.LET(
 _xlpm.DataPoint, _xlfn.XLOOKUP(Table4[[#This Row],[DBUID]],PMD[DBUID],PMD[Indexed_Proximity_To_Groceries],"",0),
 IF(_xlpm.DataPoint = "","",VALUE(_xlpm.DataPoint)))</f>
        <v>2.42640653491249E-2</v>
      </c>
      <c r="G2486" s="4">
        <f>_xlfn.LET(
 _xlpm.DataPoint, _xlfn.XLOOKUP(Table4[[#This Row],[DAUID]],Census[ALT_GEO_CODE],Census[Percent_Of_Income_From_Goverment_Transfers],"",0),
 IF(_xlpm.DataPoint = "","",VALUE(_xlpm.DataPoint)))</f>
        <v>11.3</v>
      </c>
      <c r="H2486" s="4">
        <f>_xlfn.LET(
 _xlpm.DataPoint, _xlfn.XLOOKUP(Table4[[#This Row],[DAUID]],Census[ALT_GEO_CODE],Census[Percent_Renters],"",0),
 IF(_xlpm.DataPoint = "","",VALUE(_xlpm.DataPoint)))</f>
        <v>19.2</v>
      </c>
      <c r="I2486" s="3">
        <f>IFERROR(_xlfn.PERCENTRANK.INC(Table4[Proximity to groceries (PMD)],Table4[[#This Row],[Proximity to groceries (PMD)]]),"")</f>
        <v>0.52</v>
      </c>
      <c r="J2486" s="3">
        <f>IFERROR(_xlfn.PERCENTRANK.INC(Table4[Percentage of income from government transfers (Census)],Table4[[#This Row],[Percentage of income from government transfers (Census)]]),"")</f>
        <v>0.40300000000000002</v>
      </c>
      <c r="K2486" s="3">
        <f>IFERROR(_xlfn.PERCENTRANK.INC(Table4[Percentage of households that are renting (Census)],Table4[[#This Row],[Percentage of households that are renting (Census)]]),"")</f>
        <v>0.68700000000000006</v>
      </c>
      <c r="L24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87" spans="2:12" x14ac:dyDescent="0.65">
      <c r="B2487" s="3">
        <v>35212209031</v>
      </c>
      <c r="C2487" s="3">
        <v>35212209</v>
      </c>
      <c r="D2487" s="3">
        <v>284</v>
      </c>
      <c r="E2487" s="3">
        <v>29669</v>
      </c>
      <c r="F2487" s="3">
        <f>_xlfn.LET(
 _xlpm.DataPoint, _xlfn.XLOOKUP(Table4[[#This Row],[DBUID]],PMD[DBUID],PMD[Indexed_Proximity_To_Groceries],"",0),
 IF(_xlpm.DataPoint = "","",VALUE(_xlpm.DataPoint)))</f>
        <v>2.1884646219380102E-2</v>
      </c>
      <c r="G2487" s="4">
        <f>_xlfn.LET(
 _xlpm.DataPoint, _xlfn.XLOOKUP(Table4[[#This Row],[DAUID]],Census[ALT_GEO_CODE],Census[Percent_Of_Income_From_Goverment_Transfers],"",0),
 IF(_xlpm.DataPoint = "","",VALUE(_xlpm.DataPoint)))</f>
        <v>11.3</v>
      </c>
      <c r="H2487" s="4">
        <f>_xlfn.LET(
 _xlpm.DataPoint, _xlfn.XLOOKUP(Table4[[#This Row],[DAUID]],Census[ALT_GEO_CODE],Census[Percent_Renters],"",0),
 IF(_xlpm.DataPoint = "","",VALUE(_xlpm.DataPoint)))</f>
        <v>19.2</v>
      </c>
      <c r="I2487" s="3">
        <f>IFERROR(_xlfn.PERCENTRANK.INC(Table4[Proximity to groceries (PMD)],Table4[[#This Row],[Proximity to groceries (PMD)]]),"")</f>
        <v>0.48</v>
      </c>
      <c r="J2487" s="3">
        <f>IFERROR(_xlfn.PERCENTRANK.INC(Table4[Percentage of income from government transfers (Census)],Table4[[#This Row],[Percentage of income from government transfers (Census)]]),"")</f>
        <v>0.40300000000000002</v>
      </c>
      <c r="K2487" s="3">
        <f>IFERROR(_xlfn.PERCENTRANK.INC(Table4[Percentage of households that are renting (Census)],Table4[[#This Row],[Percentage of households that are renting (Census)]]),"")</f>
        <v>0.68700000000000006</v>
      </c>
      <c r="L24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88" spans="2:12" x14ac:dyDescent="0.65">
      <c r="B2488" s="3">
        <v>35212209032</v>
      </c>
      <c r="C2488" s="3">
        <v>35212209</v>
      </c>
      <c r="D2488" s="3">
        <v>181</v>
      </c>
      <c r="E2488" s="3">
        <v>29669</v>
      </c>
      <c r="F2488" s="3">
        <f>_xlfn.LET(
 _xlpm.DataPoint, _xlfn.XLOOKUP(Table4[[#This Row],[DBUID]],PMD[DBUID],PMD[Indexed_Proximity_To_Groceries],"",0),
 IF(_xlpm.DataPoint = "","",VALUE(_xlpm.DataPoint)))</f>
        <v>3.5072163965110099E-2</v>
      </c>
      <c r="G2488" s="4">
        <f>_xlfn.LET(
 _xlpm.DataPoint, _xlfn.XLOOKUP(Table4[[#This Row],[DAUID]],Census[ALT_GEO_CODE],Census[Percent_Of_Income_From_Goverment_Transfers],"",0),
 IF(_xlpm.DataPoint = "","",VALUE(_xlpm.DataPoint)))</f>
        <v>11.3</v>
      </c>
      <c r="H2488" s="4">
        <f>_xlfn.LET(
 _xlpm.DataPoint, _xlfn.XLOOKUP(Table4[[#This Row],[DAUID]],Census[ALT_GEO_CODE],Census[Percent_Renters],"",0),
 IF(_xlpm.DataPoint = "","",VALUE(_xlpm.DataPoint)))</f>
        <v>19.2</v>
      </c>
      <c r="I2488" s="3">
        <f>IFERROR(_xlfn.PERCENTRANK.INC(Table4[Proximity to groceries (PMD)],Table4[[#This Row],[Proximity to groceries (PMD)]]),"")</f>
        <v>0.66300000000000003</v>
      </c>
      <c r="J2488" s="3">
        <f>IFERROR(_xlfn.PERCENTRANK.INC(Table4[Percentage of income from government transfers (Census)],Table4[[#This Row],[Percentage of income from government transfers (Census)]]),"")</f>
        <v>0.40300000000000002</v>
      </c>
      <c r="K2488" s="3">
        <f>IFERROR(_xlfn.PERCENTRANK.INC(Table4[Percentage of households that are renting (Census)],Table4[[#This Row],[Percentage of households that are renting (Census)]]),"")</f>
        <v>0.68700000000000006</v>
      </c>
      <c r="L24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89" spans="2:12" x14ac:dyDescent="0.65">
      <c r="B2489" s="3">
        <v>35212209033</v>
      </c>
      <c r="C2489" s="3">
        <v>35212209</v>
      </c>
      <c r="D2489" s="3">
        <v>144</v>
      </c>
      <c r="E2489" s="3">
        <v>29669</v>
      </c>
      <c r="F2489" s="3">
        <f>_xlfn.LET(
 _xlpm.DataPoint, _xlfn.XLOOKUP(Table4[[#This Row],[DBUID]],PMD[DBUID],PMD[Indexed_Proximity_To_Groceries],"",0),
 IF(_xlpm.DataPoint = "","",VALUE(_xlpm.DataPoint)))</f>
        <v>4.6193766791343599E-2</v>
      </c>
      <c r="G2489" s="4">
        <f>_xlfn.LET(
 _xlpm.DataPoint, _xlfn.XLOOKUP(Table4[[#This Row],[DAUID]],Census[ALT_GEO_CODE],Census[Percent_Of_Income_From_Goverment_Transfers],"",0),
 IF(_xlpm.DataPoint = "","",VALUE(_xlpm.DataPoint)))</f>
        <v>11.3</v>
      </c>
      <c r="H2489" s="4">
        <f>_xlfn.LET(
 _xlpm.DataPoint, _xlfn.XLOOKUP(Table4[[#This Row],[DAUID]],Census[ALT_GEO_CODE],Census[Percent_Renters],"",0),
 IF(_xlpm.DataPoint = "","",VALUE(_xlpm.DataPoint)))</f>
        <v>19.2</v>
      </c>
      <c r="I2489" s="3">
        <f>IFERROR(_xlfn.PERCENTRANK.INC(Table4[Proximity to groceries (PMD)],Table4[[#This Row],[Proximity to groceries (PMD)]]),"")</f>
        <v>0.77</v>
      </c>
      <c r="J2489" s="3">
        <f>IFERROR(_xlfn.PERCENTRANK.INC(Table4[Percentage of income from government transfers (Census)],Table4[[#This Row],[Percentage of income from government transfers (Census)]]),"")</f>
        <v>0.40300000000000002</v>
      </c>
      <c r="K2489" s="3">
        <f>IFERROR(_xlfn.PERCENTRANK.INC(Table4[Percentage of households that are renting (Census)],Table4[[#This Row],[Percentage of households that are renting (Census)]]),"")</f>
        <v>0.68700000000000006</v>
      </c>
      <c r="L24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90" spans="2:12" x14ac:dyDescent="0.65">
      <c r="B2490" s="3">
        <v>35212209034</v>
      </c>
      <c r="C2490" s="3">
        <v>35212209</v>
      </c>
      <c r="D2490" s="3">
        <v>137</v>
      </c>
      <c r="E2490" s="3">
        <v>29669</v>
      </c>
      <c r="F2490" s="3">
        <f>_xlfn.LET(
 _xlpm.DataPoint, _xlfn.XLOOKUP(Table4[[#This Row],[DBUID]],PMD[DBUID],PMD[Indexed_Proximity_To_Groceries],"",0),
 IF(_xlpm.DataPoint = "","",VALUE(_xlpm.DataPoint)))</f>
        <v>3.1073821517033501E-2</v>
      </c>
      <c r="G2490" s="4">
        <f>_xlfn.LET(
 _xlpm.DataPoint, _xlfn.XLOOKUP(Table4[[#This Row],[DAUID]],Census[ALT_GEO_CODE],Census[Percent_Of_Income_From_Goverment_Transfers],"",0),
 IF(_xlpm.DataPoint = "","",VALUE(_xlpm.DataPoint)))</f>
        <v>11.3</v>
      </c>
      <c r="H2490" s="4">
        <f>_xlfn.LET(
 _xlpm.DataPoint, _xlfn.XLOOKUP(Table4[[#This Row],[DAUID]],Census[ALT_GEO_CODE],Census[Percent_Renters],"",0),
 IF(_xlpm.DataPoint = "","",VALUE(_xlpm.DataPoint)))</f>
        <v>19.2</v>
      </c>
      <c r="I2490" s="3">
        <f>IFERROR(_xlfn.PERCENTRANK.INC(Table4[Proximity to groceries (PMD)],Table4[[#This Row],[Proximity to groceries (PMD)]]),"")</f>
        <v>0.60799999999999998</v>
      </c>
      <c r="J2490" s="3">
        <f>IFERROR(_xlfn.PERCENTRANK.INC(Table4[Percentage of income from government transfers (Census)],Table4[[#This Row],[Percentage of income from government transfers (Census)]]),"")</f>
        <v>0.40300000000000002</v>
      </c>
      <c r="K2490" s="3">
        <f>IFERROR(_xlfn.PERCENTRANK.INC(Table4[Percentage of households that are renting (Census)],Table4[[#This Row],[Percentage of households that are renting (Census)]]),"")</f>
        <v>0.68700000000000006</v>
      </c>
      <c r="L24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91" spans="2:12" x14ac:dyDescent="0.65">
      <c r="B2491" s="3">
        <v>35212209035</v>
      </c>
      <c r="C2491" s="3">
        <v>35212209</v>
      </c>
      <c r="D2491" s="3">
        <v>61</v>
      </c>
      <c r="E2491" s="3">
        <v>29669</v>
      </c>
      <c r="F2491" s="3">
        <f>_xlfn.LET(
 _xlpm.DataPoint, _xlfn.XLOOKUP(Table4[[#This Row],[DBUID]],PMD[DBUID],PMD[Indexed_Proximity_To_Groceries],"",0),
 IF(_xlpm.DataPoint = "","",VALUE(_xlpm.DataPoint)))</f>
        <v>1.12084184061934E-2</v>
      </c>
      <c r="G2491" s="4">
        <f>_xlfn.LET(
 _xlpm.DataPoint, _xlfn.XLOOKUP(Table4[[#This Row],[DAUID]],Census[ALT_GEO_CODE],Census[Percent_Of_Income_From_Goverment_Transfers],"",0),
 IF(_xlpm.DataPoint = "","",VALUE(_xlpm.DataPoint)))</f>
        <v>11.3</v>
      </c>
      <c r="H2491" s="4">
        <f>_xlfn.LET(
 _xlpm.DataPoint, _xlfn.XLOOKUP(Table4[[#This Row],[DAUID]],Census[ALT_GEO_CODE],Census[Percent_Renters],"",0),
 IF(_xlpm.DataPoint = "","",VALUE(_xlpm.DataPoint)))</f>
        <v>19.2</v>
      </c>
      <c r="I2491" s="3">
        <f>IFERROR(_xlfn.PERCENTRANK.INC(Table4[Proximity to groceries (PMD)],Table4[[#This Row],[Proximity to groceries (PMD)]]),"")</f>
        <v>0.25900000000000001</v>
      </c>
      <c r="J2491" s="3">
        <f>IFERROR(_xlfn.PERCENTRANK.INC(Table4[Percentage of income from government transfers (Census)],Table4[[#This Row],[Percentage of income from government transfers (Census)]]),"")</f>
        <v>0.40300000000000002</v>
      </c>
      <c r="K2491" s="3">
        <f>IFERROR(_xlfn.PERCENTRANK.INC(Table4[Percentage of households that are renting (Census)],Table4[[#This Row],[Percentage of households that are renting (Census)]]),"")</f>
        <v>0.68700000000000006</v>
      </c>
      <c r="L24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92" spans="2:12" x14ac:dyDescent="0.65">
      <c r="B2492" s="3">
        <v>35212209036</v>
      </c>
      <c r="C2492" s="3">
        <v>35212209</v>
      </c>
      <c r="D2492" s="3">
        <v>92</v>
      </c>
      <c r="E2492" s="3">
        <v>29669</v>
      </c>
      <c r="F2492" s="3">
        <f>_xlfn.LET(
 _xlpm.DataPoint, _xlfn.XLOOKUP(Table4[[#This Row],[DBUID]],PMD[DBUID],PMD[Indexed_Proximity_To_Groceries],"",0),
 IF(_xlpm.DataPoint = "","",VALUE(_xlpm.DataPoint)))</f>
        <v>9.7486478768699005E-3</v>
      </c>
      <c r="G2492" s="4">
        <f>_xlfn.LET(
 _xlpm.DataPoint, _xlfn.XLOOKUP(Table4[[#This Row],[DAUID]],Census[ALT_GEO_CODE],Census[Percent_Of_Income_From_Goverment_Transfers],"",0),
 IF(_xlpm.DataPoint = "","",VALUE(_xlpm.DataPoint)))</f>
        <v>11.3</v>
      </c>
      <c r="H2492" s="4">
        <f>_xlfn.LET(
 _xlpm.DataPoint, _xlfn.XLOOKUP(Table4[[#This Row],[DAUID]],Census[ALT_GEO_CODE],Census[Percent_Renters],"",0),
 IF(_xlpm.DataPoint = "","",VALUE(_xlpm.DataPoint)))</f>
        <v>19.2</v>
      </c>
      <c r="I2492" s="3">
        <f>IFERROR(_xlfn.PERCENTRANK.INC(Table4[Proximity to groceries (PMD)],Table4[[#This Row],[Proximity to groceries (PMD)]]),"")</f>
        <v>0.22900000000000001</v>
      </c>
      <c r="J2492" s="3">
        <f>IFERROR(_xlfn.PERCENTRANK.INC(Table4[Percentage of income from government transfers (Census)],Table4[[#This Row],[Percentage of income from government transfers (Census)]]),"")</f>
        <v>0.40300000000000002</v>
      </c>
      <c r="K2492" s="3">
        <f>IFERROR(_xlfn.PERCENTRANK.INC(Table4[Percentage of households that are renting (Census)],Table4[[#This Row],[Percentage of households that are renting (Census)]]),"")</f>
        <v>0.68700000000000006</v>
      </c>
      <c r="L24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93" spans="2:12" x14ac:dyDescent="0.65">
      <c r="B2493" s="3">
        <v>35212209037</v>
      </c>
      <c r="C2493" s="3">
        <v>35212209</v>
      </c>
      <c r="D2493" s="3">
        <v>182</v>
      </c>
      <c r="E2493" s="3">
        <v>29669</v>
      </c>
      <c r="F2493" s="3">
        <f>_xlfn.LET(
 _xlpm.DataPoint, _xlfn.XLOOKUP(Table4[[#This Row],[DBUID]],PMD[DBUID],PMD[Indexed_Proximity_To_Groceries],"",0),
 IF(_xlpm.DataPoint = "","",VALUE(_xlpm.DataPoint)))</f>
        <v>3.2093170560121898E-2</v>
      </c>
      <c r="G2493" s="4">
        <f>_xlfn.LET(
 _xlpm.DataPoint, _xlfn.XLOOKUP(Table4[[#This Row],[DAUID]],Census[ALT_GEO_CODE],Census[Percent_Of_Income_From_Goverment_Transfers],"",0),
 IF(_xlpm.DataPoint = "","",VALUE(_xlpm.DataPoint)))</f>
        <v>11.3</v>
      </c>
      <c r="H2493" s="4">
        <f>_xlfn.LET(
 _xlpm.DataPoint, _xlfn.XLOOKUP(Table4[[#This Row],[DAUID]],Census[ALT_GEO_CODE],Census[Percent_Renters],"",0),
 IF(_xlpm.DataPoint = "","",VALUE(_xlpm.DataPoint)))</f>
        <v>19.2</v>
      </c>
      <c r="I2493" s="3">
        <f>IFERROR(_xlfn.PERCENTRANK.INC(Table4[Proximity to groceries (PMD)],Table4[[#This Row],[Proximity to groceries (PMD)]]),"")</f>
        <v>0.624</v>
      </c>
      <c r="J2493" s="3">
        <f>IFERROR(_xlfn.PERCENTRANK.INC(Table4[Percentage of income from government transfers (Census)],Table4[[#This Row],[Percentage of income from government transfers (Census)]]),"")</f>
        <v>0.40300000000000002</v>
      </c>
      <c r="K2493" s="3">
        <f>IFERROR(_xlfn.PERCENTRANK.INC(Table4[Percentage of households that are renting (Census)],Table4[[#This Row],[Percentage of households that are renting (Census)]]),"")</f>
        <v>0.68700000000000006</v>
      </c>
      <c r="L24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94" spans="2:12" x14ac:dyDescent="0.65">
      <c r="B2494" s="3">
        <v>35212209038</v>
      </c>
      <c r="C2494" s="3">
        <v>35212209</v>
      </c>
      <c r="D2494" s="3">
        <v>43</v>
      </c>
      <c r="E2494" s="3">
        <v>29669</v>
      </c>
      <c r="F2494" s="3">
        <f>_xlfn.LET(
 _xlpm.DataPoint, _xlfn.XLOOKUP(Table4[[#This Row],[DBUID]],PMD[DBUID],PMD[Indexed_Proximity_To_Groceries],"",0),
 IF(_xlpm.DataPoint = "","",VALUE(_xlpm.DataPoint)))</f>
        <v>4.6880621589743203E-2</v>
      </c>
      <c r="G2494" s="4">
        <f>_xlfn.LET(
 _xlpm.DataPoint, _xlfn.XLOOKUP(Table4[[#This Row],[DAUID]],Census[ALT_GEO_CODE],Census[Percent_Of_Income_From_Goverment_Transfers],"",0),
 IF(_xlpm.DataPoint = "","",VALUE(_xlpm.DataPoint)))</f>
        <v>11.3</v>
      </c>
      <c r="H2494" s="4">
        <f>_xlfn.LET(
 _xlpm.DataPoint, _xlfn.XLOOKUP(Table4[[#This Row],[DAUID]],Census[ALT_GEO_CODE],Census[Percent_Renters],"",0),
 IF(_xlpm.DataPoint = "","",VALUE(_xlpm.DataPoint)))</f>
        <v>19.2</v>
      </c>
      <c r="I2494" s="3">
        <f>IFERROR(_xlfn.PERCENTRANK.INC(Table4[Proximity to groceries (PMD)],Table4[[#This Row],[Proximity to groceries (PMD)]]),"")</f>
        <v>0.77700000000000002</v>
      </c>
      <c r="J2494" s="3">
        <f>IFERROR(_xlfn.PERCENTRANK.INC(Table4[Percentage of income from government transfers (Census)],Table4[[#This Row],[Percentage of income from government transfers (Census)]]),"")</f>
        <v>0.40300000000000002</v>
      </c>
      <c r="K2494" s="3">
        <f>IFERROR(_xlfn.PERCENTRANK.INC(Table4[Percentage of households that are renting (Census)],Table4[[#This Row],[Percentage of households that are renting (Census)]]),"")</f>
        <v>0.68700000000000006</v>
      </c>
      <c r="L24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95" spans="2:12" x14ac:dyDescent="0.65">
      <c r="B2495" s="3">
        <v>35212209039</v>
      </c>
      <c r="C2495" s="3">
        <v>35212209</v>
      </c>
      <c r="D2495" s="3">
        <v>46</v>
      </c>
      <c r="E2495" s="3">
        <v>29669</v>
      </c>
      <c r="F2495" s="3">
        <f>_xlfn.LET(
 _xlpm.DataPoint, _xlfn.XLOOKUP(Table4[[#This Row],[DBUID]],PMD[DBUID],PMD[Indexed_Proximity_To_Groceries],"",0),
 IF(_xlpm.DataPoint = "","",VALUE(_xlpm.DataPoint)))</f>
        <v>2.3344446756005499E-2</v>
      </c>
      <c r="G2495" s="4">
        <f>_xlfn.LET(
 _xlpm.DataPoint, _xlfn.XLOOKUP(Table4[[#This Row],[DAUID]],Census[ALT_GEO_CODE],Census[Percent_Of_Income_From_Goverment_Transfers],"",0),
 IF(_xlpm.DataPoint = "","",VALUE(_xlpm.DataPoint)))</f>
        <v>11.3</v>
      </c>
      <c r="H2495" s="4">
        <f>_xlfn.LET(
 _xlpm.DataPoint, _xlfn.XLOOKUP(Table4[[#This Row],[DAUID]],Census[ALT_GEO_CODE],Census[Percent_Renters],"",0),
 IF(_xlpm.DataPoint = "","",VALUE(_xlpm.DataPoint)))</f>
        <v>19.2</v>
      </c>
      <c r="I2495" s="3">
        <f>IFERROR(_xlfn.PERCENTRANK.INC(Table4[Proximity to groceries (PMD)],Table4[[#This Row],[Proximity to groceries (PMD)]]),"")</f>
        <v>0.505</v>
      </c>
      <c r="J2495" s="3">
        <f>IFERROR(_xlfn.PERCENTRANK.INC(Table4[Percentage of income from government transfers (Census)],Table4[[#This Row],[Percentage of income from government transfers (Census)]]),"")</f>
        <v>0.40300000000000002</v>
      </c>
      <c r="K2495" s="3">
        <f>IFERROR(_xlfn.PERCENTRANK.INC(Table4[Percentage of households that are renting (Census)],Table4[[#This Row],[Percentage of households that are renting (Census)]]),"")</f>
        <v>0.68700000000000006</v>
      </c>
      <c r="L24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96" spans="2:12" x14ac:dyDescent="0.65">
      <c r="B2496" s="3">
        <v>35212209040</v>
      </c>
      <c r="C2496" s="3">
        <v>35212209</v>
      </c>
      <c r="D2496" s="3">
        <v>73</v>
      </c>
      <c r="E2496" s="3">
        <v>29669</v>
      </c>
      <c r="F2496" s="3">
        <f>_xlfn.LET(
 _xlpm.DataPoint, _xlfn.XLOOKUP(Table4[[#This Row],[DBUID]],PMD[DBUID],PMD[Indexed_Proximity_To_Groceries],"",0),
 IF(_xlpm.DataPoint = "","",VALUE(_xlpm.DataPoint)))</f>
        <v>3.2769294856259797E-2</v>
      </c>
      <c r="G2496" s="4">
        <f>_xlfn.LET(
 _xlpm.DataPoint, _xlfn.XLOOKUP(Table4[[#This Row],[DAUID]],Census[ALT_GEO_CODE],Census[Percent_Of_Income_From_Goverment_Transfers],"",0),
 IF(_xlpm.DataPoint = "","",VALUE(_xlpm.DataPoint)))</f>
        <v>11.3</v>
      </c>
      <c r="H2496" s="4">
        <f>_xlfn.LET(
 _xlpm.DataPoint, _xlfn.XLOOKUP(Table4[[#This Row],[DAUID]],Census[ALT_GEO_CODE],Census[Percent_Renters],"",0),
 IF(_xlpm.DataPoint = "","",VALUE(_xlpm.DataPoint)))</f>
        <v>19.2</v>
      </c>
      <c r="I2496" s="3">
        <f>IFERROR(_xlfn.PERCENTRANK.INC(Table4[Proximity to groceries (PMD)],Table4[[#This Row],[Proximity to groceries (PMD)]]),"")</f>
        <v>0.63400000000000001</v>
      </c>
      <c r="J2496" s="3">
        <f>IFERROR(_xlfn.PERCENTRANK.INC(Table4[Percentage of income from government transfers (Census)],Table4[[#This Row],[Percentage of income from government transfers (Census)]]),"")</f>
        <v>0.40300000000000002</v>
      </c>
      <c r="K2496" s="3">
        <f>IFERROR(_xlfn.PERCENTRANK.INC(Table4[Percentage of households that are renting (Census)],Table4[[#This Row],[Percentage of households that are renting (Census)]]),"")</f>
        <v>0.68700000000000006</v>
      </c>
      <c r="L24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97" spans="2:12" x14ac:dyDescent="0.65">
      <c r="B2497" s="3">
        <v>35212209041</v>
      </c>
      <c r="C2497" s="3">
        <v>35212209</v>
      </c>
      <c r="D2497" s="3">
        <v>184</v>
      </c>
      <c r="E2497" s="3">
        <v>29669</v>
      </c>
      <c r="F2497" s="3">
        <f>_xlfn.LET(
 _xlpm.DataPoint, _xlfn.XLOOKUP(Table4[[#This Row],[DBUID]],PMD[DBUID],PMD[Indexed_Proximity_To_Groceries],"",0),
 IF(_xlpm.DataPoint = "","",VALUE(_xlpm.DataPoint)))</f>
        <v>9.3096251501294993E-3</v>
      </c>
      <c r="G2497" s="4">
        <f>_xlfn.LET(
 _xlpm.DataPoint, _xlfn.XLOOKUP(Table4[[#This Row],[DAUID]],Census[ALT_GEO_CODE],Census[Percent_Of_Income_From_Goverment_Transfers],"",0),
 IF(_xlpm.DataPoint = "","",VALUE(_xlpm.DataPoint)))</f>
        <v>11.3</v>
      </c>
      <c r="H2497" s="4">
        <f>_xlfn.LET(
 _xlpm.DataPoint, _xlfn.XLOOKUP(Table4[[#This Row],[DAUID]],Census[ALT_GEO_CODE],Census[Percent_Renters],"",0),
 IF(_xlpm.DataPoint = "","",VALUE(_xlpm.DataPoint)))</f>
        <v>19.2</v>
      </c>
      <c r="I2497" s="3">
        <f>IFERROR(_xlfn.PERCENTRANK.INC(Table4[Proximity to groceries (PMD)],Table4[[#This Row],[Proximity to groceries (PMD)]]),"")</f>
        <v>0.22</v>
      </c>
      <c r="J2497" s="3">
        <f>IFERROR(_xlfn.PERCENTRANK.INC(Table4[Percentage of income from government transfers (Census)],Table4[[#This Row],[Percentage of income from government transfers (Census)]]),"")</f>
        <v>0.40300000000000002</v>
      </c>
      <c r="K2497" s="3">
        <f>IFERROR(_xlfn.PERCENTRANK.INC(Table4[Percentage of households that are renting (Census)],Table4[[#This Row],[Percentage of households that are renting (Census)]]),"")</f>
        <v>0.68700000000000006</v>
      </c>
      <c r="L24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98" spans="2:12" x14ac:dyDescent="0.65">
      <c r="B2498" s="3">
        <v>35212209042</v>
      </c>
      <c r="C2498" s="3">
        <v>35212209</v>
      </c>
      <c r="D2498" s="3">
        <v>222</v>
      </c>
      <c r="E2498" s="3">
        <v>29669</v>
      </c>
      <c r="F2498" s="3">
        <f>_xlfn.LET(
 _xlpm.DataPoint, _xlfn.XLOOKUP(Table4[[#This Row],[DBUID]],PMD[DBUID],PMD[Indexed_Proximity_To_Groceries],"",0),
 IF(_xlpm.DataPoint = "","",VALUE(_xlpm.DataPoint)))</f>
        <v>1.3017077022877801E-2</v>
      </c>
      <c r="G2498" s="4">
        <f>_xlfn.LET(
 _xlpm.DataPoint, _xlfn.XLOOKUP(Table4[[#This Row],[DAUID]],Census[ALT_GEO_CODE],Census[Percent_Of_Income_From_Goverment_Transfers],"",0),
 IF(_xlpm.DataPoint = "","",VALUE(_xlpm.DataPoint)))</f>
        <v>11.3</v>
      </c>
      <c r="H2498" s="4">
        <f>_xlfn.LET(
 _xlpm.DataPoint, _xlfn.XLOOKUP(Table4[[#This Row],[DAUID]],Census[ALT_GEO_CODE],Census[Percent_Renters],"",0),
 IF(_xlpm.DataPoint = "","",VALUE(_xlpm.DataPoint)))</f>
        <v>19.2</v>
      </c>
      <c r="I2498" s="3">
        <f>IFERROR(_xlfn.PERCENTRANK.INC(Table4[Proximity to groceries (PMD)],Table4[[#This Row],[Proximity to groceries (PMD)]]),"")</f>
        <v>0.29799999999999999</v>
      </c>
      <c r="J2498" s="3">
        <f>IFERROR(_xlfn.PERCENTRANK.INC(Table4[Percentage of income from government transfers (Census)],Table4[[#This Row],[Percentage of income from government transfers (Census)]]),"")</f>
        <v>0.40300000000000002</v>
      </c>
      <c r="K2498" s="3">
        <f>IFERROR(_xlfn.PERCENTRANK.INC(Table4[Percentage of households that are renting (Census)],Table4[[#This Row],[Percentage of households that are renting (Census)]]),"")</f>
        <v>0.68700000000000006</v>
      </c>
      <c r="L24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499" spans="2:12" x14ac:dyDescent="0.65">
      <c r="B2499" s="3">
        <v>35212209043</v>
      </c>
      <c r="C2499" s="3">
        <v>35212209</v>
      </c>
      <c r="D2499" s="3">
        <v>99</v>
      </c>
      <c r="E2499" s="3">
        <v>29669</v>
      </c>
      <c r="F2499" s="3">
        <f>_xlfn.LET(
 _xlpm.DataPoint, _xlfn.XLOOKUP(Table4[[#This Row],[DBUID]],PMD[DBUID],PMD[Indexed_Proximity_To_Groceries],"",0),
 IF(_xlpm.DataPoint = "","",VALUE(_xlpm.DataPoint)))</f>
        <v>9.3200252418383991E-3</v>
      </c>
      <c r="G2499" s="4">
        <f>_xlfn.LET(
 _xlpm.DataPoint, _xlfn.XLOOKUP(Table4[[#This Row],[DAUID]],Census[ALT_GEO_CODE],Census[Percent_Of_Income_From_Goverment_Transfers],"",0),
 IF(_xlpm.DataPoint = "","",VALUE(_xlpm.DataPoint)))</f>
        <v>11.3</v>
      </c>
      <c r="H2499" s="4">
        <f>_xlfn.LET(
 _xlpm.DataPoint, _xlfn.XLOOKUP(Table4[[#This Row],[DAUID]],Census[ALT_GEO_CODE],Census[Percent_Renters],"",0),
 IF(_xlpm.DataPoint = "","",VALUE(_xlpm.DataPoint)))</f>
        <v>19.2</v>
      </c>
      <c r="I2499" s="3">
        <f>IFERROR(_xlfn.PERCENTRANK.INC(Table4[Proximity to groceries (PMD)],Table4[[#This Row],[Proximity to groceries (PMD)]]),"")</f>
        <v>0.221</v>
      </c>
      <c r="J2499" s="3">
        <f>IFERROR(_xlfn.PERCENTRANK.INC(Table4[Percentage of income from government transfers (Census)],Table4[[#This Row],[Percentage of income from government transfers (Census)]]),"")</f>
        <v>0.40300000000000002</v>
      </c>
      <c r="K2499" s="3">
        <f>IFERROR(_xlfn.PERCENTRANK.INC(Table4[Percentage of households that are renting (Census)],Table4[[#This Row],[Percentage of households that are renting (Census)]]),"")</f>
        <v>0.68700000000000006</v>
      </c>
      <c r="L24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00" spans="2:12" x14ac:dyDescent="0.65">
      <c r="B2500" s="3">
        <v>35212209044</v>
      </c>
      <c r="C2500" s="3">
        <v>35212209</v>
      </c>
      <c r="D2500" s="3">
        <v>206</v>
      </c>
      <c r="E2500" s="3">
        <v>29669</v>
      </c>
      <c r="F2500" s="3">
        <f>_xlfn.LET(
 _xlpm.DataPoint, _xlfn.XLOOKUP(Table4[[#This Row],[DBUID]],PMD[DBUID],PMD[Indexed_Proximity_To_Groceries],"",0),
 IF(_xlpm.DataPoint = "","",VALUE(_xlpm.DataPoint)))</f>
        <v>8.3655103775216004E-3</v>
      </c>
      <c r="G2500" s="4">
        <f>_xlfn.LET(
 _xlpm.DataPoint, _xlfn.XLOOKUP(Table4[[#This Row],[DAUID]],Census[ALT_GEO_CODE],Census[Percent_Of_Income_From_Goverment_Transfers],"",0),
 IF(_xlpm.DataPoint = "","",VALUE(_xlpm.DataPoint)))</f>
        <v>11.3</v>
      </c>
      <c r="H2500" s="4">
        <f>_xlfn.LET(
 _xlpm.DataPoint, _xlfn.XLOOKUP(Table4[[#This Row],[DAUID]],Census[ALT_GEO_CODE],Census[Percent_Renters],"",0),
 IF(_xlpm.DataPoint = "","",VALUE(_xlpm.DataPoint)))</f>
        <v>19.2</v>
      </c>
      <c r="I2500" s="3">
        <f>IFERROR(_xlfn.PERCENTRANK.INC(Table4[Proximity to groceries (PMD)],Table4[[#This Row],[Proximity to groceries (PMD)]]),"")</f>
        <v>0.19400000000000001</v>
      </c>
      <c r="J2500" s="3">
        <f>IFERROR(_xlfn.PERCENTRANK.INC(Table4[Percentage of income from government transfers (Census)],Table4[[#This Row],[Percentage of income from government transfers (Census)]]),"")</f>
        <v>0.40300000000000002</v>
      </c>
      <c r="K2500" s="3">
        <f>IFERROR(_xlfn.PERCENTRANK.INC(Table4[Percentage of households that are renting (Census)],Table4[[#This Row],[Percentage of households that are renting (Census)]]),"")</f>
        <v>0.68700000000000006</v>
      </c>
      <c r="L25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01" spans="2:12" x14ac:dyDescent="0.65">
      <c r="B2501" s="3">
        <v>35212209045</v>
      </c>
      <c r="C2501" s="3">
        <v>35212209</v>
      </c>
      <c r="D2501" s="3">
        <v>82</v>
      </c>
      <c r="E2501" s="3">
        <v>29669</v>
      </c>
      <c r="F2501" s="3">
        <f>_xlfn.LET(
 _xlpm.DataPoint, _xlfn.XLOOKUP(Table4[[#This Row],[DBUID]],PMD[DBUID],PMD[Indexed_Proximity_To_Groceries],"",0),
 IF(_xlpm.DataPoint = "","",VALUE(_xlpm.DataPoint)))</f>
        <v>8.2508116602958998E-3</v>
      </c>
      <c r="G2501" s="4">
        <f>_xlfn.LET(
 _xlpm.DataPoint, _xlfn.XLOOKUP(Table4[[#This Row],[DAUID]],Census[ALT_GEO_CODE],Census[Percent_Of_Income_From_Goverment_Transfers],"",0),
 IF(_xlpm.DataPoint = "","",VALUE(_xlpm.DataPoint)))</f>
        <v>11.3</v>
      </c>
      <c r="H2501" s="4">
        <f>_xlfn.LET(
 _xlpm.DataPoint, _xlfn.XLOOKUP(Table4[[#This Row],[DAUID]],Census[ALT_GEO_CODE],Census[Percent_Renters],"",0),
 IF(_xlpm.DataPoint = "","",VALUE(_xlpm.DataPoint)))</f>
        <v>19.2</v>
      </c>
      <c r="I2501" s="3">
        <f>IFERROR(_xlfn.PERCENTRANK.INC(Table4[Proximity to groceries (PMD)],Table4[[#This Row],[Proximity to groceries (PMD)]]),"")</f>
        <v>0.188</v>
      </c>
      <c r="J2501" s="3">
        <f>IFERROR(_xlfn.PERCENTRANK.INC(Table4[Percentage of income from government transfers (Census)],Table4[[#This Row],[Percentage of income from government transfers (Census)]]),"")</f>
        <v>0.40300000000000002</v>
      </c>
      <c r="K2501" s="3">
        <f>IFERROR(_xlfn.PERCENTRANK.INC(Table4[Percentage of households that are renting (Census)],Table4[[#This Row],[Percentage of households that are renting (Census)]]),"")</f>
        <v>0.68700000000000006</v>
      </c>
      <c r="L25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02" spans="2:12" x14ac:dyDescent="0.65">
      <c r="B2502" s="3">
        <v>35212209046</v>
      </c>
      <c r="C2502" s="3">
        <v>35212209</v>
      </c>
      <c r="D2502" s="3">
        <v>156</v>
      </c>
      <c r="E2502" s="3">
        <v>29669</v>
      </c>
      <c r="F2502" s="3">
        <f>_xlfn.LET(
 _xlpm.DataPoint, _xlfn.XLOOKUP(Table4[[#This Row],[DBUID]],PMD[DBUID],PMD[Indexed_Proximity_To_Groceries],"",0),
 IF(_xlpm.DataPoint = "","",VALUE(_xlpm.DataPoint)))</f>
        <v>3.2892424320515798E-2</v>
      </c>
      <c r="G2502" s="4">
        <f>_xlfn.LET(
 _xlpm.DataPoint, _xlfn.XLOOKUP(Table4[[#This Row],[DAUID]],Census[ALT_GEO_CODE],Census[Percent_Of_Income_From_Goverment_Transfers],"",0),
 IF(_xlpm.DataPoint = "","",VALUE(_xlpm.DataPoint)))</f>
        <v>11.3</v>
      </c>
      <c r="H2502" s="4">
        <f>_xlfn.LET(
 _xlpm.DataPoint, _xlfn.XLOOKUP(Table4[[#This Row],[DAUID]],Census[ALT_GEO_CODE],Census[Percent_Renters],"",0),
 IF(_xlpm.DataPoint = "","",VALUE(_xlpm.DataPoint)))</f>
        <v>19.2</v>
      </c>
      <c r="I2502" s="3">
        <f>IFERROR(_xlfn.PERCENTRANK.INC(Table4[Proximity to groceries (PMD)],Table4[[#This Row],[Proximity to groceries (PMD)]]),"")</f>
        <v>0.63500000000000001</v>
      </c>
      <c r="J2502" s="3">
        <f>IFERROR(_xlfn.PERCENTRANK.INC(Table4[Percentage of income from government transfers (Census)],Table4[[#This Row],[Percentage of income from government transfers (Census)]]),"")</f>
        <v>0.40300000000000002</v>
      </c>
      <c r="K2502" s="3">
        <f>IFERROR(_xlfn.PERCENTRANK.INC(Table4[Percentage of households that are renting (Census)],Table4[[#This Row],[Percentage of households that are renting (Census)]]),"")</f>
        <v>0.68700000000000006</v>
      </c>
      <c r="L25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03" spans="2:12" x14ac:dyDescent="0.65">
      <c r="B2503" s="3">
        <v>35212209047</v>
      </c>
      <c r="C2503" s="3">
        <v>35212209</v>
      </c>
      <c r="D2503" s="3">
        <v>147</v>
      </c>
      <c r="E2503" s="3">
        <v>29669</v>
      </c>
      <c r="F2503" s="3">
        <f>_xlfn.LET(
 _xlpm.DataPoint, _xlfn.XLOOKUP(Table4[[#This Row],[DBUID]],PMD[DBUID],PMD[Indexed_Proximity_To_Groceries],"",0),
 IF(_xlpm.DataPoint = "","",VALUE(_xlpm.DataPoint)))</f>
        <v>1.5624691989685901E-2</v>
      </c>
      <c r="G2503" s="4">
        <f>_xlfn.LET(
 _xlpm.DataPoint, _xlfn.XLOOKUP(Table4[[#This Row],[DAUID]],Census[ALT_GEO_CODE],Census[Percent_Of_Income_From_Goverment_Transfers],"",0),
 IF(_xlpm.DataPoint = "","",VALUE(_xlpm.DataPoint)))</f>
        <v>11.3</v>
      </c>
      <c r="H2503" s="4">
        <f>_xlfn.LET(
 _xlpm.DataPoint, _xlfn.XLOOKUP(Table4[[#This Row],[DAUID]],Census[ALT_GEO_CODE],Census[Percent_Renters],"",0),
 IF(_xlpm.DataPoint = "","",VALUE(_xlpm.DataPoint)))</f>
        <v>19.2</v>
      </c>
      <c r="I2503" s="3">
        <f>IFERROR(_xlfn.PERCENTRANK.INC(Table4[Proximity to groceries (PMD)],Table4[[#This Row],[Proximity to groceries (PMD)]]),"")</f>
        <v>0.35699999999999998</v>
      </c>
      <c r="J2503" s="3">
        <f>IFERROR(_xlfn.PERCENTRANK.INC(Table4[Percentage of income from government transfers (Census)],Table4[[#This Row],[Percentage of income from government transfers (Census)]]),"")</f>
        <v>0.40300000000000002</v>
      </c>
      <c r="K2503" s="3">
        <f>IFERROR(_xlfn.PERCENTRANK.INC(Table4[Percentage of households that are renting (Census)],Table4[[#This Row],[Percentage of households that are renting (Census)]]),"")</f>
        <v>0.68700000000000006</v>
      </c>
      <c r="L25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04" spans="2:12" x14ac:dyDescent="0.65">
      <c r="B2504" s="3">
        <v>35212209048</v>
      </c>
      <c r="C2504" s="3">
        <v>35212209</v>
      </c>
      <c r="D2504" s="3">
        <v>169</v>
      </c>
      <c r="E2504" s="3">
        <v>29669</v>
      </c>
      <c r="F2504" s="3">
        <f>_xlfn.LET(
 _xlpm.DataPoint, _xlfn.XLOOKUP(Table4[[#This Row],[DBUID]],PMD[DBUID],PMD[Indexed_Proximity_To_Groceries],"",0),
 IF(_xlpm.DataPoint = "","",VALUE(_xlpm.DataPoint)))</f>
        <v>1.3659195392934399E-2</v>
      </c>
      <c r="G2504" s="4">
        <f>_xlfn.LET(
 _xlpm.DataPoint, _xlfn.XLOOKUP(Table4[[#This Row],[DAUID]],Census[ALT_GEO_CODE],Census[Percent_Of_Income_From_Goverment_Transfers],"",0),
 IF(_xlpm.DataPoint = "","",VALUE(_xlpm.DataPoint)))</f>
        <v>11.3</v>
      </c>
      <c r="H2504" s="4">
        <f>_xlfn.LET(
 _xlpm.DataPoint, _xlfn.XLOOKUP(Table4[[#This Row],[DAUID]],Census[ALT_GEO_CODE],Census[Percent_Renters],"",0),
 IF(_xlpm.DataPoint = "","",VALUE(_xlpm.DataPoint)))</f>
        <v>19.2</v>
      </c>
      <c r="I2504" s="3">
        <f>IFERROR(_xlfn.PERCENTRANK.INC(Table4[Proximity to groceries (PMD)],Table4[[#This Row],[Proximity to groceries (PMD)]]),"")</f>
        <v>0.312</v>
      </c>
      <c r="J2504" s="3">
        <f>IFERROR(_xlfn.PERCENTRANK.INC(Table4[Percentage of income from government transfers (Census)],Table4[[#This Row],[Percentage of income from government transfers (Census)]]),"")</f>
        <v>0.40300000000000002</v>
      </c>
      <c r="K2504" s="3">
        <f>IFERROR(_xlfn.PERCENTRANK.INC(Table4[Percentage of households that are renting (Census)],Table4[[#This Row],[Percentage of households that are renting (Census)]]),"")</f>
        <v>0.68700000000000006</v>
      </c>
      <c r="L25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05" spans="2:12" x14ac:dyDescent="0.65">
      <c r="B2505" s="3">
        <v>35212209049</v>
      </c>
      <c r="C2505" s="3">
        <v>35212209</v>
      </c>
      <c r="D2505" s="3">
        <v>175</v>
      </c>
      <c r="E2505" s="3">
        <v>29669</v>
      </c>
      <c r="F2505" s="3">
        <f>_xlfn.LET(
 _xlpm.DataPoint, _xlfn.XLOOKUP(Table4[[#This Row],[DBUID]],PMD[DBUID],PMD[Indexed_Proximity_To_Groceries],"",0),
 IF(_xlpm.DataPoint = "","",VALUE(_xlpm.DataPoint)))</f>
        <v>1.4315310268466599E-2</v>
      </c>
      <c r="G2505" s="4">
        <f>_xlfn.LET(
 _xlpm.DataPoint, _xlfn.XLOOKUP(Table4[[#This Row],[DAUID]],Census[ALT_GEO_CODE],Census[Percent_Of_Income_From_Goverment_Transfers],"",0),
 IF(_xlpm.DataPoint = "","",VALUE(_xlpm.DataPoint)))</f>
        <v>11.3</v>
      </c>
      <c r="H2505" s="4">
        <f>_xlfn.LET(
 _xlpm.DataPoint, _xlfn.XLOOKUP(Table4[[#This Row],[DAUID]],Census[ALT_GEO_CODE],Census[Percent_Renters],"",0),
 IF(_xlpm.DataPoint = "","",VALUE(_xlpm.DataPoint)))</f>
        <v>19.2</v>
      </c>
      <c r="I2505" s="3">
        <f>IFERROR(_xlfn.PERCENTRANK.INC(Table4[Proximity to groceries (PMD)],Table4[[#This Row],[Proximity to groceries (PMD)]]),"")</f>
        <v>0.32600000000000001</v>
      </c>
      <c r="J2505" s="3">
        <f>IFERROR(_xlfn.PERCENTRANK.INC(Table4[Percentage of income from government transfers (Census)],Table4[[#This Row],[Percentage of income from government transfers (Census)]]),"")</f>
        <v>0.40300000000000002</v>
      </c>
      <c r="K2505" s="3">
        <f>IFERROR(_xlfn.PERCENTRANK.INC(Table4[Percentage of households that are renting (Census)],Table4[[#This Row],[Percentage of households that are renting (Census)]]),"")</f>
        <v>0.68700000000000006</v>
      </c>
      <c r="L25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06" spans="2:12" x14ac:dyDescent="0.65">
      <c r="B2506" s="3">
        <v>35212209050</v>
      </c>
      <c r="C2506" s="3">
        <v>35212209</v>
      </c>
      <c r="D2506" s="3">
        <v>107</v>
      </c>
      <c r="E2506" s="3">
        <v>29669</v>
      </c>
      <c r="F2506" s="3">
        <f>_xlfn.LET(
 _xlpm.DataPoint, _xlfn.XLOOKUP(Table4[[#This Row],[DBUID]],PMD[DBUID],PMD[Indexed_Proximity_To_Groceries],"",0),
 IF(_xlpm.DataPoint = "","",VALUE(_xlpm.DataPoint)))</f>
        <v>1.42413308265576E-2</v>
      </c>
      <c r="G2506" s="4">
        <f>_xlfn.LET(
 _xlpm.DataPoint, _xlfn.XLOOKUP(Table4[[#This Row],[DAUID]],Census[ALT_GEO_CODE],Census[Percent_Of_Income_From_Goverment_Transfers],"",0),
 IF(_xlpm.DataPoint = "","",VALUE(_xlpm.DataPoint)))</f>
        <v>11.3</v>
      </c>
      <c r="H2506" s="4">
        <f>_xlfn.LET(
 _xlpm.DataPoint, _xlfn.XLOOKUP(Table4[[#This Row],[DAUID]],Census[ALT_GEO_CODE],Census[Percent_Renters],"",0),
 IF(_xlpm.DataPoint = "","",VALUE(_xlpm.DataPoint)))</f>
        <v>19.2</v>
      </c>
      <c r="I2506" s="3">
        <f>IFERROR(_xlfn.PERCENTRANK.INC(Table4[Proximity to groceries (PMD)],Table4[[#This Row],[Proximity to groceries (PMD)]]),"")</f>
        <v>0.32400000000000001</v>
      </c>
      <c r="J2506" s="3">
        <f>IFERROR(_xlfn.PERCENTRANK.INC(Table4[Percentage of income from government transfers (Census)],Table4[[#This Row],[Percentage of income from government transfers (Census)]]),"")</f>
        <v>0.40300000000000002</v>
      </c>
      <c r="K2506" s="3">
        <f>IFERROR(_xlfn.PERCENTRANK.INC(Table4[Percentage of households that are renting (Census)],Table4[[#This Row],[Percentage of households that are renting (Census)]]),"")</f>
        <v>0.68700000000000006</v>
      </c>
      <c r="L25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07" spans="2:12" x14ac:dyDescent="0.65">
      <c r="B2507" s="3">
        <v>35212209051</v>
      </c>
      <c r="C2507" s="3">
        <v>35212209</v>
      </c>
      <c r="D2507" s="3">
        <v>89</v>
      </c>
      <c r="E2507" s="3">
        <v>29669</v>
      </c>
      <c r="F2507" s="3">
        <f>_xlfn.LET(
 _xlpm.DataPoint, _xlfn.XLOOKUP(Table4[[#This Row],[DBUID]],PMD[DBUID],PMD[Indexed_Proximity_To_Groceries],"",0),
 IF(_xlpm.DataPoint = "","",VALUE(_xlpm.DataPoint)))</f>
        <v>1.89473007161872E-2</v>
      </c>
      <c r="G2507" s="4">
        <f>_xlfn.LET(
 _xlpm.DataPoint, _xlfn.XLOOKUP(Table4[[#This Row],[DAUID]],Census[ALT_GEO_CODE],Census[Percent_Of_Income_From_Goverment_Transfers],"",0),
 IF(_xlpm.DataPoint = "","",VALUE(_xlpm.DataPoint)))</f>
        <v>11.3</v>
      </c>
      <c r="H2507" s="4">
        <f>_xlfn.LET(
 _xlpm.DataPoint, _xlfn.XLOOKUP(Table4[[#This Row],[DAUID]],Census[ALT_GEO_CODE],Census[Percent_Renters],"",0),
 IF(_xlpm.DataPoint = "","",VALUE(_xlpm.DataPoint)))</f>
        <v>19.2</v>
      </c>
      <c r="I2507" s="3">
        <f>IFERROR(_xlfn.PERCENTRANK.INC(Table4[Proximity to groceries (PMD)],Table4[[#This Row],[Proximity to groceries (PMD)]]),"")</f>
        <v>0.42899999999999999</v>
      </c>
      <c r="J2507" s="3">
        <f>IFERROR(_xlfn.PERCENTRANK.INC(Table4[Percentage of income from government transfers (Census)],Table4[[#This Row],[Percentage of income from government transfers (Census)]]),"")</f>
        <v>0.40300000000000002</v>
      </c>
      <c r="K2507" s="3">
        <f>IFERROR(_xlfn.PERCENTRANK.INC(Table4[Percentage of households that are renting (Census)],Table4[[#This Row],[Percentage of households that are renting (Census)]]),"")</f>
        <v>0.68700000000000006</v>
      </c>
      <c r="L25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08" spans="2:12" x14ac:dyDescent="0.65">
      <c r="B2508" s="3">
        <v>35212209052</v>
      </c>
      <c r="C2508" s="3">
        <v>35212209</v>
      </c>
      <c r="D2508" s="3">
        <v>140</v>
      </c>
      <c r="E2508" s="3">
        <v>29669</v>
      </c>
      <c r="F2508" s="3">
        <f>_xlfn.LET(
 _xlpm.DataPoint, _xlfn.XLOOKUP(Table4[[#This Row],[DBUID]],PMD[DBUID],PMD[Indexed_Proximity_To_Groceries],"",0),
 IF(_xlpm.DataPoint = "","",VALUE(_xlpm.DataPoint)))</f>
        <v>2.2172104844228002E-2</v>
      </c>
      <c r="G2508" s="4">
        <f>_xlfn.LET(
 _xlpm.DataPoint, _xlfn.XLOOKUP(Table4[[#This Row],[DAUID]],Census[ALT_GEO_CODE],Census[Percent_Of_Income_From_Goverment_Transfers],"",0),
 IF(_xlpm.DataPoint = "","",VALUE(_xlpm.DataPoint)))</f>
        <v>11.3</v>
      </c>
      <c r="H2508" s="4">
        <f>_xlfn.LET(
 _xlpm.DataPoint, _xlfn.XLOOKUP(Table4[[#This Row],[DAUID]],Census[ALT_GEO_CODE],Census[Percent_Renters],"",0),
 IF(_xlpm.DataPoint = "","",VALUE(_xlpm.DataPoint)))</f>
        <v>19.2</v>
      </c>
      <c r="I2508" s="3">
        <f>IFERROR(_xlfn.PERCENTRANK.INC(Table4[Proximity to groceries (PMD)],Table4[[#This Row],[Proximity to groceries (PMD)]]),"")</f>
        <v>0.48599999999999999</v>
      </c>
      <c r="J2508" s="3">
        <f>IFERROR(_xlfn.PERCENTRANK.INC(Table4[Percentage of income from government transfers (Census)],Table4[[#This Row],[Percentage of income from government transfers (Census)]]),"")</f>
        <v>0.40300000000000002</v>
      </c>
      <c r="K2508" s="3">
        <f>IFERROR(_xlfn.PERCENTRANK.INC(Table4[Percentage of households that are renting (Census)],Table4[[#This Row],[Percentage of households that are renting (Census)]]),"")</f>
        <v>0.68700000000000006</v>
      </c>
      <c r="L25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09" spans="2:12" x14ac:dyDescent="0.65">
      <c r="B2509" s="3">
        <v>35212209053</v>
      </c>
      <c r="C2509" s="3">
        <v>35212209</v>
      </c>
      <c r="D2509" s="3">
        <v>86</v>
      </c>
      <c r="E2509" s="3">
        <v>29669</v>
      </c>
      <c r="F2509" s="3">
        <f>_xlfn.LET(
 _xlpm.DataPoint, _xlfn.XLOOKUP(Table4[[#This Row],[DBUID]],PMD[DBUID],PMD[Indexed_Proximity_To_Groceries],"",0),
 IF(_xlpm.DataPoint = "","",VALUE(_xlpm.DataPoint)))</f>
        <v>2.1735931141444401E-2</v>
      </c>
      <c r="G2509" s="4">
        <f>_xlfn.LET(
 _xlpm.DataPoint, _xlfn.XLOOKUP(Table4[[#This Row],[DAUID]],Census[ALT_GEO_CODE],Census[Percent_Of_Income_From_Goverment_Transfers],"",0),
 IF(_xlpm.DataPoint = "","",VALUE(_xlpm.DataPoint)))</f>
        <v>11.3</v>
      </c>
      <c r="H2509" s="4">
        <f>_xlfn.LET(
 _xlpm.DataPoint, _xlfn.XLOOKUP(Table4[[#This Row],[DAUID]],Census[ALT_GEO_CODE],Census[Percent_Renters],"",0),
 IF(_xlpm.DataPoint = "","",VALUE(_xlpm.DataPoint)))</f>
        <v>19.2</v>
      </c>
      <c r="I2509" s="3">
        <f>IFERROR(_xlfn.PERCENTRANK.INC(Table4[Proximity to groceries (PMD)],Table4[[#This Row],[Proximity to groceries (PMD)]]),"")</f>
        <v>0.47599999999999998</v>
      </c>
      <c r="J2509" s="3">
        <f>IFERROR(_xlfn.PERCENTRANK.INC(Table4[Percentage of income from government transfers (Census)],Table4[[#This Row],[Percentage of income from government transfers (Census)]]),"")</f>
        <v>0.40300000000000002</v>
      </c>
      <c r="K2509" s="3">
        <f>IFERROR(_xlfn.PERCENTRANK.INC(Table4[Percentage of households that are renting (Census)],Table4[[#This Row],[Percentage of households that are renting (Census)]]),"")</f>
        <v>0.68700000000000006</v>
      </c>
      <c r="L25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10" spans="2:12" x14ac:dyDescent="0.65">
      <c r="B2510" s="3">
        <v>35212209054</v>
      </c>
      <c r="C2510" s="3">
        <v>35212209</v>
      </c>
      <c r="D2510" s="3">
        <v>229</v>
      </c>
      <c r="E2510" s="3">
        <v>29669</v>
      </c>
      <c r="F2510" s="3">
        <f>_xlfn.LET(
 _xlpm.DataPoint, _xlfn.XLOOKUP(Table4[[#This Row],[DBUID]],PMD[DBUID],PMD[Indexed_Proximity_To_Groceries],"",0),
 IF(_xlpm.DataPoint = "","",VALUE(_xlpm.DataPoint)))</f>
        <v>4.9777400425932102E-2</v>
      </c>
      <c r="G2510" s="4">
        <f>_xlfn.LET(
 _xlpm.DataPoint, _xlfn.XLOOKUP(Table4[[#This Row],[DAUID]],Census[ALT_GEO_CODE],Census[Percent_Of_Income_From_Goverment_Transfers],"",0),
 IF(_xlpm.DataPoint = "","",VALUE(_xlpm.DataPoint)))</f>
        <v>11.3</v>
      </c>
      <c r="H2510" s="4">
        <f>_xlfn.LET(
 _xlpm.DataPoint, _xlfn.XLOOKUP(Table4[[#This Row],[DAUID]],Census[ALT_GEO_CODE],Census[Percent_Renters],"",0),
 IF(_xlpm.DataPoint = "","",VALUE(_xlpm.DataPoint)))</f>
        <v>19.2</v>
      </c>
      <c r="I2510" s="3">
        <f>IFERROR(_xlfn.PERCENTRANK.INC(Table4[Proximity to groceries (PMD)],Table4[[#This Row],[Proximity to groceries (PMD)]]),"")</f>
        <v>0.80100000000000005</v>
      </c>
      <c r="J2510" s="3">
        <f>IFERROR(_xlfn.PERCENTRANK.INC(Table4[Percentage of income from government transfers (Census)],Table4[[#This Row],[Percentage of income from government transfers (Census)]]),"")</f>
        <v>0.40300000000000002</v>
      </c>
      <c r="K2510" s="3">
        <f>IFERROR(_xlfn.PERCENTRANK.INC(Table4[Percentage of households that are renting (Census)],Table4[[#This Row],[Percentage of households that are renting (Census)]]),"")</f>
        <v>0.68700000000000006</v>
      </c>
      <c r="L25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11" spans="2:12" x14ac:dyDescent="0.65">
      <c r="B2511" s="3">
        <v>35212209055</v>
      </c>
      <c r="C2511" s="3">
        <v>35212209</v>
      </c>
      <c r="D2511" s="3">
        <v>62</v>
      </c>
      <c r="E2511" s="3">
        <v>29669</v>
      </c>
      <c r="F2511" s="3">
        <f>_xlfn.LET(
 _xlpm.DataPoint, _xlfn.XLOOKUP(Table4[[#This Row],[DBUID]],PMD[DBUID],PMD[Indexed_Proximity_To_Groceries],"",0),
 IF(_xlpm.DataPoint = "","",VALUE(_xlpm.DataPoint)))</f>
        <v>5.40260404550107E-2</v>
      </c>
      <c r="G2511" s="4">
        <f>_xlfn.LET(
 _xlpm.DataPoint, _xlfn.XLOOKUP(Table4[[#This Row],[DAUID]],Census[ALT_GEO_CODE],Census[Percent_Of_Income_From_Goverment_Transfers],"",0),
 IF(_xlpm.DataPoint = "","",VALUE(_xlpm.DataPoint)))</f>
        <v>11.3</v>
      </c>
      <c r="H2511" s="4">
        <f>_xlfn.LET(
 _xlpm.DataPoint, _xlfn.XLOOKUP(Table4[[#This Row],[DAUID]],Census[ALT_GEO_CODE],Census[Percent_Renters],"",0),
 IF(_xlpm.DataPoint = "","",VALUE(_xlpm.DataPoint)))</f>
        <v>19.2</v>
      </c>
      <c r="I2511" s="3">
        <f>IFERROR(_xlfn.PERCENTRANK.INC(Table4[Proximity to groceries (PMD)],Table4[[#This Row],[Proximity to groceries (PMD)]]),"")</f>
        <v>0.82699999999999996</v>
      </c>
      <c r="J2511" s="3">
        <f>IFERROR(_xlfn.PERCENTRANK.INC(Table4[Percentage of income from government transfers (Census)],Table4[[#This Row],[Percentage of income from government transfers (Census)]]),"")</f>
        <v>0.40300000000000002</v>
      </c>
      <c r="K2511" s="3">
        <f>IFERROR(_xlfn.PERCENTRANK.INC(Table4[Percentage of households that are renting (Census)],Table4[[#This Row],[Percentage of households that are renting (Census)]]),"")</f>
        <v>0.68700000000000006</v>
      </c>
      <c r="L25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12" spans="2:12" x14ac:dyDescent="0.65">
      <c r="B2512" s="3">
        <v>35212209056</v>
      </c>
      <c r="C2512" s="3">
        <v>35212209</v>
      </c>
      <c r="D2512" s="3">
        <v>81</v>
      </c>
      <c r="E2512" s="3">
        <v>29669</v>
      </c>
      <c r="F2512" s="3">
        <f>_xlfn.LET(
 _xlpm.DataPoint, _xlfn.XLOOKUP(Table4[[#This Row],[DBUID]],PMD[DBUID],PMD[Indexed_Proximity_To_Groceries],"",0),
 IF(_xlpm.DataPoint = "","",VALUE(_xlpm.DataPoint)))</f>
        <v>5.40080468988147E-2</v>
      </c>
      <c r="G2512" s="4">
        <f>_xlfn.LET(
 _xlpm.DataPoint, _xlfn.XLOOKUP(Table4[[#This Row],[DAUID]],Census[ALT_GEO_CODE],Census[Percent_Of_Income_From_Goverment_Transfers],"",0),
 IF(_xlpm.DataPoint = "","",VALUE(_xlpm.DataPoint)))</f>
        <v>11.3</v>
      </c>
      <c r="H2512" s="4">
        <f>_xlfn.LET(
 _xlpm.DataPoint, _xlfn.XLOOKUP(Table4[[#This Row],[DAUID]],Census[ALT_GEO_CODE],Census[Percent_Renters],"",0),
 IF(_xlpm.DataPoint = "","",VALUE(_xlpm.DataPoint)))</f>
        <v>19.2</v>
      </c>
      <c r="I2512" s="3">
        <f>IFERROR(_xlfn.PERCENTRANK.INC(Table4[Proximity to groceries (PMD)],Table4[[#This Row],[Proximity to groceries (PMD)]]),"")</f>
        <v>0.82699999999999996</v>
      </c>
      <c r="J2512" s="3">
        <f>IFERROR(_xlfn.PERCENTRANK.INC(Table4[Percentage of income from government transfers (Census)],Table4[[#This Row],[Percentage of income from government transfers (Census)]]),"")</f>
        <v>0.40300000000000002</v>
      </c>
      <c r="K2512" s="3">
        <f>IFERROR(_xlfn.PERCENTRANK.INC(Table4[Percentage of households that are renting (Census)],Table4[[#This Row],[Percentage of households that are renting (Census)]]),"")</f>
        <v>0.68700000000000006</v>
      </c>
      <c r="L25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13" spans="2:12" x14ac:dyDescent="0.65">
      <c r="B2513" s="3">
        <v>35212209057</v>
      </c>
      <c r="C2513" s="3">
        <v>35212209</v>
      </c>
      <c r="D2513" s="3">
        <v>79</v>
      </c>
      <c r="E2513" s="3">
        <v>29669</v>
      </c>
      <c r="F2513" s="3">
        <f>_xlfn.LET(
 _xlpm.DataPoint, _xlfn.XLOOKUP(Table4[[#This Row],[DBUID]],PMD[DBUID],PMD[Indexed_Proximity_To_Groceries],"",0),
 IF(_xlpm.DataPoint = "","",VALUE(_xlpm.DataPoint)))</f>
        <v>2.1627553903708501E-2</v>
      </c>
      <c r="G2513" s="4">
        <f>_xlfn.LET(
 _xlpm.DataPoint, _xlfn.XLOOKUP(Table4[[#This Row],[DAUID]],Census[ALT_GEO_CODE],Census[Percent_Of_Income_From_Goverment_Transfers],"",0),
 IF(_xlpm.DataPoint = "","",VALUE(_xlpm.DataPoint)))</f>
        <v>11.3</v>
      </c>
      <c r="H2513" s="4">
        <f>_xlfn.LET(
 _xlpm.DataPoint, _xlfn.XLOOKUP(Table4[[#This Row],[DAUID]],Census[ALT_GEO_CODE],Census[Percent_Renters],"",0),
 IF(_xlpm.DataPoint = "","",VALUE(_xlpm.DataPoint)))</f>
        <v>19.2</v>
      </c>
      <c r="I2513" s="3">
        <f>IFERROR(_xlfn.PERCENTRANK.INC(Table4[Proximity to groceries (PMD)],Table4[[#This Row],[Proximity to groceries (PMD)]]),"")</f>
        <v>0.47499999999999998</v>
      </c>
      <c r="J2513" s="3">
        <f>IFERROR(_xlfn.PERCENTRANK.INC(Table4[Percentage of income from government transfers (Census)],Table4[[#This Row],[Percentage of income from government transfers (Census)]]),"")</f>
        <v>0.40300000000000002</v>
      </c>
      <c r="K2513" s="3">
        <f>IFERROR(_xlfn.PERCENTRANK.INC(Table4[Percentage of households that are renting (Census)],Table4[[#This Row],[Percentage of households that are renting (Census)]]),"")</f>
        <v>0.68700000000000006</v>
      </c>
      <c r="L25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14" spans="2:12" x14ac:dyDescent="0.65">
      <c r="B2514" s="3">
        <v>35212209058</v>
      </c>
      <c r="C2514" s="3">
        <v>35212209</v>
      </c>
      <c r="D2514" s="3">
        <v>57</v>
      </c>
      <c r="E2514" s="3">
        <v>29669</v>
      </c>
      <c r="F2514" s="3">
        <f>_xlfn.LET(
 _xlpm.DataPoint, _xlfn.XLOOKUP(Table4[[#This Row],[DBUID]],PMD[DBUID],PMD[Indexed_Proximity_To_Groceries],"",0),
 IF(_xlpm.DataPoint = "","",VALUE(_xlpm.DataPoint)))</f>
        <v>3.2397246367544097E-2</v>
      </c>
      <c r="G2514" s="4">
        <f>_xlfn.LET(
 _xlpm.DataPoint, _xlfn.XLOOKUP(Table4[[#This Row],[DAUID]],Census[ALT_GEO_CODE],Census[Percent_Of_Income_From_Goverment_Transfers],"",0),
 IF(_xlpm.DataPoint = "","",VALUE(_xlpm.DataPoint)))</f>
        <v>11.3</v>
      </c>
      <c r="H2514" s="4">
        <f>_xlfn.LET(
 _xlpm.DataPoint, _xlfn.XLOOKUP(Table4[[#This Row],[DAUID]],Census[ALT_GEO_CODE],Census[Percent_Renters],"",0),
 IF(_xlpm.DataPoint = "","",VALUE(_xlpm.DataPoint)))</f>
        <v>19.2</v>
      </c>
      <c r="I2514" s="3">
        <f>IFERROR(_xlfn.PERCENTRANK.INC(Table4[Proximity to groceries (PMD)],Table4[[#This Row],[Proximity to groceries (PMD)]]),"")</f>
        <v>0.629</v>
      </c>
      <c r="J2514" s="3">
        <f>IFERROR(_xlfn.PERCENTRANK.INC(Table4[Percentage of income from government transfers (Census)],Table4[[#This Row],[Percentage of income from government transfers (Census)]]),"")</f>
        <v>0.40300000000000002</v>
      </c>
      <c r="K2514" s="3">
        <f>IFERROR(_xlfn.PERCENTRANK.INC(Table4[Percentage of households that are renting (Census)],Table4[[#This Row],[Percentage of households that are renting (Census)]]),"")</f>
        <v>0.68700000000000006</v>
      </c>
      <c r="L25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15" spans="2:12" x14ac:dyDescent="0.65">
      <c r="B2515" s="3">
        <v>35212209059</v>
      </c>
      <c r="C2515" s="3">
        <v>35212209</v>
      </c>
      <c r="D2515" s="3">
        <v>125</v>
      </c>
      <c r="E2515" s="3">
        <v>29669</v>
      </c>
      <c r="F2515" s="3">
        <f>_xlfn.LET(
 _xlpm.DataPoint, _xlfn.XLOOKUP(Table4[[#This Row],[DBUID]],PMD[DBUID],PMD[Indexed_Proximity_To_Groceries],"",0),
 IF(_xlpm.DataPoint = "","",VALUE(_xlpm.DataPoint)))</f>
        <v>7.3244585253199601E-2</v>
      </c>
      <c r="G2515" s="4">
        <f>_xlfn.LET(
 _xlpm.DataPoint, _xlfn.XLOOKUP(Table4[[#This Row],[DAUID]],Census[ALT_GEO_CODE],Census[Percent_Of_Income_From_Goverment_Transfers],"",0),
 IF(_xlpm.DataPoint = "","",VALUE(_xlpm.DataPoint)))</f>
        <v>11.3</v>
      </c>
      <c r="H2515" s="4">
        <f>_xlfn.LET(
 _xlpm.DataPoint, _xlfn.XLOOKUP(Table4[[#This Row],[DAUID]],Census[ALT_GEO_CODE],Census[Percent_Renters],"",0),
 IF(_xlpm.DataPoint = "","",VALUE(_xlpm.DataPoint)))</f>
        <v>19.2</v>
      </c>
      <c r="I2515" s="3">
        <f>IFERROR(_xlfn.PERCENTRANK.INC(Table4[Proximity to groceries (PMD)],Table4[[#This Row],[Proximity to groceries (PMD)]]),"")</f>
        <v>0.91800000000000004</v>
      </c>
      <c r="J2515" s="3">
        <f>IFERROR(_xlfn.PERCENTRANK.INC(Table4[Percentage of income from government transfers (Census)],Table4[[#This Row],[Percentage of income from government transfers (Census)]]),"")</f>
        <v>0.40300000000000002</v>
      </c>
      <c r="K2515" s="3">
        <f>IFERROR(_xlfn.PERCENTRANK.INC(Table4[Percentage of households that are renting (Census)],Table4[[#This Row],[Percentage of households that are renting (Census)]]),"")</f>
        <v>0.68700000000000006</v>
      </c>
      <c r="L25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16" spans="2:12" x14ac:dyDescent="0.65">
      <c r="B2516" s="3">
        <v>35212209060</v>
      </c>
      <c r="C2516" s="3">
        <v>35212209</v>
      </c>
      <c r="D2516" s="3">
        <v>20</v>
      </c>
      <c r="E2516" s="3">
        <v>29669</v>
      </c>
      <c r="F2516" s="3">
        <f>_xlfn.LET(
 _xlpm.DataPoint, _xlfn.XLOOKUP(Table4[[#This Row],[DBUID]],PMD[DBUID],PMD[Indexed_Proximity_To_Groceries],"",0),
 IF(_xlpm.DataPoint = "","",VALUE(_xlpm.DataPoint)))</f>
        <v>8.0857703292591898E-2</v>
      </c>
      <c r="G2516" s="4">
        <f>_xlfn.LET(
 _xlpm.DataPoint, _xlfn.XLOOKUP(Table4[[#This Row],[DAUID]],Census[ALT_GEO_CODE],Census[Percent_Of_Income_From_Goverment_Transfers],"",0),
 IF(_xlpm.DataPoint = "","",VALUE(_xlpm.DataPoint)))</f>
        <v>11.3</v>
      </c>
      <c r="H2516" s="4">
        <f>_xlfn.LET(
 _xlpm.DataPoint, _xlfn.XLOOKUP(Table4[[#This Row],[DAUID]],Census[ALT_GEO_CODE],Census[Percent_Renters],"",0),
 IF(_xlpm.DataPoint = "","",VALUE(_xlpm.DataPoint)))</f>
        <v>19.2</v>
      </c>
      <c r="I2516" s="3">
        <f>IFERROR(_xlfn.PERCENTRANK.INC(Table4[Proximity to groceries (PMD)],Table4[[#This Row],[Proximity to groceries (PMD)]]),"")</f>
        <v>0.93500000000000005</v>
      </c>
      <c r="J2516" s="3">
        <f>IFERROR(_xlfn.PERCENTRANK.INC(Table4[Percentage of income from government transfers (Census)],Table4[[#This Row],[Percentage of income from government transfers (Census)]]),"")</f>
        <v>0.40300000000000002</v>
      </c>
      <c r="K2516" s="3">
        <f>IFERROR(_xlfn.PERCENTRANK.INC(Table4[Percentage of households that are renting (Census)],Table4[[#This Row],[Percentage of households that are renting (Census)]]),"")</f>
        <v>0.68700000000000006</v>
      </c>
      <c r="L25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17" spans="2:12" x14ac:dyDescent="0.65">
      <c r="B2517" s="3">
        <v>35212209061</v>
      </c>
      <c r="C2517" s="3">
        <v>35212209</v>
      </c>
      <c r="D2517" s="3">
        <v>345</v>
      </c>
      <c r="E2517" s="3">
        <v>29669</v>
      </c>
      <c r="F2517" s="3">
        <f>_xlfn.LET(
 _xlpm.DataPoint, _xlfn.XLOOKUP(Table4[[#This Row],[DBUID]],PMD[DBUID],PMD[Indexed_Proximity_To_Groceries],"",0),
 IF(_xlpm.DataPoint = "","",VALUE(_xlpm.DataPoint)))</f>
        <v>9.7518755385126499E-2</v>
      </c>
      <c r="G2517" s="4">
        <f>_xlfn.LET(
 _xlpm.DataPoint, _xlfn.XLOOKUP(Table4[[#This Row],[DAUID]],Census[ALT_GEO_CODE],Census[Percent_Of_Income_From_Goverment_Transfers],"",0),
 IF(_xlpm.DataPoint = "","",VALUE(_xlpm.DataPoint)))</f>
        <v>11.3</v>
      </c>
      <c r="H2517" s="4">
        <f>_xlfn.LET(
 _xlpm.DataPoint, _xlfn.XLOOKUP(Table4[[#This Row],[DAUID]],Census[ALT_GEO_CODE],Census[Percent_Renters],"",0),
 IF(_xlpm.DataPoint = "","",VALUE(_xlpm.DataPoint)))</f>
        <v>19.2</v>
      </c>
      <c r="I2517" s="3">
        <f>IFERROR(_xlfn.PERCENTRANK.INC(Table4[Proximity to groceries (PMD)],Table4[[#This Row],[Proximity to groceries (PMD)]]),"")</f>
        <v>0.96</v>
      </c>
      <c r="J2517" s="3">
        <f>IFERROR(_xlfn.PERCENTRANK.INC(Table4[Percentage of income from government transfers (Census)],Table4[[#This Row],[Percentage of income from government transfers (Census)]]),"")</f>
        <v>0.40300000000000002</v>
      </c>
      <c r="K2517" s="3">
        <f>IFERROR(_xlfn.PERCENTRANK.INC(Table4[Percentage of households that are renting (Census)],Table4[[#This Row],[Percentage of households that are renting (Census)]]),"")</f>
        <v>0.68700000000000006</v>
      </c>
      <c r="L251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0.22289855762675409</v>
      </c>
    </row>
    <row r="2518" spans="2:12" x14ac:dyDescent="0.65">
      <c r="B2518" s="3">
        <v>35212209062</v>
      </c>
      <c r="C2518" s="3">
        <v>35212209</v>
      </c>
      <c r="D2518" s="3">
        <v>30</v>
      </c>
      <c r="E2518" s="3">
        <v>29669</v>
      </c>
      <c r="F2518" s="3">
        <f>_xlfn.LET(
 _xlpm.DataPoint, _xlfn.XLOOKUP(Table4[[#This Row],[DBUID]],PMD[DBUID],PMD[Indexed_Proximity_To_Groceries],"",0),
 IF(_xlpm.DataPoint = "","",VALUE(_xlpm.DataPoint)))</f>
        <v>6.5207554350424093E-2</v>
      </c>
      <c r="G2518" s="4">
        <f>_xlfn.LET(
 _xlpm.DataPoint, _xlfn.XLOOKUP(Table4[[#This Row],[DAUID]],Census[ALT_GEO_CODE],Census[Percent_Of_Income_From_Goverment_Transfers],"",0),
 IF(_xlpm.DataPoint = "","",VALUE(_xlpm.DataPoint)))</f>
        <v>11.3</v>
      </c>
      <c r="H2518" s="4">
        <f>_xlfn.LET(
 _xlpm.DataPoint, _xlfn.XLOOKUP(Table4[[#This Row],[DAUID]],Census[ALT_GEO_CODE],Census[Percent_Renters],"",0),
 IF(_xlpm.DataPoint = "","",VALUE(_xlpm.DataPoint)))</f>
        <v>19.2</v>
      </c>
      <c r="I2518" s="3">
        <f>IFERROR(_xlfn.PERCENTRANK.INC(Table4[Proximity to groceries (PMD)],Table4[[#This Row],[Proximity to groceries (PMD)]]),"")</f>
        <v>0.89</v>
      </c>
      <c r="J2518" s="3">
        <f>IFERROR(_xlfn.PERCENTRANK.INC(Table4[Percentage of income from government transfers (Census)],Table4[[#This Row],[Percentage of income from government transfers (Census)]]),"")</f>
        <v>0.40300000000000002</v>
      </c>
      <c r="K2518" s="3">
        <f>IFERROR(_xlfn.PERCENTRANK.INC(Table4[Percentage of households that are renting (Census)],Table4[[#This Row],[Percentage of households that are renting (Census)]]),"")</f>
        <v>0.68700000000000006</v>
      </c>
      <c r="L25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19" spans="2:12" x14ac:dyDescent="0.65">
      <c r="B2519" s="3">
        <v>35212209063</v>
      </c>
      <c r="C2519" s="3">
        <v>35212209</v>
      </c>
      <c r="D2519" s="3">
        <v>23</v>
      </c>
      <c r="E2519" s="3">
        <v>29669</v>
      </c>
      <c r="F2519" s="3">
        <f>_xlfn.LET(
 _xlpm.DataPoint, _xlfn.XLOOKUP(Table4[[#This Row],[DBUID]],PMD[DBUID],PMD[Indexed_Proximity_To_Groceries],"",0),
 IF(_xlpm.DataPoint = "","",VALUE(_xlpm.DataPoint)))</f>
        <v>8.0231022163190294E-2</v>
      </c>
      <c r="G2519" s="4">
        <f>_xlfn.LET(
 _xlpm.DataPoint, _xlfn.XLOOKUP(Table4[[#This Row],[DAUID]],Census[ALT_GEO_CODE],Census[Percent_Of_Income_From_Goverment_Transfers],"",0),
 IF(_xlpm.DataPoint = "","",VALUE(_xlpm.DataPoint)))</f>
        <v>11.3</v>
      </c>
      <c r="H2519" s="4">
        <f>_xlfn.LET(
 _xlpm.DataPoint, _xlfn.XLOOKUP(Table4[[#This Row],[DAUID]],Census[ALT_GEO_CODE],Census[Percent_Renters],"",0),
 IF(_xlpm.DataPoint = "","",VALUE(_xlpm.DataPoint)))</f>
        <v>19.2</v>
      </c>
      <c r="I2519" s="3">
        <f>IFERROR(_xlfn.PERCENTRANK.INC(Table4[Proximity to groceries (PMD)],Table4[[#This Row],[Proximity to groceries (PMD)]]),"")</f>
        <v>0.93400000000000005</v>
      </c>
      <c r="J2519" s="3">
        <f>IFERROR(_xlfn.PERCENTRANK.INC(Table4[Percentage of income from government transfers (Census)],Table4[[#This Row],[Percentage of income from government transfers (Census)]]),"")</f>
        <v>0.40300000000000002</v>
      </c>
      <c r="K2519" s="3">
        <f>IFERROR(_xlfn.PERCENTRANK.INC(Table4[Percentage of households that are renting (Census)],Table4[[#This Row],[Percentage of households that are renting (Census)]]),"")</f>
        <v>0.68700000000000006</v>
      </c>
      <c r="L25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20" spans="2:12" x14ac:dyDescent="0.65">
      <c r="B2520" s="3">
        <v>35212209064</v>
      </c>
      <c r="C2520" s="3">
        <v>35212209</v>
      </c>
      <c r="D2520" s="3">
        <v>110</v>
      </c>
      <c r="E2520" s="3">
        <v>29669</v>
      </c>
      <c r="F2520" s="3">
        <f>_xlfn.LET(
 _xlpm.DataPoint, _xlfn.XLOOKUP(Table4[[#This Row],[DBUID]],PMD[DBUID],PMD[Indexed_Proximity_To_Groceries],"",0),
 IF(_xlpm.DataPoint = "","",VALUE(_xlpm.DataPoint)))</f>
        <v>9.24803282685773E-2</v>
      </c>
      <c r="G2520" s="4">
        <f>_xlfn.LET(
 _xlpm.DataPoint, _xlfn.XLOOKUP(Table4[[#This Row],[DAUID]],Census[ALT_GEO_CODE],Census[Percent_Of_Income_From_Goverment_Transfers],"",0),
 IF(_xlpm.DataPoint = "","",VALUE(_xlpm.DataPoint)))</f>
        <v>11.3</v>
      </c>
      <c r="H2520" s="4">
        <f>_xlfn.LET(
 _xlpm.DataPoint, _xlfn.XLOOKUP(Table4[[#This Row],[DAUID]],Census[ALT_GEO_CODE],Census[Percent_Renters],"",0),
 IF(_xlpm.DataPoint = "","",VALUE(_xlpm.DataPoint)))</f>
        <v>19.2</v>
      </c>
      <c r="I2520" s="3">
        <f>IFERROR(_xlfn.PERCENTRANK.INC(Table4[Proximity to groceries (PMD)],Table4[[#This Row],[Proximity to groceries (PMD)]]),"")</f>
        <v>0.95399999999999996</v>
      </c>
      <c r="J2520" s="3">
        <f>IFERROR(_xlfn.PERCENTRANK.INC(Table4[Percentage of income from government transfers (Census)],Table4[[#This Row],[Percentage of income from government transfers (Census)]]),"")</f>
        <v>0.40300000000000002</v>
      </c>
      <c r="K2520" s="3">
        <f>IFERROR(_xlfn.PERCENTRANK.INC(Table4[Percentage of households that are renting (Census)],Table4[[#This Row],[Percentage of households that are renting (Census)]]),"")</f>
        <v>0.68700000000000006</v>
      </c>
      <c r="L25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21" spans="2:12" x14ac:dyDescent="0.65">
      <c r="B2521" s="3">
        <v>35212209065</v>
      </c>
      <c r="C2521" s="3">
        <v>35212209</v>
      </c>
      <c r="D2521" s="3">
        <v>24</v>
      </c>
      <c r="E2521" s="3">
        <v>29669</v>
      </c>
      <c r="F2521" s="3">
        <f>_xlfn.LET(
 _xlpm.DataPoint, _xlfn.XLOOKUP(Table4[[#This Row],[DBUID]],PMD[DBUID],PMD[Indexed_Proximity_To_Groceries],"",0),
 IF(_xlpm.DataPoint = "","",VALUE(_xlpm.DataPoint)))</f>
        <v>7.5526210260735194E-2</v>
      </c>
      <c r="G2521" s="4">
        <f>_xlfn.LET(
 _xlpm.DataPoint, _xlfn.XLOOKUP(Table4[[#This Row],[DAUID]],Census[ALT_GEO_CODE],Census[Percent_Of_Income_From_Goverment_Transfers],"",0),
 IF(_xlpm.DataPoint = "","",VALUE(_xlpm.DataPoint)))</f>
        <v>11.3</v>
      </c>
      <c r="H2521" s="4">
        <f>_xlfn.LET(
 _xlpm.DataPoint, _xlfn.XLOOKUP(Table4[[#This Row],[DAUID]],Census[ALT_GEO_CODE],Census[Percent_Renters],"",0),
 IF(_xlpm.DataPoint = "","",VALUE(_xlpm.DataPoint)))</f>
        <v>19.2</v>
      </c>
      <c r="I2521" s="3">
        <f>IFERROR(_xlfn.PERCENTRANK.INC(Table4[Proximity to groceries (PMD)],Table4[[#This Row],[Proximity to groceries (PMD)]]),"")</f>
        <v>0.92300000000000004</v>
      </c>
      <c r="J2521" s="3">
        <f>IFERROR(_xlfn.PERCENTRANK.INC(Table4[Percentage of income from government transfers (Census)],Table4[[#This Row],[Percentage of income from government transfers (Census)]]),"")</f>
        <v>0.40300000000000002</v>
      </c>
      <c r="K2521" s="3">
        <f>IFERROR(_xlfn.PERCENTRANK.INC(Table4[Percentage of households that are renting (Census)],Table4[[#This Row],[Percentage of households that are renting (Census)]]),"")</f>
        <v>0.68700000000000006</v>
      </c>
      <c r="L25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22" spans="2:12" x14ac:dyDescent="0.65">
      <c r="B2522" s="3">
        <v>35212209066</v>
      </c>
      <c r="C2522" s="3">
        <v>35212209</v>
      </c>
      <c r="D2522" s="3">
        <v>27</v>
      </c>
      <c r="E2522" s="3">
        <v>29669</v>
      </c>
      <c r="F2522" s="3">
        <f>_xlfn.LET(
 _xlpm.DataPoint, _xlfn.XLOOKUP(Table4[[#This Row],[DBUID]],PMD[DBUID],PMD[Indexed_Proximity_To_Groceries],"",0),
 IF(_xlpm.DataPoint = "","",VALUE(_xlpm.DataPoint)))</f>
        <v>7.6841430675169006E-2</v>
      </c>
      <c r="G2522" s="4">
        <f>_xlfn.LET(
 _xlpm.DataPoint, _xlfn.XLOOKUP(Table4[[#This Row],[DAUID]],Census[ALT_GEO_CODE],Census[Percent_Of_Income_From_Goverment_Transfers],"",0),
 IF(_xlpm.DataPoint = "","",VALUE(_xlpm.DataPoint)))</f>
        <v>11.3</v>
      </c>
      <c r="H2522" s="4">
        <f>_xlfn.LET(
 _xlpm.DataPoint, _xlfn.XLOOKUP(Table4[[#This Row],[DAUID]],Census[ALT_GEO_CODE],Census[Percent_Renters],"",0),
 IF(_xlpm.DataPoint = "","",VALUE(_xlpm.DataPoint)))</f>
        <v>19.2</v>
      </c>
      <c r="I2522" s="3">
        <f>IFERROR(_xlfn.PERCENTRANK.INC(Table4[Proximity to groceries (PMD)],Table4[[#This Row],[Proximity to groceries (PMD)]]),"")</f>
        <v>0.92700000000000005</v>
      </c>
      <c r="J2522" s="3">
        <f>IFERROR(_xlfn.PERCENTRANK.INC(Table4[Percentage of income from government transfers (Census)],Table4[[#This Row],[Percentage of income from government transfers (Census)]]),"")</f>
        <v>0.40300000000000002</v>
      </c>
      <c r="K2522" s="3">
        <f>IFERROR(_xlfn.PERCENTRANK.INC(Table4[Percentage of households that are renting (Census)],Table4[[#This Row],[Percentage of households that are renting (Census)]]),"")</f>
        <v>0.68700000000000006</v>
      </c>
      <c r="L25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23" spans="2:12" x14ac:dyDescent="0.65">
      <c r="B2523" s="3">
        <v>35212209067</v>
      </c>
      <c r="C2523" s="3">
        <v>35212209</v>
      </c>
      <c r="D2523" s="3">
        <v>163</v>
      </c>
      <c r="E2523" s="3">
        <v>29669</v>
      </c>
      <c r="F2523" s="3">
        <f>_xlfn.LET(
 _xlpm.DataPoint, _xlfn.XLOOKUP(Table4[[#This Row],[DBUID]],PMD[DBUID],PMD[Indexed_Proximity_To_Groceries],"",0),
 IF(_xlpm.DataPoint = "","",VALUE(_xlpm.DataPoint)))</f>
        <v>9.3245431244767293E-2</v>
      </c>
      <c r="G2523" s="4">
        <f>_xlfn.LET(
 _xlpm.DataPoint, _xlfn.XLOOKUP(Table4[[#This Row],[DAUID]],Census[ALT_GEO_CODE],Census[Percent_Of_Income_From_Goverment_Transfers],"",0),
 IF(_xlpm.DataPoint = "","",VALUE(_xlpm.DataPoint)))</f>
        <v>11.3</v>
      </c>
      <c r="H2523" s="4">
        <f>_xlfn.LET(
 _xlpm.DataPoint, _xlfn.XLOOKUP(Table4[[#This Row],[DAUID]],Census[ALT_GEO_CODE],Census[Percent_Renters],"",0),
 IF(_xlpm.DataPoint = "","",VALUE(_xlpm.DataPoint)))</f>
        <v>19.2</v>
      </c>
      <c r="I2523" s="3">
        <f>IFERROR(_xlfn.PERCENTRANK.INC(Table4[Proximity to groceries (PMD)],Table4[[#This Row],[Proximity to groceries (PMD)]]),"")</f>
        <v>0.95599999999999996</v>
      </c>
      <c r="J2523" s="3">
        <f>IFERROR(_xlfn.PERCENTRANK.INC(Table4[Percentage of income from government transfers (Census)],Table4[[#This Row],[Percentage of income from government transfers (Census)]]),"")</f>
        <v>0.40300000000000002</v>
      </c>
      <c r="K2523" s="3">
        <f>IFERROR(_xlfn.PERCENTRANK.INC(Table4[Percentage of households that are renting (Census)],Table4[[#This Row],[Percentage of households that are renting (Census)]]),"")</f>
        <v>0.68700000000000006</v>
      </c>
      <c r="L25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24" spans="2:12" x14ac:dyDescent="0.65">
      <c r="B2524" s="3">
        <v>35212209068</v>
      </c>
      <c r="C2524" s="3">
        <v>35212209</v>
      </c>
      <c r="D2524" s="3">
        <v>158</v>
      </c>
      <c r="E2524" s="3">
        <v>29669</v>
      </c>
      <c r="F2524" s="3">
        <f>_xlfn.LET(
 _xlpm.DataPoint, _xlfn.XLOOKUP(Table4[[#This Row],[DBUID]],PMD[DBUID],PMD[Indexed_Proximity_To_Groceries],"",0),
 IF(_xlpm.DataPoint = "","",VALUE(_xlpm.DataPoint)))</f>
        <v>5.67468734057495E-2</v>
      </c>
      <c r="G2524" s="4">
        <f>_xlfn.LET(
 _xlpm.DataPoint, _xlfn.XLOOKUP(Table4[[#This Row],[DAUID]],Census[ALT_GEO_CODE],Census[Percent_Of_Income_From_Goverment_Transfers],"",0),
 IF(_xlpm.DataPoint = "","",VALUE(_xlpm.DataPoint)))</f>
        <v>11.3</v>
      </c>
      <c r="H2524" s="4">
        <f>_xlfn.LET(
 _xlpm.DataPoint, _xlfn.XLOOKUP(Table4[[#This Row],[DAUID]],Census[ALT_GEO_CODE],Census[Percent_Renters],"",0),
 IF(_xlpm.DataPoint = "","",VALUE(_xlpm.DataPoint)))</f>
        <v>19.2</v>
      </c>
      <c r="I2524" s="3">
        <f>IFERROR(_xlfn.PERCENTRANK.INC(Table4[Proximity to groceries (PMD)],Table4[[#This Row],[Proximity to groceries (PMD)]]),"")</f>
        <v>0.84599999999999997</v>
      </c>
      <c r="J2524" s="3">
        <f>IFERROR(_xlfn.PERCENTRANK.INC(Table4[Percentage of income from government transfers (Census)],Table4[[#This Row],[Percentage of income from government transfers (Census)]]),"")</f>
        <v>0.40300000000000002</v>
      </c>
      <c r="K2524" s="3">
        <f>IFERROR(_xlfn.PERCENTRANK.INC(Table4[Percentage of households that are renting (Census)],Table4[[#This Row],[Percentage of households that are renting (Census)]]),"")</f>
        <v>0.68700000000000006</v>
      </c>
      <c r="L25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25" spans="2:12" x14ac:dyDescent="0.65">
      <c r="B2525" s="3">
        <v>35212209069</v>
      </c>
      <c r="C2525" s="3">
        <v>35212209</v>
      </c>
      <c r="D2525" s="3">
        <v>579</v>
      </c>
      <c r="E2525" s="3">
        <v>29669</v>
      </c>
      <c r="F2525" s="3">
        <f>_xlfn.LET(
 _xlpm.DataPoint, _xlfn.XLOOKUP(Table4[[#This Row],[DBUID]],PMD[DBUID],PMD[Indexed_Proximity_To_Groceries],"",0),
 IF(_xlpm.DataPoint = "","",VALUE(_xlpm.DataPoint)))</f>
        <v>5.5751555283135697E-2</v>
      </c>
      <c r="G2525" s="4">
        <f>_xlfn.LET(
 _xlpm.DataPoint, _xlfn.XLOOKUP(Table4[[#This Row],[DAUID]],Census[ALT_GEO_CODE],Census[Percent_Of_Income_From_Goverment_Transfers],"",0),
 IF(_xlpm.DataPoint = "","",VALUE(_xlpm.DataPoint)))</f>
        <v>11.3</v>
      </c>
      <c r="H2525" s="4">
        <f>_xlfn.LET(
 _xlpm.DataPoint, _xlfn.XLOOKUP(Table4[[#This Row],[DAUID]],Census[ALT_GEO_CODE],Census[Percent_Renters],"",0),
 IF(_xlpm.DataPoint = "","",VALUE(_xlpm.DataPoint)))</f>
        <v>19.2</v>
      </c>
      <c r="I2525" s="3">
        <f>IFERROR(_xlfn.PERCENTRANK.INC(Table4[Proximity to groceries (PMD)],Table4[[#This Row],[Proximity to groceries (PMD)]]),"")</f>
        <v>0.84</v>
      </c>
      <c r="J2525" s="3">
        <f>IFERROR(_xlfn.PERCENTRANK.INC(Table4[Percentage of income from government transfers (Census)],Table4[[#This Row],[Percentage of income from government transfers (Census)]]),"")</f>
        <v>0.40300000000000002</v>
      </c>
      <c r="K2525" s="3">
        <f>IFERROR(_xlfn.PERCENTRANK.INC(Table4[Percentage of households that are renting (Census)],Table4[[#This Row],[Percentage of households that are renting (Census)]]),"")</f>
        <v>0.68700000000000006</v>
      </c>
      <c r="L252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0.35382940485890368</v>
      </c>
    </row>
    <row r="2526" spans="2:12" x14ac:dyDescent="0.65">
      <c r="B2526" s="3">
        <v>35212209070</v>
      </c>
      <c r="C2526" s="3">
        <v>35212209</v>
      </c>
      <c r="D2526" s="3">
        <v>125</v>
      </c>
      <c r="E2526" s="3">
        <v>29669</v>
      </c>
      <c r="F2526" s="3">
        <f>_xlfn.LET(
 _xlpm.DataPoint, _xlfn.XLOOKUP(Table4[[#This Row],[DBUID]],PMD[DBUID],PMD[Indexed_Proximity_To_Groceries],"",0),
 IF(_xlpm.DataPoint = "","",VALUE(_xlpm.DataPoint)))</f>
        <v>8.6828041528745695E-2</v>
      </c>
      <c r="G2526" s="4">
        <f>_xlfn.LET(
 _xlpm.DataPoint, _xlfn.XLOOKUP(Table4[[#This Row],[DAUID]],Census[ALT_GEO_CODE],Census[Percent_Of_Income_From_Goverment_Transfers],"",0),
 IF(_xlpm.DataPoint = "","",VALUE(_xlpm.DataPoint)))</f>
        <v>11.3</v>
      </c>
      <c r="H2526" s="4">
        <f>_xlfn.LET(
 _xlpm.DataPoint, _xlfn.XLOOKUP(Table4[[#This Row],[DAUID]],Census[ALT_GEO_CODE],Census[Percent_Renters],"",0),
 IF(_xlpm.DataPoint = "","",VALUE(_xlpm.DataPoint)))</f>
        <v>19.2</v>
      </c>
      <c r="I2526" s="3">
        <f>IFERROR(_xlfn.PERCENTRANK.INC(Table4[Proximity to groceries (PMD)],Table4[[#This Row],[Proximity to groceries (PMD)]]),"")</f>
        <v>0.94699999999999995</v>
      </c>
      <c r="J2526" s="3">
        <f>IFERROR(_xlfn.PERCENTRANK.INC(Table4[Percentage of income from government transfers (Census)],Table4[[#This Row],[Percentage of income from government transfers (Census)]]),"")</f>
        <v>0.40300000000000002</v>
      </c>
      <c r="K2526" s="3">
        <f>IFERROR(_xlfn.PERCENTRANK.INC(Table4[Percentage of households that are renting (Census)],Table4[[#This Row],[Percentage of households that are renting (Census)]]),"")</f>
        <v>0.68700000000000006</v>
      </c>
      <c r="L25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27" spans="2:12" x14ac:dyDescent="0.65">
      <c r="B2527" s="3">
        <v>35212209071</v>
      </c>
      <c r="C2527" s="3">
        <v>35212209</v>
      </c>
      <c r="D2527" s="3">
        <v>160</v>
      </c>
      <c r="E2527" s="3">
        <v>29669</v>
      </c>
      <c r="F2527" s="3">
        <f>_xlfn.LET(
 _xlpm.DataPoint, _xlfn.XLOOKUP(Table4[[#This Row],[DBUID]],PMD[DBUID],PMD[Indexed_Proximity_To_Groceries],"",0),
 IF(_xlpm.DataPoint = "","",VALUE(_xlpm.DataPoint)))</f>
        <v>2.6160411963106998E-2</v>
      </c>
      <c r="G2527" s="4">
        <f>_xlfn.LET(
 _xlpm.DataPoint, _xlfn.XLOOKUP(Table4[[#This Row],[DAUID]],Census[ALT_GEO_CODE],Census[Percent_Of_Income_From_Goverment_Transfers],"",0),
 IF(_xlpm.DataPoint = "","",VALUE(_xlpm.DataPoint)))</f>
        <v>11.3</v>
      </c>
      <c r="H2527" s="4">
        <f>_xlfn.LET(
 _xlpm.DataPoint, _xlfn.XLOOKUP(Table4[[#This Row],[DAUID]],Census[ALT_GEO_CODE],Census[Percent_Renters],"",0),
 IF(_xlpm.DataPoint = "","",VALUE(_xlpm.DataPoint)))</f>
        <v>19.2</v>
      </c>
      <c r="I2527" s="3">
        <f>IFERROR(_xlfn.PERCENTRANK.INC(Table4[Proximity to groceries (PMD)],Table4[[#This Row],[Proximity to groceries (PMD)]]),"")</f>
        <v>0.54600000000000004</v>
      </c>
      <c r="J2527" s="3">
        <f>IFERROR(_xlfn.PERCENTRANK.INC(Table4[Percentage of income from government transfers (Census)],Table4[[#This Row],[Percentage of income from government transfers (Census)]]),"")</f>
        <v>0.40300000000000002</v>
      </c>
      <c r="K2527" s="3">
        <f>IFERROR(_xlfn.PERCENTRANK.INC(Table4[Percentage of households that are renting (Census)],Table4[[#This Row],[Percentage of households that are renting (Census)]]),"")</f>
        <v>0.68700000000000006</v>
      </c>
      <c r="L25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28" spans="2:12" x14ac:dyDescent="0.65">
      <c r="B2528" s="3">
        <v>35212209072</v>
      </c>
      <c r="C2528" s="3">
        <v>35212209</v>
      </c>
      <c r="D2528" s="3">
        <v>158</v>
      </c>
      <c r="E2528" s="3">
        <v>29669</v>
      </c>
      <c r="F2528" s="3">
        <f>_xlfn.LET(
 _xlpm.DataPoint, _xlfn.XLOOKUP(Table4[[#This Row],[DBUID]],PMD[DBUID],PMD[Indexed_Proximity_To_Groceries],"",0),
 IF(_xlpm.DataPoint = "","",VALUE(_xlpm.DataPoint)))</f>
        <v>2.2428597568798701E-2</v>
      </c>
      <c r="G2528" s="4">
        <f>_xlfn.LET(
 _xlpm.DataPoint, _xlfn.XLOOKUP(Table4[[#This Row],[DAUID]],Census[ALT_GEO_CODE],Census[Percent_Of_Income_From_Goverment_Transfers],"",0),
 IF(_xlpm.DataPoint = "","",VALUE(_xlpm.DataPoint)))</f>
        <v>11.3</v>
      </c>
      <c r="H2528" s="4">
        <f>_xlfn.LET(
 _xlpm.DataPoint, _xlfn.XLOOKUP(Table4[[#This Row],[DAUID]],Census[ALT_GEO_CODE],Census[Percent_Renters],"",0),
 IF(_xlpm.DataPoint = "","",VALUE(_xlpm.DataPoint)))</f>
        <v>19.2</v>
      </c>
      <c r="I2528" s="3">
        <f>IFERROR(_xlfn.PERCENTRANK.INC(Table4[Proximity to groceries (PMD)],Table4[[#This Row],[Proximity to groceries (PMD)]]),"")</f>
        <v>0.48899999999999999</v>
      </c>
      <c r="J2528" s="3">
        <f>IFERROR(_xlfn.PERCENTRANK.INC(Table4[Percentage of income from government transfers (Census)],Table4[[#This Row],[Percentage of income from government transfers (Census)]]),"")</f>
        <v>0.40300000000000002</v>
      </c>
      <c r="K2528" s="3">
        <f>IFERROR(_xlfn.PERCENTRANK.INC(Table4[Percentage of households that are renting (Census)],Table4[[#This Row],[Percentage of households that are renting (Census)]]),"")</f>
        <v>0.68700000000000006</v>
      </c>
      <c r="L25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29" spans="2:12" x14ac:dyDescent="0.65">
      <c r="B2529" s="3">
        <v>35212209073</v>
      </c>
      <c r="C2529" s="3">
        <v>35212209</v>
      </c>
      <c r="D2529" s="3">
        <v>167</v>
      </c>
      <c r="E2529" s="3">
        <v>29669</v>
      </c>
      <c r="F2529" s="3">
        <f>_xlfn.LET(
 _xlpm.DataPoint, _xlfn.XLOOKUP(Table4[[#This Row],[DBUID]],PMD[DBUID],PMD[Indexed_Proximity_To_Groceries],"",0),
 IF(_xlpm.DataPoint = "","",VALUE(_xlpm.DataPoint)))</f>
        <v>1.8158701561519299E-2</v>
      </c>
      <c r="G2529" s="4">
        <f>_xlfn.LET(
 _xlpm.DataPoint, _xlfn.XLOOKUP(Table4[[#This Row],[DAUID]],Census[ALT_GEO_CODE],Census[Percent_Of_Income_From_Goverment_Transfers],"",0),
 IF(_xlpm.DataPoint = "","",VALUE(_xlpm.DataPoint)))</f>
        <v>11.3</v>
      </c>
      <c r="H2529" s="4">
        <f>_xlfn.LET(
 _xlpm.DataPoint, _xlfn.XLOOKUP(Table4[[#This Row],[DAUID]],Census[ALT_GEO_CODE],Census[Percent_Renters],"",0),
 IF(_xlpm.DataPoint = "","",VALUE(_xlpm.DataPoint)))</f>
        <v>19.2</v>
      </c>
      <c r="I2529" s="3">
        <f>IFERROR(_xlfn.PERCENTRANK.INC(Table4[Proximity to groceries (PMD)],Table4[[#This Row],[Proximity to groceries (PMD)]]),"")</f>
        <v>0.41699999999999998</v>
      </c>
      <c r="J2529" s="3">
        <f>IFERROR(_xlfn.PERCENTRANK.INC(Table4[Percentage of income from government transfers (Census)],Table4[[#This Row],[Percentage of income from government transfers (Census)]]),"")</f>
        <v>0.40300000000000002</v>
      </c>
      <c r="K2529" s="3">
        <f>IFERROR(_xlfn.PERCENTRANK.INC(Table4[Percentage of households that are renting (Census)],Table4[[#This Row],[Percentage of households that are renting (Census)]]),"")</f>
        <v>0.68700000000000006</v>
      </c>
      <c r="L25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30" spans="2:12" x14ac:dyDescent="0.65">
      <c r="B2530" s="3">
        <v>35212209074</v>
      </c>
      <c r="C2530" s="3">
        <v>35212209</v>
      </c>
      <c r="D2530" s="3">
        <v>724</v>
      </c>
      <c r="E2530" s="3">
        <v>29669</v>
      </c>
      <c r="F2530" s="3">
        <f>_xlfn.LET(
 _xlpm.DataPoint, _xlfn.XLOOKUP(Table4[[#This Row],[DBUID]],PMD[DBUID],PMD[Indexed_Proximity_To_Groceries],"",0),
 IF(_xlpm.DataPoint = "","",VALUE(_xlpm.DataPoint)))</f>
        <v>6.8100098365748004E-3</v>
      </c>
      <c r="G2530" s="4">
        <f>_xlfn.LET(
 _xlpm.DataPoint, _xlfn.XLOOKUP(Table4[[#This Row],[DAUID]],Census[ALT_GEO_CODE],Census[Percent_Of_Income_From_Goverment_Transfers],"",0),
 IF(_xlpm.DataPoint = "","",VALUE(_xlpm.DataPoint)))</f>
        <v>11.3</v>
      </c>
      <c r="H2530" s="4">
        <f>_xlfn.LET(
 _xlpm.DataPoint, _xlfn.XLOOKUP(Table4[[#This Row],[DAUID]],Census[ALT_GEO_CODE],Census[Percent_Renters],"",0),
 IF(_xlpm.DataPoint = "","",VALUE(_xlpm.DataPoint)))</f>
        <v>19.2</v>
      </c>
      <c r="I2530" s="3">
        <f>IFERROR(_xlfn.PERCENTRANK.INC(Table4[Proximity to groceries (PMD)],Table4[[#This Row],[Proximity to groceries (PMD)]]),"")</f>
        <v>0.15</v>
      </c>
      <c r="J2530" s="3">
        <f>IFERROR(_xlfn.PERCENTRANK.INC(Table4[Percentage of income from government transfers (Census)],Table4[[#This Row],[Percentage of income from government transfers (Census)]]),"")</f>
        <v>0.40300000000000002</v>
      </c>
      <c r="K2530" s="3">
        <f>IFERROR(_xlfn.PERCENTRANK.INC(Table4[Percentage of households that are renting (Census)],Table4[[#This Row],[Percentage of households that are renting (Census)]]),"")</f>
        <v>0.68700000000000006</v>
      </c>
      <c r="L253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0.61739091758785425</v>
      </c>
    </row>
    <row r="2531" spans="2:12" x14ac:dyDescent="0.65">
      <c r="B2531" s="3">
        <v>35212209075</v>
      </c>
      <c r="C2531" s="3">
        <v>35212209</v>
      </c>
      <c r="D2531" s="3">
        <v>126</v>
      </c>
      <c r="E2531" s="3">
        <v>29669</v>
      </c>
      <c r="F2531" s="3">
        <f>_xlfn.LET(
 _xlpm.DataPoint, _xlfn.XLOOKUP(Table4[[#This Row],[DBUID]],PMD[DBUID],PMD[Indexed_Proximity_To_Groceries],"",0),
 IF(_xlpm.DataPoint = "","",VALUE(_xlpm.DataPoint)))</f>
        <v>1.37825020466471E-2</v>
      </c>
      <c r="G2531" s="4">
        <f>_xlfn.LET(
 _xlpm.DataPoint, _xlfn.XLOOKUP(Table4[[#This Row],[DAUID]],Census[ALT_GEO_CODE],Census[Percent_Of_Income_From_Goverment_Transfers],"",0),
 IF(_xlpm.DataPoint = "","",VALUE(_xlpm.DataPoint)))</f>
        <v>11.3</v>
      </c>
      <c r="H2531" s="4">
        <f>_xlfn.LET(
 _xlpm.DataPoint, _xlfn.XLOOKUP(Table4[[#This Row],[DAUID]],Census[ALT_GEO_CODE],Census[Percent_Renters],"",0),
 IF(_xlpm.DataPoint = "","",VALUE(_xlpm.DataPoint)))</f>
        <v>19.2</v>
      </c>
      <c r="I2531" s="3">
        <f>IFERROR(_xlfn.PERCENTRANK.INC(Table4[Proximity to groceries (PMD)],Table4[[#This Row],[Proximity to groceries (PMD)]]),"")</f>
        <v>0.317</v>
      </c>
      <c r="J2531" s="3">
        <f>IFERROR(_xlfn.PERCENTRANK.INC(Table4[Percentage of income from government transfers (Census)],Table4[[#This Row],[Percentage of income from government transfers (Census)]]),"")</f>
        <v>0.40300000000000002</v>
      </c>
      <c r="K2531" s="3">
        <f>IFERROR(_xlfn.PERCENTRANK.INC(Table4[Percentage of households that are renting (Census)],Table4[[#This Row],[Percentage of households that are renting (Census)]]),"")</f>
        <v>0.68700000000000006</v>
      </c>
      <c r="L25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32" spans="2:12" x14ac:dyDescent="0.65">
      <c r="B2532" s="3">
        <v>35212209076</v>
      </c>
      <c r="C2532" s="3">
        <v>35212209</v>
      </c>
      <c r="D2532" s="3">
        <v>92</v>
      </c>
      <c r="E2532" s="3">
        <v>29669</v>
      </c>
      <c r="F2532" s="3">
        <f>_xlfn.LET(
 _xlpm.DataPoint, _xlfn.XLOOKUP(Table4[[#This Row],[DBUID]],PMD[DBUID],PMD[Indexed_Proximity_To_Groceries],"",0),
 IF(_xlpm.DataPoint = "","",VALUE(_xlpm.DataPoint)))</f>
        <v>2.1484301526632801E-2</v>
      </c>
      <c r="G2532" s="4">
        <f>_xlfn.LET(
 _xlpm.DataPoint, _xlfn.XLOOKUP(Table4[[#This Row],[DAUID]],Census[ALT_GEO_CODE],Census[Percent_Of_Income_From_Goverment_Transfers],"",0),
 IF(_xlpm.DataPoint = "","",VALUE(_xlpm.DataPoint)))</f>
        <v>11.3</v>
      </c>
      <c r="H2532" s="4">
        <f>_xlfn.LET(
 _xlpm.DataPoint, _xlfn.XLOOKUP(Table4[[#This Row],[DAUID]],Census[ALT_GEO_CODE],Census[Percent_Renters],"",0),
 IF(_xlpm.DataPoint = "","",VALUE(_xlpm.DataPoint)))</f>
        <v>19.2</v>
      </c>
      <c r="I2532" s="3">
        <f>IFERROR(_xlfn.PERCENTRANK.INC(Table4[Proximity to groceries (PMD)],Table4[[#This Row],[Proximity to groceries (PMD)]]),"")</f>
        <v>0.47199999999999998</v>
      </c>
      <c r="J2532" s="3">
        <f>IFERROR(_xlfn.PERCENTRANK.INC(Table4[Percentage of income from government transfers (Census)],Table4[[#This Row],[Percentage of income from government transfers (Census)]]),"")</f>
        <v>0.40300000000000002</v>
      </c>
      <c r="K2532" s="3">
        <f>IFERROR(_xlfn.PERCENTRANK.INC(Table4[Percentage of households that are renting (Census)],Table4[[#This Row],[Percentage of households that are renting (Census)]]),"")</f>
        <v>0.68700000000000006</v>
      </c>
      <c r="L25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33" spans="2:12" x14ac:dyDescent="0.65">
      <c r="B2533" s="3">
        <v>35212209077</v>
      </c>
      <c r="C2533" s="3">
        <v>35212209</v>
      </c>
      <c r="D2533" s="3">
        <v>728</v>
      </c>
      <c r="E2533" s="3">
        <v>29669</v>
      </c>
      <c r="F2533" s="3">
        <f>_xlfn.LET(
 _xlpm.DataPoint, _xlfn.XLOOKUP(Table4[[#This Row],[DBUID]],PMD[DBUID],PMD[Indexed_Proximity_To_Groceries],"",0),
 IF(_xlpm.DataPoint = "","",VALUE(_xlpm.DataPoint)))</f>
        <v>1.7514634079207898E-2</v>
      </c>
      <c r="G2533" s="4">
        <f>_xlfn.LET(
 _xlpm.DataPoint, _xlfn.XLOOKUP(Table4[[#This Row],[DAUID]],Census[ALT_GEO_CODE],Census[Percent_Of_Income_From_Goverment_Transfers],"",0),
 IF(_xlpm.DataPoint = "","",VALUE(_xlpm.DataPoint)))</f>
        <v>11.3</v>
      </c>
      <c r="H2533" s="4">
        <f>_xlfn.LET(
 _xlpm.DataPoint, _xlfn.XLOOKUP(Table4[[#This Row],[DAUID]],Census[ALT_GEO_CODE],Census[Percent_Renters],"",0),
 IF(_xlpm.DataPoint = "","",VALUE(_xlpm.DataPoint)))</f>
        <v>19.2</v>
      </c>
      <c r="I2533" s="3">
        <f>IFERROR(_xlfn.PERCENTRANK.INC(Table4[Proximity to groceries (PMD)],Table4[[#This Row],[Proximity to groceries (PMD)]]),"")</f>
        <v>0.40300000000000002</v>
      </c>
      <c r="J2533" s="3">
        <f>IFERROR(_xlfn.PERCENTRANK.INC(Table4[Percentage of income from government transfers (Census)],Table4[[#This Row],[Percentage of income from government transfers (Census)]]),"")</f>
        <v>0.40300000000000002</v>
      </c>
      <c r="K2533" s="3">
        <f>IFERROR(_xlfn.PERCENTRANK.INC(Table4[Percentage of households that are renting (Census)],Table4[[#This Row],[Percentage of households that are renting (Census)]]),"")</f>
        <v>0.68700000000000006</v>
      </c>
      <c r="L253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0.54879739107074876</v>
      </c>
    </row>
    <row r="2534" spans="2:12" x14ac:dyDescent="0.65">
      <c r="B2534" s="3">
        <v>35212209078</v>
      </c>
      <c r="C2534" s="3">
        <v>35212209</v>
      </c>
      <c r="D2534" s="3">
        <v>159</v>
      </c>
      <c r="E2534" s="3">
        <v>29669</v>
      </c>
      <c r="F2534" s="3">
        <f>_xlfn.LET(
 _xlpm.DataPoint, _xlfn.XLOOKUP(Table4[[#This Row],[DBUID]],PMD[DBUID],PMD[Indexed_Proximity_To_Groceries],"",0),
 IF(_xlpm.DataPoint = "","",VALUE(_xlpm.DataPoint)))</f>
        <v>1.1103245393546299E-2</v>
      </c>
      <c r="G2534" s="4">
        <f>_xlfn.LET(
 _xlpm.DataPoint, _xlfn.XLOOKUP(Table4[[#This Row],[DAUID]],Census[ALT_GEO_CODE],Census[Percent_Of_Income_From_Goverment_Transfers],"",0),
 IF(_xlpm.DataPoint = "","",VALUE(_xlpm.DataPoint)))</f>
        <v>11.3</v>
      </c>
      <c r="H2534" s="4">
        <f>_xlfn.LET(
 _xlpm.DataPoint, _xlfn.XLOOKUP(Table4[[#This Row],[DAUID]],Census[ALT_GEO_CODE],Census[Percent_Renters],"",0),
 IF(_xlpm.DataPoint = "","",VALUE(_xlpm.DataPoint)))</f>
        <v>19.2</v>
      </c>
      <c r="I2534" s="3">
        <f>IFERROR(_xlfn.PERCENTRANK.INC(Table4[Proximity to groceries (PMD)],Table4[[#This Row],[Proximity to groceries (PMD)]]),"")</f>
        <v>0.25600000000000001</v>
      </c>
      <c r="J2534" s="3">
        <f>IFERROR(_xlfn.PERCENTRANK.INC(Table4[Percentage of income from government transfers (Census)],Table4[[#This Row],[Percentage of income from government transfers (Census)]]),"")</f>
        <v>0.40300000000000002</v>
      </c>
      <c r="K2534" s="3">
        <f>IFERROR(_xlfn.PERCENTRANK.INC(Table4[Percentage of households that are renting (Census)],Table4[[#This Row],[Percentage of households that are renting (Census)]]),"")</f>
        <v>0.68700000000000006</v>
      </c>
      <c r="L25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35" spans="2:12" x14ac:dyDescent="0.65">
      <c r="B2535" s="3">
        <v>35212209079</v>
      </c>
      <c r="C2535" s="3">
        <v>35212209</v>
      </c>
      <c r="D2535" s="3">
        <v>74</v>
      </c>
      <c r="E2535" s="3">
        <v>29669</v>
      </c>
      <c r="F2535" s="3">
        <f>_xlfn.LET(
 _xlpm.DataPoint, _xlfn.XLOOKUP(Table4[[#This Row],[DBUID]],PMD[DBUID],PMD[Indexed_Proximity_To_Groceries],"",0),
 IF(_xlpm.DataPoint = "","",VALUE(_xlpm.DataPoint)))</f>
        <v>1.7151500423788602E-2</v>
      </c>
      <c r="G2535" s="4">
        <f>_xlfn.LET(
 _xlpm.DataPoint, _xlfn.XLOOKUP(Table4[[#This Row],[DAUID]],Census[ALT_GEO_CODE],Census[Percent_Of_Income_From_Goverment_Transfers],"",0),
 IF(_xlpm.DataPoint = "","",VALUE(_xlpm.DataPoint)))</f>
        <v>11.3</v>
      </c>
      <c r="H2535" s="4">
        <f>_xlfn.LET(
 _xlpm.DataPoint, _xlfn.XLOOKUP(Table4[[#This Row],[DAUID]],Census[ALT_GEO_CODE],Census[Percent_Renters],"",0),
 IF(_xlpm.DataPoint = "","",VALUE(_xlpm.DataPoint)))</f>
        <v>19.2</v>
      </c>
      <c r="I2535" s="3">
        <f>IFERROR(_xlfn.PERCENTRANK.INC(Table4[Proximity to groceries (PMD)],Table4[[#This Row],[Proximity to groceries (PMD)]]),"")</f>
        <v>0.39200000000000002</v>
      </c>
      <c r="J2535" s="3">
        <f>IFERROR(_xlfn.PERCENTRANK.INC(Table4[Percentage of income from government transfers (Census)],Table4[[#This Row],[Percentage of income from government transfers (Census)]]),"")</f>
        <v>0.40300000000000002</v>
      </c>
      <c r="K2535" s="3">
        <f>IFERROR(_xlfn.PERCENTRANK.INC(Table4[Percentage of households that are renting (Census)],Table4[[#This Row],[Percentage of households that are renting (Census)]]),"")</f>
        <v>0.68700000000000006</v>
      </c>
      <c r="L25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36" spans="2:12" x14ac:dyDescent="0.65">
      <c r="B2536" s="3">
        <v>35212209080</v>
      </c>
      <c r="C2536" s="3">
        <v>35212209</v>
      </c>
      <c r="D2536" s="3">
        <v>76</v>
      </c>
      <c r="E2536" s="3">
        <v>29669</v>
      </c>
      <c r="F2536" s="3">
        <f>_xlfn.LET(
 _xlpm.DataPoint, _xlfn.XLOOKUP(Table4[[#This Row],[DBUID]],PMD[DBUID],PMD[Indexed_Proximity_To_Groceries],"",0),
 IF(_xlpm.DataPoint = "","",VALUE(_xlpm.DataPoint)))</f>
        <v>1.51042705740266E-2</v>
      </c>
      <c r="G2536" s="4">
        <f>_xlfn.LET(
 _xlpm.DataPoint, _xlfn.XLOOKUP(Table4[[#This Row],[DAUID]],Census[ALT_GEO_CODE],Census[Percent_Of_Income_From_Goverment_Transfers],"",0),
 IF(_xlpm.DataPoint = "","",VALUE(_xlpm.DataPoint)))</f>
        <v>11.3</v>
      </c>
      <c r="H2536" s="4">
        <f>_xlfn.LET(
 _xlpm.DataPoint, _xlfn.XLOOKUP(Table4[[#This Row],[DAUID]],Census[ALT_GEO_CODE],Census[Percent_Renters],"",0),
 IF(_xlpm.DataPoint = "","",VALUE(_xlpm.DataPoint)))</f>
        <v>19.2</v>
      </c>
      <c r="I2536" s="3">
        <f>IFERROR(_xlfn.PERCENTRANK.INC(Table4[Proximity to groceries (PMD)],Table4[[#This Row],[Proximity to groceries (PMD)]]),"")</f>
        <v>0.34200000000000003</v>
      </c>
      <c r="J2536" s="3">
        <f>IFERROR(_xlfn.PERCENTRANK.INC(Table4[Percentage of income from government transfers (Census)],Table4[[#This Row],[Percentage of income from government transfers (Census)]]),"")</f>
        <v>0.40300000000000002</v>
      </c>
      <c r="K2536" s="3">
        <f>IFERROR(_xlfn.PERCENTRANK.INC(Table4[Percentage of households that are renting (Census)],Table4[[#This Row],[Percentage of households that are renting (Census)]]),"")</f>
        <v>0.68700000000000006</v>
      </c>
      <c r="L25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37" spans="2:12" x14ac:dyDescent="0.65">
      <c r="B2537" s="3">
        <v>35212209081</v>
      </c>
      <c r="C2537" s="3">
        <v>35212209</v>
      </c>
      <c r="D2537" s="3">
        <v>68</v>
      </c>
      <c r="E2537" s="3">
        <v>29669</v>
      </c>
      <c r="F2537" s="3">
        <f>_xlfn.LET(
 _xlpm.DataPoint, _xlfn.XLOOKUP(Table4[[#This Row],[DBUID]],PMD[DBUID],PMD[Indexed_Proximity_To_Groceries],"",0),
 IF(_xlpm.DataPoint = "","",VALUE(_xlpm.DataPoint)))</f>
        <v>1.2871645393871299E-2</v>
      </c>
      <c r="G2537" s="4">
        <f>_xlfn.LET(
 _xlpm.DataPoint, _xlfn.XLOOKUP(Table4[[#This Row],[DAUID]],Census[ALT_GEO_CODE],Census[Percent_Of_Income_From_Goverment_Transfers],"",0),
 IF(_xlpm.DataPoint = "","",VALUE(_xlpm.DataPoint)))</f>
        <v>11.3</v>
      </c>
      <c r="H2537" s="4">
        <f>_xlfn.LET(
 _xlpm.DataPoint, _xlfn.XLOOKUP(Table4[[#This Row],[DAUID]],Census[ALT_GEO_CODE],Census[Percent_Renters],"",0),
 IF(_xlpm.DataPoint = "","",VALUE(_xlpm.DataPoint)))</f>
        <v>19.2</v>
      </c>
      <c r="I2537" s="3">
        <f>IFERROR(_xlfn.PERCENTRANK.INC(Table4[Proximity to groceries (PMD)],Table4[[#This Row],[Proximity to groceries (PMD)]]),"")</f>
        <v>0.29499999999999998</v>
      </c>
      <c r="J2537" s="3">
        <f>IFERROR(_xlfn.PERCENTRANK.INC(Table4[Percentage of income from government transfers (Census)],Table4[[#This Row],[Percentage of income from government transfers (Census)]]),"")</f>
        <v>0.40300000000000002</v>
      </c>
      <c r="K2537" s="3">
        <f>IFERROR(_xlfn.PERCENTRANK.INC(Table4[Percentage of households that are renting (Census)],Table4[[#This Row],[Percentage of households that are renting (Census)]]),"")</f>
        <v>0.68700000000000006</v>
      </c>
      <c r="L25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38" spans="2:12" x14ac:dyDescent="0.65">
      <c r="B2538" s="3">
        <v>35212209082</v>
      </c>
      <c r="C2538" s="3">
        <v>35212209</v>
      </c>
      <c r="D2538" s="3">
        <v>155</v>
      </c>
      <c r="E2538" s="3">
        <v>29669</v>
      </c>
      <c r="F2538" s="3">
        <f>_xlfn.LET(
 _xlpm.DataPoint, _xlfn.XLOOKUP(Table4[[#This Row],[DBUID]],PMD[DBUID],PMD[Indexed_Proximity_To_Groceries],"",0),
 IF(_xlpm.DataPoint = "","",VALUE(_xlpm.DataPoint)))</f>
        <v>1.6952009088726398E-2</v>
      </c>
      <c r="G2538" s="4">
        <f>_xlfn.LET(
 _xlpm.DataPoint, _xlfn.XLOOKUP(Table4[[#This Row],[DAUID]],Census[ALT_GEO_CODE],Census[Percent_Of_Income_From_Goverment_Transfers],"",0),
 IF(_xlpm.DataPoint = "","",VALUE(_xlpm.DataPoint)))</f>
        <v>11.3</v>
      </c>
      <c r="H2538" s="4">
        <f>_xlfn.LET(
 _xlpm.DataPoint, _xlfn.XLOOKUP(Table4[[#This Row],[DAUID]],Census[ALT_GEO_CODE],Census[Percent_Renters],"",0),
 IF(_xlpm.DataPoint = "","",VALUE(_xlpm.DataPoint)))</f>
        <v>19.2</v>
      </c>
      <c r="I2538" s="3">
        <f>IFERROR(_xlfn.PERCENTRANK.INC(Table4[Proximity to groceries (PMD)],Table4[[#This Row],[Proximity to groceries (PMD)]]),"")</f>
        <v>0.38600000000000001</v>
      </c>
      <c r="J2538" s="3">
        <f>IFERROR(_xlfn.PERCENTRANK.INC(Table4[Percentage of income from government transfers (Census)],Table4[[#This Row],[Percentage of income from government transfers (Census)]]),"")</f>
        <v>0.40300000000000002</v>
      </c>
      <c r="K2538" s="3">
        <f>IFERROR(_xlfn.PERCENTRANK.INC(Table4[Percentage of households that are renting (Census)],Table4[[#This Row],[Percentage of households that are renting (Census)]]),"")</f>
        <v>0.68700000000000006</v>
      </c>
      <c r="L25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39" spans="2:12" x14ac:dyDescent="0.65">
      <c r="B2539" s="3">
        <v>35212209083</v>
      </c>
      <c r="C2539" s="3">
        <v>35212209</v>
      </c>
      <c r="D2539" s="3">
        <v>171</v>
      </c>
      <c r="E2539" s="3">
        <v>29669</v>
      </c>
      <c r="F2539" s="3">
        <f>_xlfn.LET(
 _xlpm.DataPoint, _xlfn.XLOOKUP(Table4[[#This Row],[DBUID]],PMD[DBUID],PMD[Indexed_Proximity_To_Groceries],"",0),
 IF(_xlpm.DataPoint = "","",VALUE(_xlpm.DataPoint)))</f>
        <v>5.4330737401372002E-2</v>
      </c>
      <c r="G2539" s="4">
        <f>_xlfn.LET(
 _xlpm.DataPoint, _xlfn.XLOOKUP(Table4[[#This Row],[DAUID]],Census[ALT_GEO_CODE],Census[Percent_Of_Income_From_Goverment_Transfers],"",0),
 IF(_xlpm.DataPoint = "","",VALUE(_xlpm.DataPoint)))</f>
        <v>11.3</v>
      </c>
      <c r="H2539" s="4">
        <f>_xlfn.LET(
 _xlpm.DataPoint, _xlfn.XLOOKUP(Table4[[#This Row],[DAUID]],Census[ALT_GEO_CODE],Census[Percent_Renters],"",0),
 IF(_xlpm.DataPoint = "","",VALUE(_xlpm.DataPoint)))</f>
        <v>19.2</v>
      </c>
      <c r="I2539" s="3">
        <f>IFERROR(_xlfn.PERCENTRANK.INC(Table4[Proximity to groceries (PMD)],Table4[[#This Row],[Proximity to groceries (PMD)]]),"")</f>
        <v>0.83</v>
      </c>
      <c r="J2539" s="3">
        <f>IFERROR(_xlfn.PERCENTRANK.INC(Table4[Percentage of income from government transfers (Census)],Table4[[#This Row],[Percentage of income from government transfers (Census)]]),"")</f>
        <v>0.40300000000000002</v>
      </c>
      <c r="K2539" s="3">
        <f>IFERROR(_xlfn.PERCENTRANK.INC(Table4[Percentage of households that are renting (Census)],Table4[[#This Row],[Percentage of households that are renting (Census)]]),"")</f>
        <v>0.68700000000000006</v>
      </c>
      <c r="L25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40" spans="2:12" x14ac:dyDescent="0.65">
      <c r="B2540" s="3">
        <v>35212209084</v>
      </c>
      <c r="C2540" s="3">
        <v>35212209</v>
      </c>
      <c r="D2540" s="3">
        <v>112</v>
      </c>
      <c r="E2540" s="3">
        <v>29669</v>
      </c>
      <c r="F2540" s="3">
        <f>_xlfn.LET(
 _xlpm.DataPoint, _xlfn.XLOOKUP(Table4[[#This Row],[DBUID]],PMD[DBUID],PMD[Indexed_Proximity_To_Groceries],"",0),
 IF(_xlpm.DataPoint = "","",VALUE(_xlpm.DataPoint)))</f>
        <v>5.3077886467669699E-2</v>
      </c>
      <c r="G2540" s="4">
        <f>_xlfn.LET(
 _xlpm.DataPoint, _xlfn.XLOOKUP(Table4[[#This Row],[DAUID]],Census[ALT_GEO_CODE],Census[Percent_Of_Income_From_Goverment_Transfers],"",0),
 IF(_xlpm.DataPoint = "","",VALUE(_xlpm.DataPoint)))</f>
        <v>11.3</v>
      </c>
      <c r="H2540" s="4">
        <f>_xlfn.LET(
 _xlpm.DataPoint, _xlfn.XLOOKUP(Table4[[#This Row],[DAUID]],Census[ALT_GEO_CODE],Census[Percent_Renters],"",0),
 IF(_xlpm.DataPoint = "","",VALUE(_xlpm.DataPoint)))</f>
        <v>19.2</v>
      </c>
      <c r="I2540" s="3">
        <f>IFERROR(_xlfn.PERCENTRANK.INC(Table4[Proximity to groceries (PMD)],Table4[[#This Row],[Proximity to groceries (PMD)]]),"")</f>
        <v>0.82</v>
      </c>
      <c r="J2540" s="3">
        <f>IFERROR(_xlfn.PERCENTRANK.INC(Table4[Percentage of income from government transfers (Census)],Table4[[#This Row],[Percentage of income from government transfers (Census)]]),"")</f>
        <v>0.40300000000000002</v>
      </c>
      <c r="K2540" s="3">
        <f>IFERROR(_xlfn.PERCENTRANK.INC(Table4[Percentage of households that are renting (Census)],Table4[[#This Row],[Percentage of households that are renting (Census)]]),"")</f>
        <v>0.68700000000000006</v>
      </c>
      <c r="L25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41" spans="2:12" x14ac:dyDescent="0.65">
      <c r="B2541" s="3">
        <v>35212209085</v>
      </c>
      <c r="C2541" s="3">
        <v>35212209</v>
      </c>
      <c r="D2541" s="3">
        <v>523</v>
      </c>
      <c r="E2541" s="3">
        <v>29669</v>
      </c>
      <c r="F2541" s="3">
        <f>_xlfn.LET(
 _xlpm.DataPoint, _xlfn.XLOOKUP(Table4[[#This Row],[DBUID]],PMD[DBUID],PMD[Indexed_Proximity_To_Groceries],"",0),
 IF(_xlpm.DataPoint = "","",VALUE(_xlpm.DataPoint)))</f>
        <v>4.7775403832223999E-2</v>
      </c>
      <c r="G2541" s="4">
        <f>_xlfn.LET(
 _xlpm.DataPoint, _xlfn.XLOOKUP(Table4[[#This Row],[DAUID]],Census[ALT_GEO_CODE],Census[Percent_Of_Income_From_Goverment_Transfers],"",0),
 IF(_xlpm.DataPoint = "","",VALUE(_xlpm.DataPoint)))</f>
        <v>11.3</v>
      </c>
      <c r="H2541" s="4">
        <f>_xlfn.LET(
 _xlpm.DataPoint, _xlfn.XLOOKUP(Table4[[#This Row],[DAUID]],Census[ALT_GEO_CODE],Census[Percent_Renters],"",0),
 IF(_xlpm.DataPoint = "","",VALUE(_xlpm.DataPoint)))</f>
        <v>19.2</v>
      </c>
      <c r="I2541" s="3">
        <f>IFERROR(_xlfn.PERCENTRANK.INC(Table4[Proximity to groceries (PMD)],Table4[[#This Row],[Proximity to groceries (PMD)]]),"")</f>
        <v>0.78500000000000003</v>
      </c>
      <c r="J2541" s="3">
        <f>IFERROR(_xlfn.PERCENTRANK.INC(Table4[Percentage of income from government transfers (Census)],Table4[[#This Row],[Percentage of income from government transfers (Census)]]),"")</f>
        <v>0.40300000000000002</v>
      </c>
      <c r="K2541" s="3">
        <f>IFERROR(_xlfn.PERCENTRANK.INC(Table4[Percentage of households that are renting (Census)],Table4[[#This Row],[Percentage of households that are renting (Census)]]),"")</f>
        <v>0.68700000000000006</v>
      </c>
      <c r="L254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0.39045118722628419</v>
      </c>
    </row>
    <row r="2542" spans="2:12" x14ac:dyDescent="0.65">
      <c r="B2542" s="3">
        <v>35212209086</v>
      </c>
      <c r="C2542" s="3">
        <v>35212209</v>
      </c>
      <c r="D2542" s="3">
        <v>133</v>
      </c>
      <c r="E2542" s="3">
        <v>29669</v>
      </c>
      <c r="F2542" s="3">
        <f>_xlfn.LET(
 _xlpm.DataPoint, _xlfn.XLOOKUP(Table4[[#This Row],[DBUID]],PMD[DBUID],PMD[Indexed_Proximity_To_Groceries],"",0),
 IF(_xlpm.DataPoint = "","",VALUE(_xlpm.DataPoint)))</f>
        <v>1.7127133978220899E-2</v>
      </c>
      <c r="G2542" s="4">
        <f>_xlfn.LET(
 _xlpm.DataPoint, _xlfn.XLOOKUP(Table4[[#This Row],[DAUID]],Census[ALT_GEO_CODE],Census[Percent_Of_Income_From_Goverment_Transfers],"",0),
 IF(_xlpm.DataPoint = "","",VALUE(_xlpm.DataPoint)))</f>
        <v>11.3</v>
      </c>
      <c r="H2542" s="4">
        <f>_xlfn.LET(
 _xlpm.DataPoint, _xlfn.XLOOKUP(Table4[[#This Row],[DAUID]],Census[ALT_GEO_CODE],Census[Percent_Renters],"",0),
 IF(_xlpm.DataPoint = "","",VALUE(_xlpm.DataPoint)))</f>
        <v>19.2</v>
      </c>
      <c r="I2542" s="3">
        <f>IFERROR(_xlfn.PERCENTRANK.INC(Table4[Proximity to groceries (PMD)],Table4[[#This Row],[Proximity to groceries (PMD)]]),"")</f>
        <v>0.39200000000000002</v>
      </c>
      <c r="J2542" s="3">
        <f>IFERROR(_xlfn.PERCENTRANK.INC(Table4[Percentage of income from government transfers (Census)],Table4[[#This Row],[Percentage of income from government transfers (Census)]]),"")</f>
        <v>0.40300000000000002</v>
      </c>
      <c r="K2542" s="3">
        <f>IFERROR(_xlfn.PERCENTRANK.INC(Table4[Percentage of households that are renting (Census)],Table4[[#This Row],[Percentage of households that are renting (Census)]]),"")</f>
        <v>0.68700000000000006</v>
      </c>
      <c r="L25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43" spans="2:12" x14ac:dyDescent="0.65">
      <c r="B2543" s="3">
        <v>35212209087</v>
      </c>
      <c r="C2543" s="3">
        <v>35212209</v>
      </c>
      <c r="D2543" s="3">
        <v>133</v>
      </c>
      <c r="E2543" s="3">
        <v>29669</v>
      </c>
      <c r="F2543" s="3">
        <f>_xlfn.LET(
 _xlpm.DataPoint, _xlfn.XLOOKUP(Table4[[#This Row],[DBUID]],PMD[DBUID],PMD[Indexed_Proximity_To_Groceries],"",0),
 IF(_xlpm.DataPoint = "","",VALUE(_xlpm.DataPoint)))</f>
        <v>9.4894126971181002E-3</v>
      </c>
      <c r="G2543" s="4">
        <f>_xlfn.LET(
 _xlpm.DataPoint, _xlfn.XLOOKUP(Table4[[#This Row],[DAUID]],Census[ALT_GEO_CODE],Census[Percent_Of_Income_From_Goverment_Transfers],"",0),
 IF(_xlpm.DataPoint = "","",VALUE(_xlpm.DataPoint)))</f>
        <v>11.3</v>
      </c>
      <c r="H2543" s="4">
        <f>_xlfn.LET(
 _xlpm.DataPoint, _xlfn.XLOOKUP(Table4[[#This Row],[DAUID]],Census[ALT_GEO_CODE],Census[Percent_Renters],"",0),
 IF(_xlpm.DataPoint = "","",VALUE(_xlpm.DataPoint)))</f>
        <v>19.2</v>
      </c>
      <c r="I2543" s="3">
        <f>IFERROR(_xlfn.PERCENTRANK.INC(Table4[Proximity to groceries (PMD)],Table4[[#This Row],[Proximity to groceries (PMD)]]),"")</f>
        <v>0.224</v>
      </c>
      <c r="J2543" s="3">
        <f>IFERROR(_xlfn.PERCENTRANK.INC(Table4[Percentage of income from government transfers (Census)],Table4[[#This Row],[Percentage of income from government transfers (Census)]]),"")</f>
        <v>0.40300000000000002</v>
      </c>
      <c r="K2543" s="3">
        <f>IFERROR(_xlfn.PERCENTRANK.INC(Table4[Percentage of households that are renting (Census)],Table4[[#This Row],[Percentage of households that are renting (Census)]]),"")</f>
        <v>0.68700000000000006</v>
      </c>
      <c r="L25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44" spans="2:12" x14ac:dyDescent="0.65">
      <c r="B2544" s="3">
        <v>35212209088</v>
      </c>
      <c r="C2544" s="3">
        <v>35212209</v>
      </c>
      <c r="D2544" s="3">
        <v>252</v>
      </c>
      <c r="E2544" s="3">
        <v>29669</v>
      </c>
      <c r="F2544" s="3">
        <f>_xlfn.LET(
 _xlpm.DataPoint, _xlfn.XLOOKUP(Table4[[#This Row],[DBUID]],PMD[DBUID],PMD[Indexed_Proximity_To_Groceries],"",0),
 IF(_xlpm.DataPoint = "","",VALUE(_xlpm.DataPoint)))</f>
        <v>1.24899701608453E-2</v>
      </c>
      <c r="G2544" s="4">
        <f>_xlfn.LET(
 _xlpm.DataPoint, _xlfn.XLOOKUP(Table4[[#This Row],[DAUID]],Census[ALT_GEO_CODE],Census[Percent_Of_Income_From_Goverment_Transfers],"",0),
 IF(_xlpm.DataPoint = "","",VALUE(_xlpm.DataPoint)))</f>
        <v>11.3</v>
      </c>
      <c r="H2544" s="4">
        <f>_xlfn.LET(
 _xlpm.DataPoint, _xlfn.XLOOKUP(Table4[[#This Row],[DAUID]],Census[ALT_GEO_CODE],Census[Percent_Renters],"",0),
 IF(_xlpm.DataPoint = "","",VALUE(_xlpm.DataPoint)))</f>
        <v>19.2</v>
      </c>
      <c r="I2544" s="3">
        <f>IFERROR(_xlfn.PERCENTRANK.INC(Table4[Proximity to groceries (PMD)],Table4[[#This Row],[Proximity to groceries (PMD)]]),"")</f>
        <v>0.28499999999999998</v>
      </c>
      <c r="J2544" s="3">
        <f>IFERROR(_xlfn.PERCENTRANK.INC(Table4[Percentage of income from government transfers (Census)],Table4[[#This Row],[Percentage of income from government transfers (Census)]]),"")</f>
        <v>0.40300000000000002</v>
      </c>
      <c r="K2544" s="3">
        <f>IFERROR(_xlfn.PERCENTRANK.INC(Table4[Percentage of households that are renting (Census)],Table4[[#This Row],[Percentage of households that are renting (Census)]]),"")</f>
        <v>0.68700000000000006</v>
      </c>
      <c r="L25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45" spans="2:12" x14ac:dyDescent="0.65">
      <c r="B2545" s="3">
        <v>35212209089</v>
      </c>
      <c r="C2545" s="3">
        <v>35212209</v>
      </c>
      <c r="D2545" s="3">
        <v>158</v>
      </c>
      <c r="E2545" s="3">
        <v>29669</v>
      </c>
      <c r="F2545" s="3">
        <f>_xlfn.LET(
 _xlpm.DataPoint, _xlfn.XLOOKUP(Table4[[#This Row],[DBUID]],PMD[DBUID],PMD[Indexed_Proximity_To_Groceries],"",0),
 IF(_xlpm.DataPoint = "","",VALUE(_xlpm.DataPoint)))</f>
        <v>1.26340338356989E-2</v>
      </c>
      <c r="G2545" s="4">
        <f>_xlfn.LET(
 _xlpm.DataPoint, _xlfn.XLOOKUP(Table4[[#This Row],[DAUID]],Census[ALT_GEO_CODE],Census[Percent_Of_Income_From_Goverment_Transfers],"",0),
 IF(_xlpm.DataPoint = "","",VALUE(_xlpm.DataPoint)))</f>
        <v>11.3</v>
      </c>
      <c r="H2545" s="4">
        <f>_xlfn.LET(
 _xlpm.DataPoint, _xlfn.XLOOKUP(Table4[[#This Row],[DAUID]],Census[ALT_GEO_CODE],Census[Percent_Renters],"",0),
 IF(_xlpm.DataPoint = "","",VALUE(_xlpm.DataPoint)))</f>
        <v>19.2</v>
      </c>
      <c r="I2545" s="3">
        <f>IFERROR(_xlfn.PERCENTRANK.INC(Table4[Proximity to groceries (PMD)],Table4[[#This Row],[Proximity to groceries (PMD)]]),"")</f>
        <v>0.28899999999999998</v>
      </c>
      <c r="J2545" s="3">
        <f>IFERROR(_xlfn.PERCENTRANK.INC(Table4[Percentage of income from government transfers (Census)],Table4[[#This Row],[Percentage of income from government transfers (Census)]]),"")</f>
        <v>0.40300000000000002</v>
      </c>
      <c r="K2545" s="3">
        <f>IFERROR(_xlfn.PERCENTRANK.INC(Table4[Percentage of households that are renting (Census)],Table4[[#This Row],[Percentage of households that are renting (Census)]]),"")</f>
        <v>0.68700000000000006</v>
      </c>
      <c r="L25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46" spans="2:12" x14ac:dyDescent="0.65">
      <c r="B2546" s="3">
        <v>35212209090</v>
      </c>
      <c r="C2546" s="3">
        <v>35212209</v>
      </c>
      <c r="D2546" s="3">
        <v>138</v>
      </c>
      <c r="E2546" s="3">
        <v>29669</v>
      </c>
      <c r="F2546" s="3">
        <f>_xlfn.LET(
 _xlpm.DataPoint, _xlfn.XLOOKUP(Table4[[#This Row],[DBUID]],PMD[DBUID],PMD[Indexed_Proximity_To_Groceries],"",0),
 IF(_xlpm.DataPoint = "","",VALUE(_xlpm.DataPoint)))</f>
        <v>1.8561980570888099E-2</v>
      </c>
      <c r="G2546" s="4">
        <f>_xlfn.LET(
 _xlpm.DataPoint, _xlfn.XLOOKUP(Table4[[#This Row],[DAUID]],Census[ALT_GEO_CODE],Census[Percent_Of_Income_From_Goverment_Transfers],"",0),
 IF(_xlpm.DataPoint = "","",VALUE(_xlpm.DataPoint)))</f>
        <v>11.3</v>
      </c>
      <c r="H2546" s="4">
        <f>_xlfn.LET(
 _xlpm.DataPoint, _xlfn.XLOOKUP(Table4[[#This Row],[DAUID]],Census[ALT_GEO_CODE],Census[Percent_Renters],"",0),
 IF(_xlpm.DataPoint = "","",VALUE(_xlpm.DataPoint)))</f>
        <v>19.2</v>
      </c>
      <c r="I2546" s="3">
        <f>IFERROR(_xlfn.PERCENTRANK.INC(Table4[Proximity to groceries (PMD)],Table4[[#This Row],[Proximity to groceries (PMD)]]),"")</f>
        <v>0.42399999999999999</v>
      </c>
      <c r="J2546" s="3">
        <f>IFERROR(_xlfn.PERCENTRANK.INC(Table4[Percentage of income from government transfers (Census)],Table4[[#This Row],[Percentage of income from government transfers (Census)]]),"")</f>
        <v>0.40300000000000002</v>
      </c>
      <c r="K2546" s="3">
        <f>IFERROR(_xlfn.PERCENTRANK.INC(Table4[Percentage of households that are renting (Census)],Table4[[#This Row],[Percentage of households that are renting (Census)]]),"")</f>
        <v>0.68700000000000006</v>
      </c>
      <c r="L25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47" spans="2:12" x14ac:dyDescent="0.65">
      <c r="B2547" s="3">
        <v>35212209091</v>
      </c>
      <c r="C2547" s="3">
        <v>35212209</v>
      </c>
      <c r="D2547" s="3">
        <v>128</v>
      </c>
      <c r="E2547" s="3">
        <v>29669</v>
      </c>
      <c r="F2547" s="3">
        <f>_xlfn.LET(
 _xlpm.DataPoint, _xlfn.XLOOKUP(Table4[[#This Row],[DBUID]],PMD[DBUID],PMD[Indexed_Proximity_To_Groceries],"",0),
 IF(_xlpm.DataPoint = "","",VALUE(_xlpm.DataPoint)))</f>
        <v>8.0114519276419001E-3</v>
      </c>
      <c r="G2547" s="4">
        <f>_xlfn.LET(
 _xlpm.DataPoint, _xlfn.XLOOKUP(Table4[[#This Row],[DAUID]],Census[ALT_GEO_CODE],Census[Percent_Of_Income_From_Goverment_Transfers],"",0),
 IF(_xlpm.DataPoint = "","",VALUE(_xlpm.DataPoint)))</f>
        <v>11.3</v>
      </c>
      <c r="H2547" s="4">
        <f>_xlfn.LET(
 _xlpm.DataPoint, _xlfn.XLOOKUP(Table4[[#This Row],[DAUID]],Census[ALT_GEO_CODE],Census[Percent_Renters],"",0),
 IF(_xlpm.DataPoint = "","",VALUE(_xlpm.DataPoint)))</f>
        <v>19.2</v>
      </c>
      <c r="I2547" s="3">
        <f>IFERROR(_xlfn.PERCENTRANK.INC(Table4[Proximity to groceries (PMD)],Table4[[#This Row],[Proximity to groceries (PMD)]]),"")</f>
        <v>0.183</v>
      </c>
      <c r="J2547" s="3">
        <f>IFERROR(_xlfn.PERCENTRANK.INC(Table4[Percentage of income from government transfers (Census)],Table4[[#This Row],[Percentage of income from government transfers (Census)]]),"")</f>
        <v>0.40300000000000002</v>
      </c>
      <c r="K2547" s="3">
        <f>IFERROR(_xlfn.PERCENTRANK.INC(Table4[Percentage of households that are renting (Census)],Table4[[#This Row],[Percentage of households that are renting (Census)]]),"")</f>
        <v>0.68700000000000006</v>
      </c>
      <c r="L25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48" spans="2:12" x14ac:dyDescent="0.65">
      <c r="B2548" s="3">
        <v>35212209092</v>
      </c>
      <c r="C2548" s="3">
        <v>35212209</v>
      </c>
      <c r="D2548" s="3">
        <v>263</v>
      </c>
      <c r="E2548" s="3">
        <v>29669</v>
      </c>
      <c r="F2548" s="3">
        <f>_xlfn.LET(
 _xlpm.DataPoint, _xlfn.XLOOKUP(Table4[[#This Row],[DBUID]],PMD[DBUID],PMD[Indexed_Proximity_To_Groceries],"",0),
 IF(_xlpm.DataPoint = "","",VALUE(_xlpm.DataPoint)))</f>
        <v>6.6836582951713E-3</v>
      </c>
      <c r="G2548" s="4">
        <f>_xlfn.LET(
 _xlpm.DataPoint, _xlfn.XLOOKUP(Table4[[#This Row],[DAUID]],Census[ALT_GEO_CODE],Census[Percent_Of_Income_From_Goverment_Transfers],"",0),
 IF(_xlpm.DataPoint = "","",VALUE(_xlpm.DataPoint)))</f>
        <v>11.3</v>
      </c>
      <c r="H2548" s="4">
        <f>_xlfn.LET(
 _xlpm.DataPoint, _xlfn.XLOOKUP(Table4[[#This Row],[DAUID]],Census[ALT_GEO_CODE],Census[Percent_Renters],"",0),
 IF(_xlpm.DataPoint = "","",VALUE(_xlpm.DataPoint)))</f>
        <v>19.2</v>
      </c>
      <c r="I2548" s="3">
        <f>IFERROR(_xlfn.PERCENTRANK.INC(Table4[Proximity to groceries (PMD)],Table4[[#This Row],[Proximity to groceries (PMD)]]),"")</f>
        <v>0.14799999999999999</v>
      </c>
      <c r="J2548" s="3">
        <f>IFERROR(_xlfn.PERCENTRANK.INC(Table4[Percentage of income from government transfers (Census)],Table4[[#This Row],[Percentage of income from government transfers (Census)]]),"")</f>
        <v>0.40300000000000002</v>
      </c>
      <c r="K2548" s="3">
        <f>IFERROR(_xlfn.PERCENTRANK.INC(Table4[Percentage of households that are renting (Census)],Table4[[#This Row],[Percentage of households that are renting (Census)]]),"")</f>
        <v>0.68700000000000006</v>
      </c>
      <c r="L25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49" spans="2:12" x14ac:dyDescent="0.65">
      <c r="B2549" s="3">
        <v>35212209093</v>
      </c>
      <c r="C2549" s="3">
        <v>35212209</v>
      </c>
      <c r="D2549" s="3">
        <v>130</v>
      </c>
      <c r="E2549" s="3">
        <v>29669</v>
      </c>
      <c r="F2549" s="3">
        <f>_xlfn.LET(
 _xlpm.DataPoint, _xlfn.XLOOKUP(Table4[[#This Row],[DBUID]],PMD[DBUID],PMD[Indexed_Proximity_To_Groceries],"",0),
 IF(_xlpm.DataPoint = "","",VALUE(_xlpm.DataPoint)))</f>
        <v>1.1833484434931801E-2</v>
      </c>
      <c r="G2549" s="4">
        <f>_xlfn.LET(
 _xlpm.DataPoint, _xlfn.XLOOKUP(Table4[[#This Row],[DAUID]],Census[ALT_GEO_CODE],Census[Percent_Of_Income_From_Goverment_Transfers],"",0),
 IF(_xlpm.DataPoint = "","",VALUE(_xlpm.DataPoint)))</f>
        <v>11.3</v>
      </c>
      <c r="H2549" s="4">
        <f>_xlfn.LET(
 _xlpm.DataPoint, _xlfn.XLOOKUP(Table4[[#This Row],[DAUID]],Census[ALT_GEO_CODE],Census[Percent_Renters],"",0),
 IF(_xlpm.DataPoint = "","",VALUE(_xlpm.DataPoint)))</f>
        <v>19.2</v>
      </c>
      <c r="I2549" s="3">
        <f>IFERROR(_xlfn.PERCENTRANK.INC(Table4[Proximity to groceries (PMD)],Table4[[#This Row],[Proximity to groceries (PMD)]]),"")</f>
        <v>0.27200000000000002</v>
      </c>
      <c r="J2549" s="3">
        <f>IFERROR(_xlfn.PERCENTRANK.INC(Table4[Percentage of income from government transfers (Census)],Table4[[#This Row],[Percentage of income from government transfers (Census)]]),"")</f>
        <v>0.40300000000000002</v>
      </c>
      <c r="K2549" s="3">
        <f>IFERROR(_xlfn.PERCENTRANK.INC(Table4[Percentage of households that are renting (Census)],Table4[[#This Row],[Percentage of households that are renting (Census)]]),"")</f>
        <v>0.68700000000000006</v>
      </c>
      <c r="L25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50" spans="2:12" x14ac:dyDescent="0.65">
      <c r="B2550" s="3">
        <v>35212209094</v>
      </c>
      <c r="C2550" s="3">
        <v>35212209</v>
      </c>
      <c r="D2550" s="3">
        <v>108</v>
      </c>
      <c r="E2550" s="3">
        <v>29669</v>
      </c>
      <c r="F2550" s="3">
        <f>_xlfn.LET(
 _xlpm.DataPoint, _xlfn.XLOOKUP(Table4[[#This Row],[DBUID]],PMD[DBUID],PMD[Indexed_Proximity_To_Groceries],"",0),
 IF(_xlpm.DataPoint = "","",VALUE(_xlpm.DataPoint)))</f>
        <v>1.1066018245525999E-2</v>
      </c>
      <c r="G2550" s="4">
        <f>_xlfn.LET(
 _xlpm.DataPoint, _xlfn.XLOOKUP(Table4[[#This Row],[DAUID]],Census[ALT_GEO_CODE],Census[Percent_Of_Income_From_Goverment_Transfers],"",0),
 IF(_xlpm.DataPoint = "","",VALUE(_xlpm.DataPoint)))</f>
        <v>11.3</v>
      </c>
      <c r="H2550" s="4">
        <f>_xlfn.LET(
 _xlpm.DataPoint, _xlfn.XLOOKUP(Table4[[#This Row],[DAUID]],Census[ALT_GEO_CODE],Census[Percent_Renters],"",0),
 IF(_xlpm.DataPoint = "","",VALUE(_xlpm.DataPoint)))</f>
        <v>19.2</v>
      </c>
      <c r="I2550" s="3">
        <f>IFERROR(_xlfn.PERCENTRANK.INC(Table4[Proximity to groceries (PMD)],Table4[[#This Row],[Proximity to groceries (PMD)]]),"")</f>
        <v>0.255</v>
      </c>
      <c r="J2550" s="3">
        <f>IFERROR(_xlfn.PERCENTRANK.INC(Table4[Percentage of income from government transfers (Census)],Table4[[#This Row],[Percentage of income from government transfers (Census)]]),"")</f>
        <v>0.40300000000000002</v>
      </c>
      <c r="K2550" s="3">
        <f>IFERROR(_xlfn.PERCENTRANK.INC(Table4[Percentage of households that are renting (Census)],Table4[[#This Row],[Percentage of households that are renting (Census)]]),"")</f>
        <v>0.68700000000000006</v>
      </c>
      <c r="L25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51" spans="2:12" x14ac:dyDescent="0.65">
      <c r="B2551" s="3">
        <v>35212209095</v>
      </c>
      <c r="C2551" s="3">
        <v>35212209</v>
      </c>
      <c r="D2551" s="3">
        <v>239</v>
      </c>
      <c r="E2551" s="3">
        <v>29669</v>
      </c>
      <c r="F2551" s="3">
        <f>_xlfn.LET(
 _xlpm.DataPoint, _xlfn.XLOOKUP(Table4[[#This Row],[DBUID]],PMD[DBUID],PMD[Indexed_Proximity_To_Groceries],"",0),
 IF(_xlpm.DataPoint = "","",VALUE(_xlpm.DataPoint)))</f>
        <v>1.5221466224936499E-2</v>
      </c>
      <c r="G2551" s="4">
        <f>_xlfn.LET(
 _xlpm.DataPoint, _xlfn.XLOOKUP(Table4[[#This Row],[DAUID]],Census[ALT_GEO_CODE],Census[Percent_Of_Income_From_Goverment_Transfers],"",0),
 IF(_xlpm.DataPoint = "","",VALUE(_xlpm.DataPoint)))</f>
        <v>11.3</v>
      </c>
      <c r="H2551" s="4">
        <f>_xlfn.LET(
 _xlpm.DataPoint, _xlfn.XLOOKUP(Table4[[#This Row],[DAUID]],Census[ALT_GEO_CODE],Census[Percent_Renters],"",0),
 IF(_xlpm.DataPoint = "","",VALUE(_xlpm.DataPoint)))</f>
        <v>19.2</v>
      </c>
      <c r="I2551" s="3">
        <f>IFERROR(_xlfn.PERCENTRANK.INC(Table4[Proximity to groceries (PMD)],Table4[[#This Row],[Proximity to groceries (PMD)]]),"")</f>
        <v>0.34899999999999998</v>
      </c>
      <c r="J2551" s="3">
        <f>IFERROR(_xlfn.PERCENTRANK.INC(Table4[Percentage of income from government transfers (Census)],Table4[[#This Row],[Percentage of income from government transfers (Census)]]),"")</f>
        <v>0.40300000000000002</v>
      </c>
      <c r="K2551" s="3">
        <f>IFERROR(_xlfn.PERCENTRANK.INC(Table4[Percentage of households that are renting (Census)],Table4[[#This Row],[Percentage of households that are renting (Census)]]),"")</f>
        <v>0.68700000000000006</v>
      </c>
      <c r="L25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52" spans="2:12" x14ac:dyDescent="0.65">
      <c r="B2552" s="3">
        <v>35212209096</v>
      </c>
      <c r="C2552" s="3">
        <v>35212209</v>
      </c>
      <c r="D2552" s="3">
        <v>93</v>
      </c>
      <c r="E2552" s="3">
        <v>29669</v>
      </c>
      <c r="F2552" s="3">
        <f>_xlfn.LET(
 _xlpm.DataPoint, _xlfn.XLOOKUP(Table4[[#This Row],[DBUID]],PMD[DBUID],PMD[Indexed_Proximity_To_Groceries],"",0),
 IF(_xlpm.DataPoint = "","",VALUE(_xlpm.DataPoint)))</f>
        <v>1.1443961941168101E-2</v>
      </c>
      <c r="G2552" s="4">
        <f>_xlfn.LET(
 _xlpm.DataPoint, _xlfn.XLOOKUP(Table4[[#This Row],[DAUID]],Census[ALT_GEO_CODE],Census[Percent_Of_Income_From_Goverment_Transfers],"",0),
 IF(_xlpm.DataPoint = "","",VALUE(_xlpm.DataPoint)))</f>
        <v>11.3</v>
      </c>
      <c r="H2552" s="4">
        <f>_xlfn.LET(
 _xlpm.DataPoint, _xlfn.XLOOKUP(Table4[[#This Row],[DAUID]],Census[ALT_GEO_CODE],Census[Percent_Renters],"",0),
 IF(_xlpm.DataPoint = "","",VALUE(_xlpm.DataPoint)))</f>
        <v>19.2</v>
      </c>
      <c r="I2552" s="3">
        <f>IFERROR(_xlfn.PERCENTRANK.INC(Table4[Proximity to groceries (PMD)],Table4[[#This Row],[Proximity to groceries (PMD)]]),"")</f>
        <v>0.26400000000000001</v>
      </c>
      <c r="J2552" s="3">
        <f>IFERROR(_xlfn.PERCENTRANK.INC(Table4[Percentage of income from government transfers (Census)],Table4[[#This Row],[Percentage of income from government transfers (Census)]]),"")</f>
        <v>0.40300000000000002</v>
      </c>
      <c r="K2552" s="3">
        <f>IFERROR(_xlfn.PERCENTRANK.INC(Table4[Percentage of households that are renting (Census)],Table4[[#This Row],[Percentage of households that are renting (Census)]]),"")</f>
        <v>0.68700000000000006</v>
      </c>
      <c r="L25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53" spans="2:12" x14ac:dyDescent="0.65">
      <c r="B2553" s="3">
        <v>35212209097</v>
      </c>
      <c r="C2553" s="3">
        <v>35212209</v>
      </c>
      <c r="D2553" s="3">
        <v>31</v>
      </c>
      <c r="E2553" s="3">
        <v>29669</v>
      </c>
      <c r="F2553" s="3">
        <f>_xlfn.LET(
 _xlpm.DataPoint, _xlfn.XLOOKUP(Table4[[#This Row],[DBUID]],PMD[DBUID],PMD[Indexed_Proximity_To_Groceries],"",0),
 IF(_xlpm.DataPoint = "","",VALUE(_xlpm.DataPoint)))</f>
        <v>1.1538616426917499E-2</v>
      </c>
      <c r="G2553" s="4">
        <f>_xlfn.LET(
 _xlpm.DataPoint, _xlfn.XLOOKUP(Table4[[#This Row],[DAUID]],Census[ALT_GEO_CODE],Census[Percent_Of_Income_From_Goverment_Transfers],"",0),
 IF(_xlpm.DataPoint = "","",VALUE(_xlpm.DataPoint)))</f>
        <v>11.3</v>
      </c>
      <c r="H2553" s="4">
        <f>_xlfn.LET(
 _xlpm.DataPoint, _xlfn.XLOOKUP(Table4[[#This Row],[DAUID]],Census[ALT_GEO_CODE],Census[Percent_Renters],"",0),
 IF(_xlpm.DataPoint = "","",VALUE(_xlpm.DataPoint)))</f>
        <v>19.2</v>
      </c>
      <c r="I2553" s="3">
        <f>IFERROR(_xlfn.PERCENTRANK.INC(Table4[Proximity to groceries (PMD)],Table4[[#This Row],[Proximity to groceries (PMD)]]),"")</f>
        <v>0.26600000000000001</v>
      </c>
      <c r="J2553" s="3">
        <f>IFERROR(_xlfn.PERCENTRANK.INC(Table4[Percentage of income from government transfers (Census)],Table4[[#This Row],[Percentage of income from government transfers (Census)]]),"")</f>
        <v>0.40300000000000002</v>
      </c>
      <c r="K2553" s="3">
        <f>IFERROR(_xlfn.PERCENTRANK.INC(Table4[Percentage of households that are renting (Census)],Table4[[#This Row],[Percentage of households that are renting (Census)]]),"")</f>
        <v>0.68700000000000006</v>
      </c>
      <c r="L25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54" spans="2:12" x14ac:dyDescent="0.65">
      <c r="B2554" s="3">
        <v>35212209098</v>
      </c>
      <c r="C2554" s="3">
        <v>35212209</v>
      </c>
      <c r="D2554" s="3">
        <v>130</v>
      </c>
      <c r="E2554" s="3">
        <v>29669</v>
      </c>
      <c r="F2554" s="3">
        <f>_xlfn.LET(
 _xlpm.DataPoint, _xlfn.XLOOKUP(Table4[[#This Row],[DBUID]],PMD[DBUID],PMD[Indexed_Proximity_To_Groceries],"",0),
 IF(_xlpm.DataPoint = "","",VALUE(_xlpm.DataPoint)))</f>
        <v>1.24824642646684E-2</v>
      </c>
      <c r="G2554" s="4">
        <f>_xlfn.LET(
 _xlpm.DataPoint, _xlfn.XLOOKUP(Table4[[#This Row],[DAUID]],Census[ALT_GEO_CODE],Census[Percent_Of_Income_From_Goverment_Transfers],"",0),
 IF(_xlpm.DataPoint = "","",VALUE(_xlpm.DataPoint)))</f>
        <v>11.3</v>
      </c>
      <c r="H2554" s="4">
        <f>_xlfn.LET(
 _xlpm.DataPoint, _xlfn.XLOOKUP(Table4[[#This Row],[DAUID]],Census[ALT_GEO_CODE],Census[Percent_Renters],"",0),
 IF(_xlpm.DataPoint = "","",VALUE(_xlpm.DataPoint)))</f>
        <v>19.2</v>
      </c>
      <c r="I2554" s="3">
        <f>IFERROR(_xlfn.PERCENTRANK.INC(Table4[Proximity to groceries (PMD)],Table4[[#This Row],[Proximity to groceries (PMD)]]),"")</f>
        <v>0.28399999999999997</v>
      </c>
      <c r="J2554" s="3">
        <f>IFERROR(_xlfn.PERCENTRANK.INC(Table4[Percentage of income from government transfers (Census)],Table4[[#This Row],[Percentage of income from government transfers (Census)]]),"")</f>
        <v>0.40300000000000002</v>
      </c>
      <c r="K2554" s="3">
        <f>IFERROR(_xlfn.PERCENTRANK.INC(Table4[Percentage of households that are renting (Census)],Table4[[#This Row],[Percentage of households that are renting (Census)]]),"")</f>
        <v>0.68700000000000006</v>
      </c>
      <c r="L25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55" spans="2:12" x14ac:dyDescent="0.65">
      <c r="B2555" s="3">
        <v>35212209099</v>
      </c>
      <c r="C2555" s="3">
        <v>35212209</v>
      </c>
      <c r="D2555" s="3">
        <v>177</v>
      </c>
      <c r="E2555" s="3">
        <v>29669</v>
      </c>
      <c r="F2555" s="3">
        <f>_xlfn.LET(
 _xlpm.DataPoint, _xlfn.XLOOKUP(Table4[[#This Row],[DBUID]],PMD[DBUID],PMD[Indexed_Proximity_To_Groceries],"",0),
 IF(_xlpm.DataPoint = "","",VALUE(_xlpm.DataPoint)))</f>
        <v>1.14954312169943E-2</v>
      </c>
      <c r="G2555" s="4">
        <f>_xlfn.LET(
 _xlpm.DataPoint, _xlfn.XLOOKUP(Table4[[#This Row],[DAUID]],Census[ALT_GEO_CODE],Census[Percent_Of_Income_From_Goverment_Transfers],"",0),
 IF(_xlpm.DataPoint = "","",VALUE(_xlpm.DataPoint)))</f>
        <v>11.3</v>
      </c>
      <c r="H2555" s="4">
        <f>_xlfn.LET(
 _xlpm.DataPoint, _xlfn.XLOOKUP(Table4[[#This Row],[DAUID]],Census[ALT_GEO_CODE],Census[Percent_Renters],"",0),
 IF(_xlpm.DataPoint = "","",VALUE(_xlpm.DataPoint)))</f>
        <v>19.2</v>
      </c>
      <c r="I2555" s="3">
        <f>IFERROR(_xlfn.PERCENTRANK.INC(Table4[Proximity to groceries (PMD)],Table4[[#This Row],[Proximity to groceries (PMD)]]),"")</f>
        <v>0.26500000000000001</v>
      </c>
      <c r="J2555" s="3">
        <f>IFERROR(_xlfn.PERCENTRANK.INC(Table4[Percentage of income from government transfers (Census)],Table4[[#This Row],[Percentage of income from government transfers (Census)]]),"")</f>
        <v>0.40300000000000002</v>
      </c>
      <c r="K2555" s="3">
        <f>IFERROR(_xlfn.PERCENTRANK.INC(Table4[Percentage of households that are renting (Census)],Table4[[#This Row],[Percentage of households that are renting (Census)]]),"")</f>
        <v>0.68700000000000006</v>
      </c>
      <c r="L25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56" spans="2:12" x14ac:dyDescent="0.65">
      <c r="B2556" s="3">
        <v>35212209100</v>
      </c>
      <c r="C2556" s="3">
        <v>35212209</v>
      </c>
      <c r="D2556" s="3">
        <v>211</v>
      </c>
      <c r="E2556" s="3">
        <v>29669</v>
      </c>
      <c r="F2556" s="3">
        <f>_xlfn.LET(
 _xlpm.DataPoint, _xlfn.XLOOKUP(Table4[[#This Row],[DBUID]],PMD[DBUID],PMD[Indexed_Proximity_To_Groceries],"",0),
 IF(_xlpm.DataPoint = "","",VALUE(_xlpm.DataPoint)))</f>
        <v>1.4704500276256799E-2</v>
      </c>
      <c r="G2556" s="4">
        <f>_xlfn.LET(
 _xlpm.DataPoint, _xlfn.XLOOKUP(Table4[[#This Row],[DAUID]],Census[ALT_GEO_CODE],Census[Percent_Of_Income_From_Goverment_Transfers],"",0),
 IF(_xlpm.DataPoint = "","",VALUE(_xlpm.DataPoint)))</f>
        <v>11.3</v>
      </c>
      <c r="H2556" s="4">
        <f>_xlfn.LET(
 _xlpm.DataPoint, _xlfn.XLOOKUP(Table4[[#This Row],[DAUID]],Census[ALT_GEO_CODE],Census[Percent_Renters],"",0),
 IF(_xlpm.DataPoint = "","",VALUE(_xlpm.DataPoint)))</f>
        <v>19.2</v>
      </c>
      <c r="I2556" s="3">
        <f>IFERROR(_xlfn.PERCENTRANK.INC(Table4[Proximity to groceries (PMD)],Table4[[#This Row],[Proximity to groceries (PMD)]]),"")</f>
        <v>0.33400000000000002</v>
      </c>
      <c r="J2556" s="3">
        <f>IFERROR(_xlfn.PERCENTRANK.INC(Table4[Percentage of income from government transfers (Census)],Table4[[#This Row],[Percentage of income from government transfers (Census)]]),"")</f>
        <v>0.40300000000000002</v>
      </c>
      <c r="K2556" s="3">
        <f>IFERROR(_xlfn.PERCENTRANK.INC(Table4[Percentage of households that are renting (Census)],Table4[[#This Row],[Percentage of households that are renting (Census)]]),"")</f>
        <v>0.68700000000000006</v>
      </c>
      <c r="L25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57" spans="2:12" x14ac:dyDescent="0.65">
      <c r="B2557" s="3">
        <v>35212209101</v>
      </c>
      <c r="C2557" s="3">
        <v>35212209</v>
      </c>
      <c r="D2557" s="3">
        <v>46</v>
      </c>
      <c r="E2557" s="3">
        <v>29669</v>
      </c>
      <c r="F2557" s="3">
        <f>_xlfn.LET(
 _xlpm.DataPoint, _xlfn.XLOOKUP(Table4[[#This Row],[DBUID]],PMD[DBUID],PMD[Indexed_Proximity_To_Groceries],"",0),
 IF(_xlpm.DataPoint = "","",VALUE(_xlpm.DataPoint)))</f>
        <v>6.9987527293260701E-2</v>
      </c>
      <c r="G2557" s="4">
        <f>_xlfn.LET(
 _xlpm.DataPoint, _xlfn.XLOOKUP(Table4[[#This Row],[DAUID]],Census[ALT_GEO_CODE],Census[Percent_Of_Income_From_Goverment_Transfers],"",0),
 IF(_xlpm.DataPoint = "","",VALUE(_xlpm.DataPoint)))</f>
        <v>11.3</v>
      </c>
      <c r="H2557" s="4">
        <f>_xlfn.LET(
 _xlpm.DataPoint, _xlfn.XLOOKUP(Table4[[#This Row],[DAUID]],Census[ALT_GEO_CODE],Census[Percent_Renters],"",0),
 IF(_xlpm.DataPoint = "","",VALUE(_xlpm.DataPoint)))</f>
        <v>19.2</v>
      </c>
      <c r="I2557" s="3">
        <f>IFERROR(_xlfn.PERCENTRANK.INC(Table4[Proximity to groceries (PMD)],Table4[[#This Row],[Proximity to groceries (PMD)]]),"")</f>
        <v>0.90700000000000003</v>
      </c>
      <c r="J2557" s="3">
        <f>IFERROR(_xlfn.PERCENTRANK.INC(Table4[Percentage of income from government transfers (Census)],Table4[[#This Row],[Percentage of income from government transfers (Census)]]),"")</f>
        <v>0.40300000000000002</v>
      </c>
      <c r="K2557" s="3">
        <f>IFERROR(_xlfn.PERCENTRANK.INC(Table4[Percentage of households that are renting (Census)],Table4[[#This Row],[Percentage of households that are renting (Census)]]),"")</f>
        <v>0.68700000000000006</v>
      </c>
      <c r="L25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58" spans="2:12" x14ac:dyDescent="0.65">
      <c r="B2558" s="3">
        <v>35212209102</v>
      </c>
      <c r="C2558" s="3">
        <v>35212209</v>
      </c>
      <c r="D2558" s="3">
        <v>27</v>
      </c>
      <c r="E2558" s="3">
        <v>29669</v>
      </c>
      <c r="F2558" s="3">
        <f>_xlfn.LET(
 _xlpm.DataPoint, _xlfn.XLOOKUP(Table4[[#This Row],[DBUID]],PMD[DBUID],PMD[Indexed_Proximity_To_Groceries],"",0),
 IF(_xlpm.DataPoint = "","",VALUE(_xlpm.DataPoint)))</f>
        <v>5.7339029263659802E-2</v>
      </c>
      <c r="G2558" s="4">
        <f>_xlfn.LET(
 _xlpm.DataPoint, _xlfn.XLOOKUP(Table4[[#This Row],[DAUID]],Census[ALT_GEO_CODE],Census[Percent_Of_Income_From_Goverment_Transfers],"",0),
 IF(_xlpm.DataPoint = "","",VALUE(_xlpm.DataPoint)))</f>
        <v>11.3</v>
      </c>
      <c r="H2558" s="4">
        <f>_xlfn.LET(
 _xlpm.DataPoint, _xlfn.XLOOKUP(Table4[[#This Row],[DAUID]],Census[ALT_GEO_CODE],Census[Percent_Renters],"",0),
 IF(_xlpm.DataPoint = "","",VALUE(_xlpm.DataPoint)))</f>
        <v>19.2</v>
      </c>
      <c r="I2558" s="3">
        <f>IFERROR(_xlfn.PERCENTRANK.INC(Table4[Proximity to groceries (PMD)],Table4[[#This Row],[Proximity to groceries (PMD)]]),"")</f>
        <v>0.84899999999999998</v>
      </c>
      <c r="J2558" s="3">
        <f>IFERROR(_xlfn.PERCENTRANK.INC(Table4[Percentage of income from government transfers (Census)],Table4[[#This Row],[Percentage of income from government transfers (Census)]]),"")</f>
        <v>0.40300000000000002</v>
      </c>
      <c r="K2558" s="3">
        <f>IFERROR(_xlfn.PERCENTRANK.INC(Table4[Percentage of households that are renting (Census)],Table4[[#This Row],[Percentage of households that are renting (Census)]]),"")</f>
        <v>0.68700000000000006</v>
      </c>
      <c r="L25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59" spans="2:12" x14ac:dyDescent="0.65">
      <c r="B2559" s="3">
        <v>35212209103</v>
      </c>
      <c r="C2559" s="3">
        <v>35212209</v>
      </c>
      <c r="D2559" s="3">
        <v>264</v>
      </c>
      <c r="E2559" s="3">
        <v>29669</v>
      </c>
      <c r="F2559" s="3">
        <f>_xlfn.LET(
 _xlpm.DataPoint, _xlfn.XLOOKUP(Table4[[#This Row],[DBUID]],PMD[DBUID],PMD[Indexed_Proximity_To_Groceries],"",0),
 IF(_xlpm.DataPoint = "","",VALUE(_xlpm.DataPoint)))</f>
        <v>0.2109087032969576</v>
      </c>
      <c r="G2559" s="4">
        <f>_xlfn.LET(
 _xlpm.DataPoint, _xlfn.XLOOKUP(Table4[[#This Row],[DAUID]],Census[ALT_GEO_CODE],Census[Percent_Of_Income_From_Goverment_Transfers],"",0),
 IF(_xlpm.DataPoint = "","",VALUE(_xlpm.DataPoint)))</f>
        <v>11.3</v>
      </c>
      <c r="H2559" s="4">
        <f>_xlfn.LET(
 _xlpm.DataPoint, _xlfn.XLOOKUP(Table4[[#This Row],[DAUID]],Census[ALT_GEO_CODE],Census[Percent_Renters],"",0),
 IF(_xlpm.DataPoint = "","",VALUE(_xlpm.DataPoint)))</f>
        <v>19.2</v>
      </c>
      <c r="I2559" s="3">
        <f>IFERROR(_xlfn.PERCENTRANK.INC(Table4[Proximity to groceries (PMD)],Table4[[#This Row],[Proximity to groceries (PMD)]]),"")</f>
        <v>0.997</v>
      </c>
      <c r="J2559" s="3">
        <f>IFERROR(_xlfn.PERCENTRANK.INC(Table4[Percentage of income from government transfers (Census)],Table4[[#This Row],[Percentage of income from government transfers (Census)]]),"")</f>
        <v>0.40300000000000002</v>
      </c>
      <c r="K2559" s="3">
        <f>IFERROR(_xlfn.PERCENTRANK.INC(Table4[Percentage of households that are renting (Census)],Table4[[#This Row],[Percentage of households that are renting (Census)]]),"")</f>
        <v>0.68700000000000006</v>
      </c>
      <c r="L25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60" spans="2:12" x14ac:dyDescent="0.65">
      <c r="B2560" s="3">
        <v>35212209104</v>
      </c>
      <c r="C2560" s="3">
        <v>35212209</v>
      </c>
      <c r="D2560" s="3">
        <v>128</v>
      </c>
      <c r="E2560" s="3">
        <v>29669</v>
      </c>
      <c r="F2560" s="3">
        <f>_xlfn.LET(
 _xlpm.DataPoint, _xlfn.XLOOKUP(Table4[[#This Row],[DBUID]],PMD[DBUID],PMD[Indexed_Proximity_To_Groceries],"",0),
 IF(_xlpm.DataPoint = "","",VALUE(_xlpm.DataPoint)))</f>
        <v>7.0367814737267401E-2</v>
      </c>
      <c r="G2560" s="4">
        <f>_xlfn.LET(
 _xlpm.DataPoint, _xlfn.XLOOKUP(Table4[[#This Row],[DAUID]],Census[ALT_GEO_CODE],Census[Percent_Of_Income_From_Goverment_Transfers],"",0),
 IF(_xlpm.DataPoint = "","",VALUE(_xlpm.DataPoint)))</f>
        <v>11.3</v>
      </c>
      <c r="H2560" s="4">
        <f>_xlfn.LET(
 _xlpm.DataPoint, _xlfn.XLOOKUP(Table4[[#This Row],[DAUID]],Census[ALT_GEO_CODE],Census[Percent_Renters],"",0),
 IF(_xlpm.DataPoint = "","",VALUE(_xlpm.DataPoint)))</f>
        <v>19.2</v>
      </c>
      <c r="I2560" s="3">
        <f>IFERROR(_xlfn.PERCENTRANK.INC(Table4[Proximity to groceries (PMD)],Table4[[#This Row],[Proximity to groceries (PMD)]]),"")</f>
        <v>0.90900000000000003</v>
      </c>
      <c r="J2560" s="3">
        <f>IFERROR(_xlfn.PERCENTRANK.INC(Table4[Percentage of income from government transfers (Census)],Table4[[#This Row],[Percentage of income from government transfers (Census)]]),"")</f>
        <v>0.40300000000000002</v>
      </c>
      <c r="K2560" s="3">
        <f>IFERROR(_xlfn.PERCENTRANK.INC(Table4[Percentage of households that are renting (Census)],Table4[[#This Row],[Percentage of households that are renting (Census)]]),"")</f>
        <v>0.68700000000000006</v>
      </c>
      <c r="L25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61" spans="2:12" x14ac:dyDescent="0.65">
      <c r="B2561" s="3">
        <v>35212209105</v>
      </c>
      <c r="C2561" s="3">
        <v>35212209</v>
      </c>
      <c r="D2561" s="3">
        <v>63</v>
      </c>
      <c r="E2561" s="3">
        <v>29669</v>
      </c>
      <c r="F2561" s="3">
        <f>_xlfn.LET(
 _xlpm.DataPoint, _xlfn.XLOOKUP(Table4[[#This Row],[DBUID]],PMD[DBUID],PMD[Indexed_Proximity_To_Groceries],"",0),
 IF(_xlpm.DataPoint = "","",VALUE(_xlpm.DataPoint)))</f>
        <v>6.5670881609002807E-2</v>
      </c>
      <c r="G2561" s="4">
        <f>_xlfn.LET(
 _xlpm.DataPoint, _xlfn.XLOOKUP(Table4[[#This Row],[DAUID]],Census[ALT_GEO_CODE],Census[Percent_Of_Income_From_Goverment_Transfers],"",0),
 IF(_xlpm.DataPoint = "","",VALUE(_xlpm.DataPoint)))</f>
        <v>11.3</v>
      </c>
      <c r="H2561" s="4">
        <f>_xlfn.LET(
 _xlpm.DataPoint, _xlfn.XLOOKUP(Table4[[#This Row],[DAUID]],Census[ALT_GEO_CODE],Census[Percent_Renters],"",0),
 IF(_xlpm.DataPoint = "","",VALUE(_xlpm.DataPoint)))</f>
        <v>19.2</v>
      </c>
      <c r="I2561" s="3">
        <f>IFERROR(_xlfn.PERCENTRANK.INC(Table4[Proximity to groceries (PMD)],Table4[[#This Row],[Proximity to groceries (PMD)]]),"")</f>
        <v>0.89200000000000002</v>
      </c>
      <c r="J2561" s="3">
        <f>IFERROR(_xlfn.PERCENTRANK.INC(Table4[Percentage of income from government transfers (Census)],Table4[[#This Row],[Percentage of income from government transfers (Census)]]),"")</f>
        <v>0.40300000000000002</v>
      </c>
      <c r="K2561" s="3">
        <f>IFERROR(_xlfn.PERCENTRANK.INC(Table4[Percentage of households that are renting (Census)],Table4[[#This Row],[Percentage of households that are renting (Census)]]),"")</f>
        <v>0.68700000000000006</v>
      </c>
      <c r="L25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62" spans="2:12" x14ac:dyDescent="0.65">
      <c r="B2562" s="3">
        <v>35212209106</v>
      </c>
      <c r="C2562" s="3">
        <v>35212209</v>
      </c>
      <c r="D2562" s="3">
        <v>65</v>
      </c>
      <c r="E2562" s="3">
        <v>29669</v>
      </c>
      <c r="F2562" s="3">
        <f>_xlfn.LET(
 _xlpm.DataPoint, _xlfn.XLOOKUP(Table4[[#This Row],[DBUID]],PMD[DBUID],PMD[Indexed_Proximity_To_Groceries],"",0),
 IF(_xlpm.DataPoint = "","",VALUE(_xlpm.DataPoint)))</f>
        <v>9.8978801682571005E-3</v>
      </c>
      <c r="G2562" s="4">
        <f>_xlfn.LET(
 _xlpm.DataPoint, _xlfn.XLOOKUP(Table4[[#This Row],[DAUID]],Census[ALT_GEO_CODE],Census[Percent_Of_Income_From_Goverment_Transfers],"",0),
 IF(_xlpm.DataPoint = "","",VALUE(_xlpm.DataPoint)))</f>
        <v>11.3</v>
      </c>
      <c r="H2562" s="4">
        <f>_xlfn.LET(
 _xlpm.DataPoint, _xlfn.XLOOKUP(Table4[[#This Row],[DAUID]],Census[ALT_GEO_CODE],Census[Percent_Renters],"",0),
 IF(_xlpm.DataPoint = "","",VALUE(_xlpm.DataPoint)))</f>
        <v>19.2</v>
      </c>
      <c r="I2562" s="3">
        <f>IFERROR(_xlfn.PERCENTRANK.INC(Table4[Proximity to groceries (PMD)],Table4[[#This Row],[Proximity to groceries (PMD)]]),"")</f>
        <v>0.23100000000000001</v>
      </c>
      <c r="J2562" s="3">
        <f>IFERROR(_xlfn.PERCENTRANK.INC(Table4[Percentage of income from government transfers (Census)],Table4[[#This Row],[Percentage of income from government transfers (Census)]]),"")</f>
        <v>0.40300000000000002</v>
      </c>
      <c r="K2562" s="3">
        <f>IFERROR(_xlfn.PERCENTRANK.INC(Table4[Percentage of households that are renting (Census)],Table4[[#This Row],[Percentage of households that are renting (Census)]]),"")</f>
        <v>0.68700000000000006</v>
      </c>
      <c r="L25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63" spans="2:12" x14ac:dyDescent="0.65">
      <c r="B2563" s="3">
        <v>35212209107</v>
      </c>
      <c r="C2563" s="3">
        <v>35212209</v>
      </c>
      <c r="D2563" s="3">
        <v>27</v>
      </c>
      <c r="E2563" s="3">
        <v>29669</v>
      </c>
      <c r="F2563" s="3">
        <f>_xlfn.LET(
 _xlpm.DataPoint, _xlfn.XLOOKUP(Table4[[#This Row],[DBUID]],PMD[DBUID],PMD[Indexed_Proximity_To_Groceries],"",0),
 IF(_xlpm.DataPoint = "","",VALUE(_xlpm.DataPoint)))</f>
        <v>7.2870020628357998E-3</v>
      </c>
      <c r="G2563" s="4">
        <f>_xlfn.LET(
 _xlpm.DataPoint, _xlfn.XLOOKUP(Table4[[#This Row],[DAUID]],Census[ALT_GEO_CODE],Census[Percent_Of_Income_From_Goverment_Transfers],"",0),
 IF(_xlpm.DataPoint = "","",VALUE(_xlpm.DataPoint)))</f>
        <v>11.3</v>
      </c>
      <c r="H2563" s="4">
        <f>_xlfn.LET(
 _xlpm.DataPoint, _xlfn.XLOOKUP(Table4[[#This Row],[DAUID]],Census[ALT_GEO_CODE],Census[Percent_Renters],"",0),
 IF(_xlpm.DataPoint = "","",VALUE(_xlpm.DataPoint)))</f>
        <v>19.2</v>
      </c>
      <c r="I2563" s="3">
        <f>IFERROR(_xlfn.PERCENTRANK.INC(Table4[Proximity to groceries (PMD)],Table4[[#This Row],[Proximity to groceries (PMD)]]),"")</f>
        <v>0.161</v>
      </c>
      <c r="J2563" s="3">
        <f>IFERROR(_xlfn.PERCENTRANK.INC(Table4[Percentage of income from government transfers (Census)],Table4[[#This Row],[Percentage of income from government transfers (Census)]]),"")</f>
        <v>0.40300000000000002</v>
      </c>
      <c r="K2563" s="3">
        <f>IFERROR(_xlfn.PERCENTRANK.INC(Table4[Percentage of households that are renting (Census)],Table4[[#This Row],[Percentage of households that are renting (Census)]]),"")</f>
        <v>0.68700000000000006</v>
      </c>
      <c r="L25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64" spans="2:12" x14ac:dyDescent="0.65">
      <c r="B2564" s="3">
        <v>35212209108</v>
      </c>
      <c r="C2564" s="3">
        <v>35212209</v>
      </c>
      <c r="D2564" s="3">
        <v>50</v>
      </c>
      <c r="E2564" s="3">
        <v>29669</v>
      </c>
      <c r="F2564" s="3">
        <f>_xlfn.LET(
 _xlpm.DataPoint, _xlfn.XLOOKUP(Table4[[#This Row],[DBUID]],PMD[DBUID],PMD[Indexed_Proximity_To_Groceries],"",0),
 IF(_xlpm.DataPoint = "","",VALUE(_xlpm.DataPoint)))</f>
        <v>7.1315610387021004E-3</v>
      </c>
      <c r="G2564" s="4">
        <f>_xlfn.LET(
 _xlpm.DataPoint, _xlfn.XLOOKUP(Table4[[#This Row],[DAUID]],Census[ALT_GEO_CODE],Census[Percent_Of_Income_From_Goverment_Transfers],"",0),
 IF(_xlpm.DataPoint = "","",VALUE(_xlpm.DataPoint)))</f>
        <v>11.3</v>
      </c>
      <c r="H2564" s="4">
        <f>_xlfn.LET(
 _xlpm.DataPoint, _xlfn.XLOOKUP(Table4[[#This Row],[DAUID]],Census[ALT_GEO_CODE],Census[Percent_Renters],"",0),
 IF(_xlpm.DataPoint = "","",VALUE(_xlpm.DataPoint)))</f>
        <v>19.2</v>
      </c>
      <c r="I2564" s="3">
        <f>IFERROR(_xlfn.PERCENTRANK.INC(Table4[Proximity to groceries (PMD)],Table4[[#This Row],[Proximity to groceries (PMD)]]),"")</f>
        <v>0.158</v>
      </c>
      <c r="J2564" s="3">
        <f>IFERROR(_xlfn.PERCENTRANK.INC(Table4[Percentage of income from government transfers (Census)],Table4[[#This Row],[Percentage of income from government transfers (Census)]]),"")</f>
        <v>0.40300000000000002</v>
      </c>
      <c r="K2564" s="3">
        <f>IFERROR(_xlfn.PERCENTRANK.INC(Table4[Percentage of households that are renting (Census)],Table4[[#This Row],[Percentage of households that are renting (Census)]]),"")</f>
        <v>0.68700000000000006</v>
      </c>
      <c r="L25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65" spans="2:12" x14ac:dyDescent="0.65">
      <c r="B2565" s="3">
        <v>35212209109</v>
      </c>
      <c r="C2565" s="3">
        <v>35212209</v>
      </c>
      <c r="D2565" s="3">
        <v>37</v>
      </c>
      <c r="E2565" s="3">
        <v>29669</v>
      </c>
      <c r="F2565" s="3">
        <f>_xlfn.LET(
 _xlpm.DataPoint, _xlfn.XLOOKUP(Table4[[#This Row],[DBUID]],PMD[DBUID],PMD[Indexed_Proximity_To_Groceries],"",0),
 IF(_xlpm.DataPoint = "","",VALUE(_xlpm.DataPoint)))</f>
        <v>6.6623903473223998E-3</v>
      </c>
      <c r="G2565" s="4">
        <f>_xlfn.LET(
 _xlpm.DataPoint, _xlfn.XLOOKUP(Table4[[#This Row],[DAUID]],Census[ALT_GEO_CODE],Census[Percent_Of_Income_From_Goverment_Transfers],"",0),
 IF(_xlpm.DataPoint = "","",VALUE(_xlpm.DataPoint)))</f>
        <v>11.3</v>
      </c>
      <c r="H2565" s="4">
        <f>_xlfn.LET(
 _xlpm.DataPoint, _xlfn.XLOOKUP(Table4[[#This Row],[DAUID]],Census[ALT_GEO_CODE],Census[Percent_Renters],"",0),
 IF(_xlpm.DataPoint = "","",VALUE(_xlpm.DataPoint)))</f>
        <v>19.2</v>
      </c>
      <c r="I2565" s="3">
        <f>IFERROR(_xlfn.PERCENTRANK.INC(Table4[Proximity to groceries (PMD)],Table4[[#This Row],[Proximity to groceries (PMD)]]),"")</f>
        <v>0.14599999999999999</v>
      </c>
      <c r="J2565" s="3">
        <f>IFERROR(_xlfn.PERCENTRANK.INC(Table4[Percentage of income from government transfers (Census)],Table4[[#This Row],[Percentage of income from government transfers (Census)]]),"")</f>
        <v>0.40300000000000002</v>
      </c>
      <c r="K2565" s="3">
        <f>IFERROR(_xlfn.PERCENTRANK.INC(Table4[Percentage of households that are renting (Census)],Table4[[#This Row],[Percentage of households that are renting (Census)]]),"")</f>
        <v>0.68700000000000006</v>
      </c>
      <c r="L25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66" spans="2:12" x14ac:dyDescent="0.65">
      <c r="B2566" s="3">
        <v>35212209110</v>
      </c>
      <c r="C2566" s="3">
        <v>35212209</v>
      </c>
      <c r="D2566" s="3">
        <v>66</v>
      </c>
      <c r="E2566" s="3">
        <v>29669</v>
      </c>
      <c r="F2566" s="3">
        <f>_xlfn.LET(
 _xlpm.DataPoint, _xlfn.XLOOKUP(Table4[[#This Row],[DBUID]],PMD[DBUID],PMD[Indexed_Proximity_To_Groceries],"",0),
 IF(_xlpm.DataPoint = "","",VALUE(_xlpm.DataPoint)))</f>
        <v>7.1688050532179E-3</v>
      </c>
      <c r="G2566" s="4">
        <f>_xlfn.LET(
 _xlpm.DataPoint, _xlfn.XLOOKUP(Table4[[#This Row],[DAUID]],Census[ALT_GEO_CODE],Census[Percent_Of_Income_From_Goverment_Transfers],"",0),
 IF(_xlpm.DataPoint = "","",VALUE(_xlpm.DataPoint)))</f>
        <v>11.3</v>
      </c>
      <c r="H2566" s="4">
        <f>_xlfn.LET(
 _xlpm.DataPoint, _xlfn.XLOOKUP(Table4[[#This Row],[DAUID]],Census[ALT_GEO_CODE],Census[Percent_Renters],"",0),
 IF(_xlpm.DataPoint = "","",VALUE(_xlpm.DataPoint)))</f>
        <v>19.2</v>
      </c>
      <c r="I2566" s="3">
        <f>IFERROR(_xlfn.PERCENTRANK.INC(Table4[Proximity to groceries (PMD)],Table4[[#This Row],[Proximity to groceries (PMD)]]),"")</f>
        <v>0.159</v>
      </c>
      <c r="J2566" s="3">
        <f>IFERROR(_xlfn.PERCENTRANK.INC(Table4[Percentage of income from government transfers (Census)],Table4[[#This Row],[Percentage of income from government transfers (Census)]]),"")</f>
        <v>0.40300000000000002</v>
      </c>
      <c r="K2566" s="3">
        <f>IFERROR(_xlfn.PERCENTRANK.INC(Table4[Percentage of households that are renting (Census)],Table4[[#This Row],[Percentage of households that are renting (Census)]]),"")</f>
        <v>0.68700000000000006</v>
      </c>
      <c r="L25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67" spans="2:12" x14ac:dyDescent="0.65">
      <c r="B2567" s="3">
        <v>35212209111</v>
      </c>
      <c r="C2567" s="3">
        <v>35212209</v>
      </c>
      <c r="D2567" s="3">
        <v>322</v>
      </c>
      <c r="E2567" s="3">
        <v>29669</v>
      </c>
      <c r="F2567" s="3" t="str">
        <f>_xlfn.LET(
 _xlpm.DataPoint, _xlfn.XLOOKUP(Table4[[#This Row],[DBUID]],PMD[DBUID],PMD[Indexed_Proximity_To_Groceries],"",0),
 IF(_xlpm.DataPoint = "","",VALUE(_xlpm.DataPoint)))</f>
        <v/>
      </c>
      <c r="G2567" s="4">
        <f>_xlfn.LET(
 _xlpm.DataPoint, _xlfn.XLOOKUP(Table4[[#This Row],[DAUID]],Census[ALT_GEO_CODE],Census[Percent_Of_Income_From_Goverment_Transfers],"",0),
 IF(_xlpm.DataPoint = "","",VALUE(_xlpm.DataPoint)))</f>
        <v>11.3</v>
      </c>
      <c r="H2567" s="4">
        <f>_xlfn.LET(
 _xlpm.DataPoint, _xlfn.XLOOKUP(Table4[[#This Row],[DAUID]],Census[ALT_GEO_CODE],Census[Percent_Renters],"",0),
 IF(_xlpm.DataPoint = "","",VALUE(_xlpm.DataPoint)))</f>
        <v>19.2</v>
      </c>
      <c r="I2567" s="3" t="str">
        <f>IFERROR(_xlfn.PERCENTRANK.INC(Table4[Proximity to groceries (PMD)],Table4[[#This Row],[Proximity to groceries (PMD)]]),"")</f>
        <v/>
      </c>
      <c r="J2567" s="3">
        <f>IFERROR(_xlfn.PERCENTRANK.INC(Table4[Percentage of income from government transfers (Census)],Table4[[#This Row],[Percentage of income from government transfers (Census)]]),"")</f>
        <v>0.40300000000000002</v>
      </c>
      <c r="K2567" s="3">
        <f>IFERROR(_xlfn.PERCENTRANK.INC(Table4[Percentage of households that are renting (Census)],Table4[[#This Row],[Percentage of households that are renting (Census)]]),"")</f>
        <v>0.68700000000000006</v>
      </c>
      <c r="L25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68" spans="2:12" x14ac:dyDescent="0.65">
      <c r="B2568" s="3">
        <v>35212209112</v>
      </c>
      <c r="C2568" s="3">
        <v>35212209</v>
      </c>
      <c r="D2568" s="3">
        <v>135</v>
      </c>
      <c r="E2568" s="3">
        <v>29669</v>
      </c>
      <c r="F2568" s="3" t="str">
        <f>_xlfn.LET(
 _xlpm.DataPoint, _xlfn.XLOOKUP(Table4[[#This Row],[DBUID]],PMD[DBUID],PMD[Indexed_Proximity_To_Groceries],"",0),
 IF(_xlpm.DataPoint = "","",VALUE(_xlpm.DataPoint)))</f>
        <v/>
      </c>
      <c r="G2568" s="4">
        <f>_xlfn.LET(
 _xlpm.DataPoint, _xlfn.XLOOKUP(Table4[[#This Row],[DAUID]],Census[ALT_GEO_CODE],Census[Percent_Of_Income_From_Goverment_Transfers],"",0),
 IF(_xlpm.DataPoint = "","",VALUE(_xlpm.DataPoint)))</f>
        <v>11.3</v>
      </c>
      <c r="H2568" s="4">
        <f>_xlfn.LET(
 _xlpm.DataPoint, _xlfn.XLOOKUP(Table4[[#This Row],[DAUID]],Census[ALT_GEO_CODE],Census[Percent_Renters],"",0),
 IF(_xlpm.DataPoint = "","",VALUE(_xlpm.DataPoint)))</f>
        <v>19.2</v>
      </c>
      <c r="I2568" s="3" t="str">
        <f>IFERROR(_xlfn.PERCENTRANK.INC(Table4[Proximity to groceries (PMD)],Table4[[#This Row],[Proximity to groceries (PMD)]]),"")</f>
        <v/>
      </c>
      <c r="J2568" s="3">
        <f>IFERROR(_xlfn.PERCENTRANK.INC(Table4[Percentage of income from government transfers (Census)],Table4[[#This Row],[Percentage of income from government transfers (Census)]]),"")</f>
        <v>0.40300000000000002</v>
      </c>
      <c r="K2568" s="3">
        <f>IFERROR(_xlfn.PERCENTRANK.INC(Table4[Percentage of households that are renting (Census)],Table4[[#This Row],[Percentage of households that are renting (Census)]]),"")</f>
        <v>0.68700000000000006</v>
      </c>
      <c r="L25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69" spans="2:12" x14ac:dyDescent="0.65">
      <c r="B2569" s="3">
        <v>35212209113</v>
      </c>
      <c r="C2569" s="3">
        <v>35212209</v>
      </c>
      <c r="D2569" s="3">
        <v>10</v>
      </c>
      <c r="E2569" s="3">
        <v>29669</v>
      </c>
      <c r="F2569" s="3" t="str">
        <f>_xlfn.LET(
 _xlpm.DataPoint, _xlfn.XLOOKUP(Table4[[#This Row],[DBUID]],PMD[DBUID],PMD[Indexed_Proximity_To_Groceries],"",0),
 IF(_xlpm.DataPoint = "","",VALUE(_xlpm.DataPoint)))</f>
        <v/>
      </c>
      <c r="G2569" s="4">
        <f>_xlfn.LET(
 _xlpm.DataPoint, _xlfn.XLOOKUP(Table4[[#This Row],[DAUID]],Census[ALT_GEO_CODE],Census[Percent_Of_Income_From_Goverment_Transfers],"",0),
 IF(_xlpm.DataPoint = "","",VALUE(_xlpm.DataPoint)))</f>
        <v>11.3</v>
      </c>
      <c r="H2569" s="4">
        <f>_xlfn.LET(
 _xlpm.DataPoint, _xlfn.XLOOKUP(Table4[[#This Row],[DAUID]],Census[ALT_GEO_CODE],Census[Percent_Renters],"",0),
 IF(_xlpm.DataPoint = "","",VALUE(_xlpm.DataPoint)))</f>
        <v>19.2</v>
      </c>
      <c r="I2569" s="3" t="str">
        <f>IFERROR(_xlfn.PERCENTRANK.INC(Table4[Proximity to groceries (PMD)],Table4[[#This Row],[Proximity to groceries (PMD)]]),"")</f>
        <v/>
      </c>
      <c r="J2569" s="3">
        <f>IFERROR(_xlfn.PERCENTRANK.INC(Table4[Percentage of income from government transfers (Census)],Table4[[#This Row],[Percentage of income from government transfers (Census)]]),"")</f>
        <v>0.40300000000000002</v>
      </c>
      <c r="K2569" s="3">
        <f>IFERROR(_xlfn.PERCENTRANK.INC(Table4[Percentage of households that are renting (Census)],Table4[[#This Row],[Percentage of households that are renting (Census)]]),"")</f>
        <v>0.68700000000000006</v>
      </c>
      <c r="L25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70" spans="2:12" x14ac:dyDescent="0.65">
      <c r="B2570" s="3">
        <v>35212209114</v>
      </c>
      <c r="C2570" s="3">
        <v>35212209</v>
      </c>
      <c r="D2570" s="3">
        <v>59</v>
      </c>
      <c r="E2570" s="3">
        <v>29669</v>
      </c>
      <c r="F2570" s="3" t="str">
        <f>_xlfn.LET(
 _xlpm.DataPoint, _xlfn.XLOOKUP(Table4[[#This Row],[DBUID]],PMD[DBUID],PMD[Indexed_Proximity_To_Groceries],"",0),
 IF(_xlpm.DataPoint = "","",VALUE(_xlpm.DataPoint)))</f>
        <v/>
      </c>
      <c r="G2570" s="4">
        <f>_xlfn.LET(
 _xlpm.DataPoint, _xlfn.XLOOKUP(Table4[[#This Row],[DAUID]],Census[ALT_GEO_CODE],Census[Percent_Of_Income_From_Goverment_Transfers],"",0),
 IF(_xlpm.DataPoint = "","",VALUE(_xlpm.DataPoint)))</f>
        <v>11.3</v>
      </c>
      <c r="H2570" s="4">
        <f>_xlfn.LET(
 _xlpm.DataPoint, _xlfn.XLOOKUP(Table4[[#This Row],[DAUID]],Census[ALT_GEO_CODE],Census[Percent_Renters],"",0),
 IF(_xlpm.DataPoint = "","",VALUE(_xlpm.DataPoint)))</f>
        <v>19.2</v>
      </c>
      <c r="I2570" s="3" t="str">
        <f>IFERROR(_xlfn.PERCENTRANK.INC(Table4[Proximity to groceries (PMD)],Table4[[#This Row],[Proximity to groceries (PMD)]]),"")</f>
        <v/>
      </c>
      <c r="J2570" s="3">
        <f>IFERROR(_xlfn.PERCENTRANK.INC(Table4[Percentage of income from government transfers (Census)],Table4[[#This Row],[Percentage of income from government transfers (Census)]]),"")</f>
        <v>0.40300000000000002</v>
      </c>
      <c r="K2570" s="3">
        <f>IFERROR(_xlfn.PERCENTRANK.INC(Table4[Percentage of households that are renting (Census)],Table4[[#This Row],[Percentage of households that are renting (Census)]]),"")</f>
        <v>0.68700000000000006</v>
      </c>
      <c r="L25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71" spans="2:12" x14ac:dyDescent="0.65">
      <c r="B2571" s="3">
        <v>35212209115</v>
      </c>
      <c r="C2571" s="3">
        <v>35212209</v>
      </c>
      <c r="D2571" s="3">
        <v>193</v>
      </c>
      <c r="E2571" s="3">
        <v>29669</v>
      </c>
      <c r="F2571" s="3" t="str">
        <f>_xlfn.LET(
 _xlpm.DataPoint, _xlfn.XLOOKUP(Table4[[#This Row],[DBUID]],PMD[DBUID],PMD[Indexed_Proximity_To_Groceries],"",0),
 IF(_xlpm.DataPoint = "","",VALUE(_xlpm.DataPoint)))</f>
        <v/>
      </c>
      <c r="G2571" s="4">
        <f>_xlfn.LET(
 _xlpm.DataPoint, _xlfn.XLOOKUP(Table4[[#This Row],[DAUID]],Census[ALT_GEO_CODE],Census[Percent_Of_Income_From_Goverment_Transfers],"",0),
 IF(_xlpm.DataPoint = "","",VALUE(_xlpm.DataPoint)))</f>
        <v>11.3</v>
      </c>
      <c r="H2571" s="4">
        <f>_xlfn.LET(
 _xlpm.DataPoint, _xlfn.XLOOKUP(Table4[[#This Row],[DAUID]],Census[ALT_GEO_CODE],Census[Percent_Renters],"",0),
 IF(_xlpm.DataPoint = "","",VALUE(_xlpm.DataPoint)))</f>
        <v>19.2</v>
      </c>
      <c r="I2571" s="3" t="str">
        <f>IFERROR(_xlfn.PERCENTRANK.INC(Table4[Proximity to groceries (PMD)],Table4[[#This Row],[Proximity to groceries (PMD)]]),"")</f>
        <v/>
      </c>
      <c r="J2571" s="3">
        <f>IFERROR(_xlfn.PERCENTRANK.INC(Table4[Percentage of income from government transfers (Census)],Table4[[#This Row],[Percentage of income from government transfers (Census)]]),"")</f>
        <v>0.40300000000000002</v>
      </c>
      <c r="K2571" s="3">
        <f>IFERROR(_xlfn.PERCENTRANK.INC(Table4[Percentage of households that are renting (Census)],Table4[[#This Row],[Percentage of households that are renting (Census)]]),"")</f>
        <v>0.68700000000000006</v>
      </c>
      <c r="L25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72" spans="2:12" x14ac:dyDescent="0.65">
      <c r="B2572" s="3">
        <v>35212209116</v>
      </c>
      <c r="C2572" s="3">
        <v>35212209</v>
      </c>
      <c r="D2572" s="3">
        <v>35</v>
      </c>
      <c r="E2572" s="3">
        <v>29669</v>
      </c>
      <c r="F2572" s="3" t="str">
        <f>_xlfn.LET(
 _xlpm.DataPoint, _xlfn.XLOOKUP(Table4[[#This Row],[DBUID]],PMD[DBUID],PMD[Indexed_Proximity_To_Groceries],"",0),
 IF(_xlpm.DataPoint = "","",VALUE(_xlpm.DataPoint)))</f>
        <v/>
      </c>
      <c r="G2572" s="4">
        <f>_xlfn.LET(
 _xlpm.DataPoint, _xlfn.XLOOKUP(Table4[[#This Row],[DAUID]],Census[ALT_GEO_CODE],Census[Percent_Of_Income_From_Goverment_Transfers],"",0),
 IF(_xlpm.DataPoint = "","",VALUE(_xlpm.DataPoint)))</f>
        <v>11.3</v>
      </c>
      <c r="H2572" s="4">
        <f>_xlfn.LET(
 _xlpm.DataPoint, _xlfn.XLOOKUP(Table4[[#This Row],[DAUID]],Census[ALT_GEO_CODE],Census[Percent_Renters],"",0),
 IF(_xlpm.DataPoint = "","",VALUE(_xlpm.DataPoint)))</f>
        <v>19.2</v>
      </c>
      <c r="I2572" s="3" t="str">
        <f>IFERROR(_xlfn.PERCENTRANK.INC(Table4[Proximity to groceries (PMD)],Table4[[#This Row],[Proximity to groceries (PMD)]]),"")</f>
        <v/>
      </c>
      <c r="J2572" s="3">
        <f>IFERROR(_xlfn.PERCENTRANK.INC(Table4[Percentage of income from government transfers (Census)],Table4[[#This Row],[Percentage of income from government transfers (Census)]]),"")</f>
        <v>0.40300000000000002</v>
      </c>
      <c r="K2572" s="3">
        <f>IFERROR(_xlfn.PERCENTRANK.INC(Table4[Percentage of households that are renting (Census)],Table4[[#This Row],[Percentage of households that are renting (Census)]]),"")</f>
        <v>0.68700000000000006</v>
      </c>
      <c r="L25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73" spans="2:12" x14ac:dyDescent="0.65">
      <c r="B2573" s="3">
        <v>35212209117</v>
      </c>
      <c r="C2573" s="3">
        <v>35212209</v>
      </c>
      <c r="D2573" s="3">
        <v>27</v>
      </c>
      <c r="E2573" s="3">
        <v>29669</v>
      </c>
      <c r="F2573" s="3" t="str">
        <f>_xlfn.LET(
 _xlpm.DataPoint, _xlfn.XLOOKUP(Table4[[#This Row],[DBUID]],PMD[DBUID],PMD[Indexed_Proximity_To_Groceries],"",0),
 IF(_xlpm.DataPoint = "","",VALUE(_xlpm.DataPoint)))</f>
        <v/>
      </c>
      <c r="G2573" s="4">
        <f>_xlfn.LET(
 _xlpm.DataPoint, _xlfn.XLOOKUP(Table4[[#This Row],[DAUID]],Census[ALT_GEO_CODE],Census[Percent_Of_Income_From_Goverment_Transfers],"",0),
 IF(_xlpm.DataPoint = "","",VALUE(_xlpm.DataPoint)))</f>
        <v>11.3</v>
      </c>
      <c r="H2573" s="4">
        <f>_xlfn.LET(
 _xlpm.DataPoint, _xlfn.XLOOKUP(Table4[[#This Row],[DAUID]],Census[ALT_GEO_CODE],Census[Percent_Renters],"",0),
 IF(_xlpm.DataPoint = "","",VALUE(_xlpm.DataPoint)))</f>
        <v>19.2</v>
      </c>
      <c r="I2573" s="3" t="str">
        <f>IFERROR(_xlfn.PERCENTRANK.INC(Table4[Proximity to groceries (PMD)],Table4[[#This Row],[Proximity to groceries (PMD)]]),"")</f>
        <v/>
      </c>
      <c r="J2573" s="3">
        <f>IFERROR(_xlfn.PERCENTRANK.INC(Table4[Percentage of income from government transfers (Census)],Table4[[#This Row],[Percentage of income from government transfers (Census)]]),"")</f>
        <v>0.40300000000000002</v>
      </c>
      <c r="K2573" s="3">
        <f>IFERROR(_xlfn.PERCENTRANK.INC(Table4[Percentage of households that are renting (Census)],Table4[[#This Row],[Percentage of households that are renting (Census)]]),"")</f>
        <v>0.68700000000000006</v>
      </c>
      <c r="L25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74" spans="2:12" x14ac:dyDescent="0.65">
      <c r="B2574" s="3">
        <v>35212209118</v>
      </c>
      <c r="C2574" s="3">
        <v>35212209</v>
      </c>
      <c r="D2574" s="3">
        <v>140</v>
      </c>
      <c r="E2574" s="3">
        <v>29669</v>
      </c>
      <c r="F2574" s="3">
        <f>_xlfn.LET(
 _xlpm.DataPoint, _xlfn.XLOOKUP(Table4[[#This Row],[DBUID]],PMD[DBUID],PMD[Indexed_Proximity_To_Groceries],"",0),
 IF(_xlpm.DataPoint = "","",VALUE(_xlpm.DataPoint)))</f>
        <v>1.0018550005871299E-2</v>
      </c>
      <c r="G2574" s="4">
        <f>_xlfn.LET(
 _xlpm.DataPoint, _xlfn.XLOOKUP(Table4[[#This Row],[DAUID]],Census[ALT_GEO_CODE],Census[Percent_Of_Income_From_Goverment_Transfers],"",0),
 IF(_xlpm.DataPoint = "","",VALUE(_xlpm.DataPoint)))</f>
        <v>11.3</v>
      </c>
      <c r="H2574" s="4">
        <f>_xlfn.LET(
 _xlpm.DataPoint, _xlfn.XLOOKUP(Table4[[#This Row],[DAUID]],Census[ALT_GEO_CODE],Census[Percent_Renters],"",0),
 IF(_xlpm.DataPoint = "","",VALUE(_xlpm.DataPoint)))</f>
        <v>19.2</v>
      </c>
      <c r="I2574" s="3">
        <f>IFERROR(_xlfn.PERCENTRANK.INC(Table4[Proximity to groceries (PMD)],Table4[[#This Row],[Proximity to groceries (PMD)]]),"")</f>
        <v>0.23400000000000001</v>
      </c>
      <c r="J2574" s="3">
        <f>IFERROR(_xlfn.PERCENTRANK.INC(Table4[Percentage of income from government transfers (Census)],Table4[[#This Row],[Percentage of income from government transfers (Census)]]),"")</f>
        <v>0.40300000000000002</v>
      </c>
      <c r="K2574" s="3">
        <f>IFERROR(_xlfn.PERCENTRANK.INC(Table4[Percentage of households that are renting (Census)],Table4[[#This Row],[Percentage of households that are renting (Census)]]),"")</f>
        <v>0.68700000000000006</v>
      </c>
      <c r="L25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75" spans="2:12" x14ac:dyDescent="0.65">
      <c r="B2575" s="3">
        <v>35212209119</v>
      </c>
      <c r="C2575" s="3">
        <v>35212209</v>
      </c>
      <c r="D2575" s="3">
        <v>88</v>
      </c>
      <c r="E2575" s="3">
        <v>29669</v>
      </c>
      <c r="F2575" s="3">
        <f>_xlfn.LET(
 _xlpm.DataPoint, _xlfn.XLOOKUP(Table4[[#This Row],[DBUID]],PMD[DBUID],PMD[Indexed_Proximity_To_Groceries],"",0),
 IF(_xlpm.DataPoint = "","",VALUE(_xlpm.DataPoint)))</f>
        <v>8.4523937293199992E-3</v>
      </c>
      <c r="G2575" s="4">
        <f>_xlfn.LET(
 _xlpm.DataPoint, _xlfn.XLOOKUP(Table4[[#This Row],[DAUID]],Census[ALT_GEO_CODE],Census[Percent_Of_Income_From_Goverment_Transfers],"",0),
 IF(_xlpm.DataPoint = "","",VALUE(_xlpm.DataPoint)))</f>
        <v>11.3</v>
      </c>
      <c r="H2575" s="4">
        <f>_xlfn.LET(
 _xlpm.DataPoint, _xlfn.XLOOKUP(Table4[[#This Row],[DAUID]],Census[ALT_GEO_CODE],Census[Percent_Renters],"",0),
 IF(_xlpm.DataPoint = "","",VALUE(_xlpm.DataPoint)))</f>
        <v>19.2</v>
      </c>
      <c r="I2575" s="3">
        <f>IFERROR(_xlfn.PERCENTRANK.INC(Table4[Proximity to groceries (PMD)],Table4[[#This Row],[Proximity to groceries (PMD)]]),"")</f>
        <v>0.19700000000000001</v>
      </c>
      <c r="J2575" s="3">
        <f>IFERROR(_xlfn.PERCENTRANK.INC(Table4[Percentage of income from government transfers (Census)],Table4[[#This Row],[Percentage of income from government transfers (Census)]]),"")</f>
        <v>0.40300000000000002</v>
      </c>
      <c r="K2575" s="3">
        <f>IFERROR(_xlfn.PERCENTRANK.INC(Table4[Percentage of households that are renting (Census)],Table4[[#This Row],[Percentage of households that are renting (Census)]]),"")</f>
        <v>0.68700000000000006</v>
      </c>
      <c r="L25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76" spans="2:12" x14ac:dyDescent="0.65">
      <c r="B2576" s="3">
        <v>35212209120</v>
      </c>
      <c r="C2576" s="3">
        <v>35212209</v>
      </c>
      <c r="D2576" s="3">
        <v>0</v>
      </c>
      <c r="E2576" s="3">
        <v>29669</v>
      </c>
      <c r="F2576" s="3">
        <f>_xlfn.LET(
 _xlpm.DataPoint, _xlfn.XLOOKUP(Table4[[#This Row],[DBUID]],PMD[DBUID],PMD[Indexed_Proximity_To_Groceries],"",0),
 IF(_xlpm.DataPoint = "","",VALUE(_xlpm.DataPoint)))</f>
        <v>8.2458633690696004E-3</v>
      </c>
      <c r="G2576" s="4">
        <f>_xlfn.LET(
 _xlpm.DataPoint, _xlfn.XLOOKUP(Table4[[#This Row],[DAUID]],Census[ALT_GEO_CODE],Census[Percent_Of_Income_From_Goverment_Transfers],"",0),
 IF(_xlpm.DataPoint = "","",VALUE(_xlpm.DataPoint)))</f>
        <v>11.3</v>
      </c>
      <c r="H2576" s="4">
        <f>_xlfn.LET(
 _xlpm.DataPoint, _xlfn.XLOOKUP(Table4[[#This Row],[DAUID]],Census[ALT_GEO_CODE],Census[Percent_Renters],"",0),
 IF(_xlpm.DataPoint = "","",VALUE(_xlpm.DataPoint)))</f>
        <v>19.2</v>
      </c>
      <c r="I2576" s="3">
        <f>IFERROR(_xlfn.PERCENTRANK.INC(Table4[Proximity to groceries (PMD)],Table4[[#This Row],[Proximity to groceries (PMD)]]),"")</f>
        <v>0.187</v>
      </c>
      <c r="J2576" s="3">
        <f>IFERROR(_xlfn.PERCENTRANK.INC(Table4[Percentage of income from government transfers (Census)],Table4[[#This Row],[Percentage of income from government transfers (Census)]]),"")</f>
        <v>0.40300000000000002</v>
      </c>
      <c r="K2576" s="3">
        <f>IFERROR(_xlfn.PERCENTRANK.INC(Table4[Percentage of households that are renting (Census)],Table4[[#This Row],[Percentage of households that are renting (Census)]]),"")</f>
        <v>0.68700000000000006</v>
      </c>
      <c r="L25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77" spans="2:12" x14ac:dyDescent="0.65">
      <c r="B2577" s="3">
        <v>35212209121</v>
      </c>
      <c r="C2577" s="3">
        <v>35212209</v>
      </c>
      <c r="D2577" s="3">
        <v>211</v>
      </c>
      <c r="E2577" s="3">
        <v>29669</v>
      </c>
      <c r="F2577" s="3">
        <f>_xlfn.LET(
 _xlpm.DataPoint, _xlfn.XLOOKUP(Table4[[#This Row],[DBUID]],PMD[DBUID],PMD[Indexed_Proximity_To_Groceries],"",0),
 IF(_xlpm.DataPoint = "","",VALUE(_xlpm.DataPoint)))</f>
        <v>8.4935022706071998E-3</v>
      </c>
      <c r="G2577" s="4">
        <f>_xlfn.LET(
 _xlpm.DataPoint, _xlfn.XLOOKUP(Table4[[#This Row],[DAUID]],Census[ALT_GEO_CODE],Census[Percent_Of_Income_From_Goverment_Transfers],"",0),
 IF(_xlpm.DataPoint = "","",VALUE(_xlpm.DataPoint)))</f>
        <v>11.3</v>
      </c>
      <c r="H2577" s="4">
        <f>_xlfn.LET(
 _xlpm.DataPoint, _xlfn.XLOOKUP(Table4[[#This Row],[DAUID]],Census[ALT_GEO_CODE],Census[Percent_Renters],"",0),
 IF(_xlpm.DataPoint = "","",VALUE(_xlpm.DataPoint)))</f>
        <v>19.2</v>
      </c>
      <c r="I2577" s="3">
        <f>IFERROR(_xlfn.PERCENTRANK.INC(Table4[Proximity to groceries (PMD)],Table4[[#This Row],[Proximity to groceries (PMD)]]),"")</f>
        <v>0.19800000000000001</v>
      </c>
      <c r="J2577" s="3">
        <f>IFERROR(_xlfn.PERCENTRANK.INC(Table4[Percentage of income from government transfers (Census)],Table4[[#This Row],[Percentage of income from government transfers (Census)]]),"")</f>
        <v>0.40300000000000002</v>
      </c>
      <c r="K2577" s="3">
        <f>IFERROR(_xlfn.PERCENTRANK.INC(Table4[Percentage of households that are renting (Census)],Table4[[#This Row],[Percentage of households that are renting (Census)]]),"")</f>
        <v>0.68700000000000006</v>
      </c>
      <c r="L25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78" spans="2:12" x14ac:dyDescent="0.65">
      <c r="B2578" s="3">
        <v>35212209122</v>
      </c>
      <c r="C2578" s="3">
        <v>35212209</v>
      </c>
      <c r="D2578" s="3">
        <v>107</v>
      </c>
      <c r="E2578" s="3">
        <v>29669</v>
      </c>
      <c r="F2578" s="3">
        <f>_xlfn.LET(
 _xlpm.DataPoint, _xlfn.XLOOKUP(Table4[[#This Row],[DBUID]],PMD[DBUID],PMD[Indexed_Proximity_To_Groceries],"",0),
 IF(_xlpm.DataPoint = "","",VALUE(_xlpm.DataPoint)))</f>
        <v>4.2921817124593996E-3</v>
      </c>
      <c r="G2578" s="4">
        <f>_xlfn.LET(
 _xlpm.DataPoint, _xlfn.XLOOKUP(Table4[[#This Row],[DAUID]],Census[ALT_GEO_CODE],Census[Percent_Of_Income_From_Goverment_Transfers],"",0),
 IF(_xlpm.DataPoint = "","",VALUE(_xlpm.DataPoint)))</f>
        <v>11.3</v>
      </c>
      <c r="H2578" s="4">
        <f>_xlfn.LET(
 _xlpm.DataPoint, _xlfn.XLOOKUP(Table4[[#This Row],[DAUID]],Census[ALT_GEO_CODE],Census[Percent_Renters],"",0),
 IF(_xlpm.DataPoint = "","",VALUE(_xlpm.DataPoint)))</f>
        <v>19.2</v>
      </c>
      <c r="I2578" s="3">
        <f>IFERROR(_xlfn.PERCENTRANK.INC(Table4[Proximity to groceries (PMD)],Table4[[#This Row],[Proximity to groceries (PMD)]]),"")</f>
        <v>7.8E-2</v>
      </c>
      <c r="J2578" s="3">
        <f>IFERROR(_xlfn.PERCENTRANK.INC(Table4[Percentage of income from government transfers (Census)],Table4[[#This Row],[Percentage of income from government transfers (Census)]]),"")</f>
        <v>0.40300000000000002</v>
      </c>
      <c r="K2578" s="3">
        <f>IFERROR(_xlfn.PERCENTRANK.INC(Table4[Percentage of households that are renting (Census)],Table4[[#This Row],[Percentage of households that are renting (Census)]]),"")</f>
        <v>0.68700000000000006</v>
      </c>
      <c r="L25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79" spans="2:12" x14ac:dyDescent="0.65">
      <c r="B2579" s="3">
        <v>35212209123</v>
      </c>
      <c r="C2579" s="3">
        <v>35212209</v>
      </c>
      <c r="D2579" s="3">
        <v>95</v>
      </c>
      <c r="E2579" s="3">
        <v>29669</v>
      </c>
      <c r="F2579" s="3">
        <f>_xlfn.LET(
 _xlpm.DataPoint, _xlfn.XLOOKUP(Table4[[#This Row],[DBUID]],PMD[DBUID],PMD[Indexed_Proximity_To_Groceries],"",0),
 IF(_xlpm.DataPoint = "","",VALUE(_xlpm.DataPoint)))</f>
        <v>8.8718756413079993E-3</v>
      </c>
      <c r="G2579" s="4">
        <f>_xlfn.LET(
 _xlpm.DataPoint, _xlfn.XLOOKUP(Table4[[#This Row],[DAUID]],Census[ALT_GEO_CODE],Census[Percent_Of_Income_From_Goverment_Transfers],"",0),
 IF(_xlpm.DataPoint = "","",VALUE(_xlpm.DataPoint)))</f>
        <v>11.3</v>
      </c>
      <c r="H2579" s="4">
        <f>_xlfn.LET(
 _xlpm.DataPoint, _xlfn.XLOOKUP(Table4[[#This Row],[DAUID]],Census[ALT_GEO_CODE],Census[Percent_Renters],"",0),
 IF(_xlpm.DataPoint = "","",VALUE(_xlpm.DataPoint)))</f>
        <v>19.2</v>
      </c>
      <c r="I2579" s="3">
        <f>IFERROR(_xlfn.PERCENTRANK.INC(Table4[Proximity to groceries (PMD)],Table4[[#This Row],[Proximity to groceries (PMD)]]),"")</f>
        <v>0.21199999999999999</v>
      </c>
      <c r="J2579" s="3">
        <f>IFERROR(_xlfn.PERCENTRANK.INC(Table4[Percentage of income from government transfers (Census)],Table4[[#This Row],[Percentage of income from government transfers (Census)]]),"")</f>
        <v>0.40300000000000002</v>
      </c>
      <c r="K2579" s="3">
        <f>IFERROR(_xlfn.PERCENTRANK.INC(Table4[Percentage of households that are renting (Census)],Table4[[#This Row],[Percentage of households that are renting (Census)]]),"")</f>
        <v>0.68700000000000006</v>
      </c>
      <c r="L25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80" spans="2:12" x14ac:dyDescent="0.65">
      <c r="B2580" s="3">
        <v>35212209124</v>
      </c>
      <c r="C2580" s="3">
        <v>35212209</v>
      </c>
      <c r="D2580" s="3">
        <v>221</v>
      </c>
      <c r="E2580" s="3">
        <v>29669</v>
      </c>
      <c r="F2580" s="3">
        <f>_xlfn.LET(
 _xlpm.DataPoint, _xlfn.XLOOKUP(Table4[[#This Row],[DBUID]],PMD[DBUID],PMD[Indexed_Proximity_To_Groceries],"",0),
 IF(_xlpm.DataPoint = "","",VALUE(_xlpm.DataPoint)))</f>
        <v>4.3107917152391999E-3</v>
      </c>
      <c r="G2580" s="4">
        <f>_xlfn.LET(
 _xlpm.DataPoint, _xlfn.XLOOKUP(Table4[[#This Row],[DAUID]],Census[ALT_GEO_CODE],Census[Percent_Of_Income_From_Goverment_Transfers],"",0),
 IF(_xlpm.DataPoint = "","",VALUE(_xlpm.DataPoint)))</f>
        <v>11.3</v>
      </c>
      <c r="H2580" s="4">
        <f>_xlfn.LET(
 _xlpm.DataPoint, _xlfn.XLOOKUP(Table4[[#This Row],[DAUID]],Census[ALT_GEO_CODE],Census[Percent_Renters],"",0),
 IF(_xlpm.DataPoint = "","",VALUE(_xlpm.DataPoint)))</f>
        <v>19.2</v>
      </c>
      <c r="I2580" s="3">
        <f>IFERROR(_xlfn.PERCENTRANK.INC(Table4[Proximity to groceries (PMD)],Table4[[#This Row],[Proximity to groceries (PMD)]]),"")</f>
        <v>7.9000000000000001E-2</v>
      </c>
      <c r="J2580" s="3">
        <f>IFERROR(_xlfn.PERCENTRANK.INC(Table4[Percentage of income from government transfers (Census)],Table4[[#This Row],[Percentage of income from government transfers (Census)]]),"")</f>
        <v>0.40300000000000002</v>
      </c>
      <c r="K2580" s="3">
        <f>IFERROR(_xlfn.PERCENTRANK.INC(Table4[Percentage of households that are renting (Census)],Table4[[#This Row],[Percentage of households that are renting (Census)]]),"")</f>
        <v>0.68700000000000006</v>
      </c>
      <c r="L25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81" spans="2:12" x14ac:dyDescent="0.65">
      <c r="B2581" s="3">
        <v>35212209125</v>
      </c>
      <c r="C2581" s="3">
        <v>35212209</v>
      </c>
      <c r="D2581" s="3">
        <v>0</v>
      </c>
      <c r="E2581" s="3">
        <v>29669</v>
      </c>
      <c r="F2581" s="3">
        <f>_xlfn.LET(
 _xlpm.DataPoint, _xlfn.XLOOKUP(Table4[[#This Row],[DBUID]],PMD[DBUID],PMD[Indexed_Proximity_To_Groceries],"",0),
 IF(_xlpm.DataPoint = "","",VALUE(_xlpm.DataPoint)))</f>
        <v>6.5737938141232997E-3</v>
      </c>
      <c r="G2581" s="4">
        <f>_xlfn.LET(
 _xlpm.DataPoint, _xlfn.XLOOKUP(Table4[[#This Row],[DAUID]],Census[ALT_GEO_CODE],Census[Percent_Of_Income_From_Goverment_Transfers],"",0),
 IF(_xlpm.DataPoint = "","",VALUE(_xlpm.DataPoint)))</f>
        <v>11.3</v>
      </c>
      <c r="H2581" s="4">
        <f>_xlfn.LET(
 _xlpm.DataPoint, _xlfn.XLOOKUP(Table4[[#This Row],[DAUID]],Census[ALT_GEO_CODE],Census[Percent_Renters],"",0),
 IF(_xlpm.DataPoint = "","",VALUE(_xlpm.DataPoint)))</f>
        <v>19.2</v>
      </c>
      <c r="I2581" s="3">
        <f>IFERROR(_xlfn.PERCENTRANK.INC(Table4[Proximity to groceries (PMD)],Table4[[#This Row],[Proximity to groceries (PMD)]]),"")</f>
        <v>0.14399999999999999</v>
      </c>
      <c r="J2581" s="3">
        <f>IFERROR(_xlfn.PERCENTRANK.INC(Table4[Percentage of income from government transfers (Census)],Table4[[#This Row],[Percentage of income from government transfers (Census)]]),"")</f>
        <v>0.40300000000000002</v>
      </c>
      <c r="K2581" s="3">
        <f>IFERROR(_xlfn.PERCENTRANK.INC(Table4[Percentage of households that are renting (Census)],Table4[[#This Row],[Percentage of households that are renting (Census)]]),"")</f>
        <v>0.68700000000000006</v>
      </c>
      <c r="L25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82" spans="2:12" x14ac:dyDescent="0.65">
      <c r="B2582" s="3">
        <v>35212209126</v>
      </c>
      <c r="C2582" s="3">
        <v>35212209</v>
      </c>
      <c r="D2582" s="3">
        <v>10</v>
      </c>
      <c r="E2582" s="3">
        <v>29669</v>
      </c>
      <c r="F2582" s="3">
        <f>_xlfn.LET(
 _xlpm.DataPoint, _xlfn.XLOOKUP(Table4[[#This Row],[DBUID]],PMD[DBUID],PMD[Indexed_Proximity_To_Groceries],"",0),
 IF(_xlpm.DataPoint = "","",VALUE(_xlpm.DataPoint)))</f>
        <v>5.9950073019037001E-3</v>
      </c>
      <c r="G2582" s="4">
        <f>_xlfn.LET(
 _xlpm.DataPoint, _xlfn.XLOOKUP(Table4[[#This Row],[DAUID]],Census[ALT_GEO_CODE],Census[Percent_Of_Income_From_Goverment_Transfers],"",0),
 IF(_xlpm.DataPoint = "","",VALUE(_xlpm.DataPoint)))</f>
        <v>11.3</v>
      </c>
      <c r="H2582" s="4">
        <f>_xlfn.LET(
 _xlpm.DataPoint, _xlfn.XLOOKUP(Table4[[#This Row],[DAUID]],Census[ALT_GEO_CODE],Census[Percent_Renters],"",0),
 IF(_xlpm.DataPoint = "","",VALUE(_xlpm.DataPoint)))</f>
        <v>19.2</v>
      </c>
      <c r="I2582" s="3">
        <f>IFERROR(_xlfn.PERCENTRANK.INC(Table4[Proximity to groceries (PMD)],Table4[[#This Row],[Proximity to groceries (PMD)]]),"")</f>
        <v>0.125</v>
      </c>
      <c r="J2582" s="3">
        <f>IFERROR(_xlfn.PERCENTRANK.INC(Table4[Percentage of income from government transfers (Census)],Table4[[#This Row],[Percentage of income from government transfers (Census)]]),"")</f>
        <v>0.40300000000000002</v>
      </c>
      <c r="K2582" s="3">
        <f>IFERROR(_xlfn.PERCENTRANK.INC(Table4[Percentage of households that are renting (Census)],Table4[[#This Row],[Percentage of households that are renting (Census)]]),"")</f>
        <v>0.68700000000000006</v>
      </c>
      <c r="L25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83" spans="2:12" x14ac:dyDescent="0.65">
      <c r="B2583" s="3">
        <v>35212209127</v>
      </c>
      <c r="C2583" s="3">
        <v>35212209</v>
      </c>
      <c r="D2583" s="3">
        <v>202</v>
      </c>
      <c r="E2583" s="3">
        <v>29669</v>
      </c>
      <c r="F2583" s="3" t="str">
        <f>_xlfn.LET(
 _xlpm.DataPoint, _xlfn.XLOOKUP(Table4[[#This Row],[DBUID]],PMD[DBUID],PMD[Indexed_Proximity_To_Groceries],"",0),
 IF(_xlpm.DataPoint = "","",VALUE(_xlpm.DataPoint)))</f>
        <v/>
      </c>
      <c r="G2583" s="4">
        <f>_xlfn.LET(
 _xlpm.DataPoint, _xlfn.XLOOKUP(Table4[[#This Row],[DAUID]],Census[ALT_GEO_CODE],Census[Percent_Of_Income_From_Goverment_Transfers],"",0),
 IF(_xlpm.DataPoint = "","",VALUE(_xlpm.DataPoint)))</f>
        <v>11.3</v>
      </c>
      <c r="H2583" s="4">
        <f>_xlfn.LET(
 _xlpm.DataPoint, _xlfn.XLOOKUP(Table4[[#This Row],[DAUID]],Census[ALT_GEO_CODE],Census[Percent_Renters],"",0),
 IF(_xlpm.DataPoint = "","",VALUE(_xlpm.DataPoint)))</f>
        <v>19.2</v>
      </c>
      <c r="I2583" s="3" t="str">
        <f>IFERROR(_xlfn.PERCENTRANK.INC(Table4[Proximity to groceries (PMD)],Table4[[#This Row],[Proximity to groceries (PMD)]]),"")</f>
        <v/>
      </c>
      <c r="J2583" s="3">
        <f>IFERROR(_xlfn.PERCENTRANK.INC(Table4[Percentage of income from government transfers (Census)],Table4[[#This Row],[Percentage of income from government transfers (Census)]]),"")</f>
        <v>0.40300000000000002</v>
      </c>
      <c r="K2583" s="3">
        <f>IFERROR(_xlfn.PERCENTRANK.INC(Table4[Percentage of households that are renting (Census)],Table4[[#This Row],[Percentage of households that are renting (Census)]]),"")</f>
        <v>0.68700000000000006</v>
      </c>
      <c r="L25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84" spans="2:12" x14ac:dyDescent="0.65">
      <c r="B2584" s="3">
        <v>35212209128</v>
      </c>
      <c r="C2584" s="3">
        <v>35212209</v>
      </c>
      <c r="D2584" s="3">
        <v>162</v>
      </c>
      <c r="E2584" s="3">
        <v>29669</v>
      </c>
      <c r="F2584" s="3">
        <f>_xlfn.LET(
 _xlpm.DataPoint, _xlfn.XLOOKUP(Table4[[#This Row],[DBUID]],PMD[DBUID],PMD[Indexed_Proximity_To_Groceries],"",0),
 IF(_xlpm.DataPoint = "","",VALUE(_xlpm.DataPoint)))</f>
        <v>4.6704571985166999E-3</v>
      </c>
      <c r="G2584" s="4">
        <f>_xlfn.LET(
 _xlpm.DataPoint, _xlfn.XLOOKUP(Table4[[#This Row],[DAUID]],Census[ALT_GEO_CODE],Census[Percent_Of_Income_From_Goverment_Transfers],"",0),
 IF(_xlpm.DataPoint = "","",VALUE(_xlpm.DataPoint)))</f>
        <v>11.3</v>
      </c>
      <c r="H2584" s="4">
        <f>_xlfn.LET(
 _xlpm.DataPoint, _xlfn.XLOOKUP(Table4[[#This Row],[DAUID]],Census[ALT_GEO_CODE],Census[Percent_Renters],"",0),
 IF(_xlpm.DataPoint = "","",VALUE(_xlpm.DataPoint)))</f>
        <v>19.2</v>
      </c>
      <c r="I2584" s="3">
        <f>IFERROR(_xlfn.PERCENTRANK.INC(Table4[Proximity to groceries (PMD)],Table4[[#This Row],[Proximity to groceries (PMD)]]),"")</f>
        <v>8.5000000000000006E-2</v>
      </c>
      <c r="J2584" s="3">
        <f>IFERROR(_xlfn.PERCENTRANK.INC(Table4[Percentage of income from government transfers (Census)],Table4[[#This Row],[Percentage of income from government transfers (Census)]]),"")</f>
        <v>0.40300000000000002</v>
      </c>
      <c r="K2584" s="3">
        <f>IFERROR(_xlfn.PERCENTRANK.INC(Table4[Percentage of households that are renting (Census)],Table4[[#This Row],[Percentage of households that are renting (Census)]]),"")</f>
        <v>0.68700000000000006</v>
      </c>
      <c r="L25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85" spans="2:12" x14ac:dyDescent="0.65">
      <c r="B2585" s="3">
        <v>35212209129</v>
      </c>
      <c r="C2585" s="3">
        <v>35212209</v>
      </c>
      <c r="D2585" s="3">
        <v>48</v>
      </c>
      <c r="E2585" s="3">
        <v>29669</v>
      </c>
      <c r="F2585" s="3" t="str">
        <f>_xlfn.LET(
 _xlpm.DataPoint, _xlfn.XLOOKUP(Table4[[#This Row],[DBUID]],PMD[DBUID],PMD[Indexed_Proximity_To_Groceries],"",0),
 IF(_xlpm.DataPoint = "","",VALUE(_xlpm.DataPoint)))</f>
        <v/>
      </c>
      <c r="G2585" s="4">
        <f>_xlfn.LET(
 _xlpm.DataPoint, _xlfn.XLOOKUP(Table4[[#This Row],[DAUID]],Census[ALT_GEO_CODE],Census[Percent_Of_Income_From_Goverment_Transfers],"",0),
 IF(_xlpm.DataPoint = "","",VALUE(_xlpm.DataPoint)))</f>
        <v>11.3</v>
      </c>
      <c r="H2585" s="4">
        <f>_xlfn.LET(
 _xlpm.DataPoint, _xlfn.XLOOKUP(Table4[[#This Row],[DAUID]],Census[ALT_GEO_CODE],Census[Percent_Renters],"",0),
 IF(_xlpm.DataPoint = "","",VALUE(_xlpm.DataPoint)))</f>
        <v>19.2</v>
      </c>
      <c r="I2585" s="3" t="str">
        <f>IFERROR(_xlfn.PERCENTRANK.INC(Table4[Proximity to groceries (PMD)],Table4[[#This Row],[Proximity to groceries (PMD)]]),"")</f>
        <v/>
      </c>
      <c r="J2585" s="3">
        <f>IFERROR(_xlfn.PERCENTRANK.INC(Table4[Percentage of income from government transfers (Census)],Table4[[#This Row],[Percentage of income from government transfers (Census)]]),"")</f>
        <v>0.40300000000000002</v>
      </c>
      <c r="K2585" s="3">
        <f>IFERROR(_xlfn.PERCENTRANK.INC(Table4[Percentage of households that are renting (Census)],Table4[[#This Row],[Percentage of households that are renting (Census)]]),"")</f>
        <v>0.68700000000000006</v>
      </c>
      <c r="L25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86" spans="2:12" x14ac:dyDescent="0.65">
      <c r="B2586" s="3">
        <v>35212209130</v>
      </c>
      <c r="C2586" s="3">
        <v>35212209</v>
      </c>
      <c r="D2586" s="3">
        <v>157</v>
      </c>
      <c r="E2586" s="3">
        <v>29669</v>
      </c>
      <c r="F2586" s="3" t="str">
        <f>_xlfn.LET(
 _xlpm.DataPoint, _xlfn.XLOOKUP(Table4[[#This Row],[DBUID]],PMD[DBUID],PMD[Indexed_Proximity_To_Groceries],"",0),
 IF(_xlpm.DataPoint = "","",VALUE(_xlpm.DataPoint)))</f>
        <v/>
      </c>
      <c r="G2586" s="4">
        <f>_xlfn.LET(
 _xlpm.DataPoint, _xlfn.XLOOKUP(Table4[[#This Row],[DAUID]],Census[ALT_GEO_CODE],Census[Percent_Of_Income_From_Goverment_Transfers],"",0),
 IF(_xlpm.DataPoint = "","",VALUE(_xlpm.DataPoint)))</f>
        <v>11.3</v>
      </c>
      <c r="H2586" s="4">
        <f>_xlfn.LET(
 _xlpm.DataPoint, _xlfn.XLOOKUP(Table4[[#This Row],[DAUID]],Census[ALT_GEO_CODE],Census[Percent_Renters],"",0),
 IF(_xlpm.DataPoint = "","",VALUE(_xlpm.DataPoint)))</f>
        <v>19.2</v>
      </c>
      <c r="I2586" s="3" t="str">
        <f>IFERROR(_xlfn.PERCENTRANK.INC(Table4[Proximity to groceries (PMD)],Table4[[#This Row],[Proximity to groceries (PMD)]]),"")</f>
        <v/>
      </c>
      <c r="J2586" s="3">
        <f>IFERROR(_xlfn.PERCENTRANK.INC(Table4[Percentage of income from government transfers (Census)],Table4[[#This Row],[Percentage of income from government transfers (Census)]]),"")</f>
        <v>0.40300000000000002</v>
      </c>
      <c r="K2586" s="3">
        <f>IFERROR(_xlfn.PERCENTRANK.INC(Table4[Percentage of households that are renting (Census)],Table4[[#This Row],[Percentage of households that are renting (Census)]]),"")</f>
        <v>0.68700000000000006</v>
      </c>
      <c r="L25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87" spans="2:12" x14ac:dyDescent="0.65">
      <c r="B2587" s="3">
        <v>35212209131</v>
      </c>
      <c r="C2587" s="3">
        <v>35212209</v>
      </c>
      <c r="D2587" s="3">
        <v>161</v>
      </c>
      <c r="E2587" s="3">
        <v>29669</v>
      </c>
      <c r="F2587" s="3" t="str">
        <f>_xlfn.LET(
 _xlpm.DataPoint, _xlfn.XLOOKUP(Table4[[#This Row],[DBUID]],PMD[DBUID],PMD[Indexed_Proximity_To_Groceries],"",0),
 IF(_xlpm.DataPoint = "","",VALUE(_xlpm.DataPoint)))</f>
        <v/>
      </c>
      <c r="G2587" s="4">
        <f>_xlfn.LET(
 _xlpm.DataPoint, _xlfn.XLOOKUP(Table4[[#This Row],[DAUID]],Census[ALT_GEO_CODE],Census[Percent_Of_Income_From_Goverment_Transfers],"",0),
 IF(_xlpm.DataPoint = "","",VALUE(_xlpm.DataPoint)))</f>
        <v>11.3</v>
      </c>
      <c r="H2587" s="4">
        <f>_xlfn.LET(
 _xlpm.DataPoint, _xlfn.XLOOKUP(Table4[[#This Row],[DAUID]],Census[ALT_GEO_CODE],Census[Percent_Renters],"",0),
 IF(_xlpm.DataPoint = "","",VALUE(_xlpm.DataPoint)))</f>
        <v>19.2</v>
      </c>
      <c r="I2587" s="3" t="str">
        <f>IFERROR(_xlfn.PERCENTRANK.INC(Table4[Proximity to groceries (PMD)],Table4[[#This Row],[Proximity to groceries (PMD)]]),"")</f>
        <v/>
      </c>
      <c r="J2587" s="3">
        <f>IFERROR(_xlfn.PERCENTRANK.INC(Table4[Percentage of income from government transfers (Census)],Table4[[#This Row],[Percentage of income from government transfers (Census)]]),"")</f>
        <v>0.40300000000000002</v>
      </c>
      <c r="K2587" s="3">
        <f>IFERROR(_xlfn.PERCENTRANK.INC(Table4[Percentage of households that are renting (Census)],Table4[[#This Row],[Percentage of households that are renting (Census)]]),"")</f>
        <v>0.68700000000000006</v>
      </c>
      <c r="L25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88" spans="2:12" x14ac:dyDescent="0.65">
      <c r="B2588" s="3">
        <v>35212209132</v>
      </c>
      <c r="C2588" s="3">
        <v>35212209</v>
      </c>
      <c r="D2588" s="3">
        <v>129</v>
      </c>
      <c r="E2588" s="3">
        <v>29669</v>
      </c>
      <c r="F2588" s="3" t="str">
        <f>_xlfn.LET(
 _xlpm.DataPoint, _xlfn.XLOOKUP(Table4[[#This Row],[DBUID]],PMD[DBUID],PMD[Indexed_Proximity_To_Groceries],"",0),
 IF(_xlpm.DataPoint = "","",VALUE(_xlpm.DataPoint)))</f>
        <v/>
      </c>
      <c r="G2588" s="4">
        <f>_xlfn.LET(
 _xlpm.DataPoint, _xlfn.XLOOKUP(Table4[[#This Row],[DAUID]],Census[ALT_GEO_CODE],Census[Percent_Of_Income_From_Goverment_Transfers],"",0),
 IF(_xlpm.DataPoint = "","",VALUE(_xlpm.DataPoint)))</f>
        <v>11.3</v>
      </c>
      <c r="H2588" s="4">
        <f>_xlfn.LET(
 _xlpm.DataPoint, _xlfn.XLOOKUP(Table4[[#This Row],[DAUID]],Census[ALT_GEO_CODE],Census[Percent_Renters],"",0),
 IF(_xlpm.DataPoint = "","",VALUE(_xlpm.DataPoint)))</f>
        <v>19.2</v>
      </c>
      <c r="I2588" s="3" t="str">
        <f>IFERROR(_xlfn.PERCENTRANK.INC(Table4[Proximity to groceries (PMD)],Table4[[#This Row],[Proximity to groceries (PMD)]]),"")</f>
        <v/>
      </c>
      <c r="J2588" s="3">
        <f>IFERROR(_xlfn.PERCENTRANK.INC(Table4[Percentage of income from government transfers (Census)],Table4[[#This Row],[Percentage of income from government transfers (Census)]]),"")</f>
        <v>0.40300000000000002</v>
      </c>
      <c r="K2588" s="3">
        <f>IFERROR(_xlfn.PERCENTRANK.INC(Table4[Percentage of households that are renting (Census)],Table4[[#This Row],[Percentage of households that are renting (Census)]]),"")</f>
        <v>0.68700000000000006</v>
      </c>
      <c r="L25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89" spans="2:12" x14ac:dyDescent="0.65">
      <c r="B2589" s="3">
        <v>35212209133</v>
      </c>
      <c r="C2589" s="3">
        <v>35212209</v>
      </c>
      <c r="D2589" s="3">
        <v>71</v>
      </c>
      <c r="E2589" s="3">
        <v>29669</v>
      </c>
      <c r="F2589" s="3" t="str">
        <f>_xlfn.LET(
 _xlpm.DataPoint, _xlfn.XLOOKUP(Table4[[#This Row],[DBUID]],PMD[DBUID],PMD[Indexed_Proximity_To_Groceries],"",0),
 IF(_xlpm.DataPoint = "","",VALUE(_xlpm.DataPoint)))</f>
        <v/>
      </c>
      <c r="G2589" s="4">
        <f>_xlfn.LET(
 _xlpm.DataPoint, _xlfn.XLOOKUP(Table4[[#This Row],[DAUID]],Census[ALT_GEO_CODE],Census[Percent_Of_Income_From_Goverment_Transfers],"",0),
 IF(_xlpm.DataPoint = "","",VALUE(_xlpm.DataPoint)))</f>
        <v>11.3</v>
      </c>
      <c r="H2589" s="4">
        <f>_xlfn.LET(
 _xlpm.DataPoint, _xlfn.XLOOKUP(Table4[[#This Row],[DAUID]],Census[ALT_GEO_CODE],Census[Percent_Renters],"",0),
 IF(_xlpm.DataPoint = "","",VALUE(_xlpm.DataPoint)))</f>
        <v>19.2</v>
      </c>
      <c r="I2589" s="3" t="str">
        <f>IFERROR(_xlfn.PERCENTRANK.INC(Table4[Proximity to groceries (PMD)],Table4[[#This Row],[Proximity to groceries (PMD)]]),"")</f>
        <v/>
      </c>
      <c r="J2589" s="3">
        <f>IFERROR(_xlfn.PERCENTRANK.INC(Table4[Percentage of income from government transfers (Census)],Table4[[#This Row],[Percentage of income from government transfers (Census)]]),"")</f>
        <v>0.40300000000000002</v>
      </c>
      <c r="K2589" s="3">
        <f>IFERROR(_xlfn.PERCENTRANK.INC(Table4[Percentage of households that are renting (Census)],Table4[[#This Row],[Percentage of households that are renting (Census)]]),"")</f>
        <v>0.68700000000000006</v>
      </c>
      <c r="L25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90" spans="2:12" x14ac:dyDescent="0.65">
      <c r="B2590" s="3">
        <v>35212209134</v>
      </c>
      <c r="C2590" s="3">
        <v>35212209</v>
      </c>
      <c r="D2590" s="3">
        <v>171</v>
      </c>
      <c r="E2590" s="3">
        <v>29669</v>
      </c>
      <c r="F2590" s="3" t="str">
        <f>_xlfn.LET(
 _xlpm.DataPoint, _xlfn.XLOOKUP(Table4[[#This Row],[DBUID]],PMD[DBUID],PMD[Indexed_Proximity_To_Groceries],"",0),
 IF(_xlpm.DataPoint = "","",VALUE(_xlpm.DataPoint)))</f>
        <v/>
      </c>
      <c r="G2590" s="4">
        <f>_xlfn.LET(
 _xlpm.DataPoint, _xlfn.XLOOKUP(Table4[[#This Row],[DAUID]],Census[ALT_GEO_CODE],Census[Percent_Of_Income_From_Goverment_Transfers],"",0),
 IF(_xlpm.DataPoint = "","",VALUE(_xlpm.DataPoint)))</f>
        <v>11.3</v>
      </c>
      <c r="H2590" s="4">
        <f>_xlfn.LET(
 _xlpm.DataPoint, _xlfn.XLOOKUP(Table4[[#This Row],[DAUID]],Census[ALT_GEO_CODE],Census[Percent_Renters],"",0),
 IF(_xlpm.DataPoint = "","",VALUE(_xlpm.DataPoint)))</f>
        <v>19.2</v>
      </c>
      <c r="I2590" s="3" t="str">
        <f>IFERROR(_xlfn.PERCENTRANK.INC(Table4[Proximity to groceries (PMD)],Table4[[#This Row],[Proximity to groceries (PMD)]]),"")</f>
        <v/>
      </c>
      <c r="J2590" s="3">
        <f>IFERROR(_xlfn.PERCENTRANK.INC(Table4[Percentage of income from government transfers (Census)],Table4[[#This Row],[Percentage of income from government transfers (Census)]]),"")</f>
        <v>0.40300000000000002</v>
      </c>
      <c r="K2590" s="3">
        <f>IFERROR(_xlfn.PERCENTRANK.INC(Table4[Percentage of households that are renting (Census)],Table4[[#This Row],[Percentage of households that are renting (Census)]]),"")</f>
        <v>0.68700000000000006</v>
      </c>
      <c r="L25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91" spans="2:12" x14ac:dyDescent="0.65">
      <c r="B2591" s="3">
        <v>35212209135</v>
      </c>
      <c r="C2591" s="3">
        <v>35212209</v>
      </c>
      <c r="D2591" s="3">
        <v>138</v>
      </c>
      <c r="E2591" s="3">
        <v>29669</v>
      </c>
      <c r="F2591" s="3" t="str">
        <f>_xlfn.LET(
 _xlpm.DataPoint, _xlfn.XLOOKUP(Table4[[#This Row],[DBUID]],PMD[DBUID],PMD[Indexed_Proximity_To_Groceries],"",0),
 IF(_xlpm.DataPoint = "","",VALUE(_xlpm.DataPoint)))</f>
        <v/>
      </c>
      <c r="G2591" s="4">
        <f>_xlfn.LET(
 _xlpm.DataPoint, _xlfn.XLOOKUP(Table4[[#This Row],[DAUID]],Census[ALT_GEO_CODE],Census[Percent_Of_Income_From_Goverment_Transfers],"",0),
 IF(_xlpm.DataPoint = "","",VALUE(_xlpm.DataPoint)))</f>
        <v>11.3</v>
      </c>
      <c r="H2591" s="4">
        <f>_xlfn.LET(
 _xlpm.DataPoint, _xlfn.XLOOKUP(Table4[[#This Row],[DAUID]],Census[ALT_GEO_CODE],Census[Percent_Renters],"",0),
 IF(_xlpm.DataPoint = "","",VALUE(_xlpm.DataPoint)))</f>
        <v>19.2</v>
      </c>
      <c r="I2591" s="3" t="str">
        <f>IFERROR(_xlfn.PERCENTRANK.INC(Table4[Proximity to groceries (PMD)],Table4[[#This Row],[Proximity to groceries (PMD)]]),"")</f>
        <v/>
      </c>
      <c r="J2591" s="3">
        <f>IFERROR(_xlfn.PERCENTRANK.INC(Table4[Percentage of income from government transfers (Census)],Table4[[#This Row],[Percentage of income from government transfers (Census)]]),"")</f>
        <v>0.40300000000000002</v>
      </c>
      <c r="K2591" s="3">
        <f>IFERROR(_xlfn.PERCENTRANK.INC(Table4[Percentage of households that are renting (Census)],Table4[[#This Row],[Percentage of households that are renting (Census)]]),"")</f>
        <v>0.68700000000000006</v>
      </c>
      <c r="L25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92" spans="2:12" x14ac:dyDescent="0.65">
      <c r="B2592" s="3">
        <v>35212209136</v>
      </c>
      <c r="C2592" s="3">
        <v>35212209</v>
      </c>
      <c r="D2592" s="3">
        <v>80</v>
      </c>
      <c r="E2592" s="3">
        <v>29669</v>
      </c>
      <c r="F2592" s="3" t="str">
        <f>_xlfn.LET(
 _xlpm.DataPoint, _xlfn.XLOOKUP(Table4[[#This Row],[DBUID]],PMD[DBUID],PMD[Indexed_Proximity_To_Groceries],"",0),
 IF(_xlpm.DataPoint = "","",VALUE(_xlpm.DataPoint)))</f>
        <v/>
      </c>
      <c r="G2592" s="4">
        <f>_xlfn.LET(
 _xlpm.DataPoint, _xlfn.XLOOKUP(Table4[[#This Row],[DAUID]],Census[ALT_GEO_CODE],Census[Percent_Of_Income_From_Goverment_Transfers],"",0),
 IF(_xlpm.DataPoint = "","",VALUE(_xlpm.DataPoint)))</f>
        <v>11.3</v>
      </c>
      <c r="H2592" s="4">
        <f>_xlfn.LET(
 _xlpm.DataPoint, _xlfn.XLOOKUP(Table4[[#This Row],[DAUID]],Census[ALT_GEO_CODE],Census[Percent_Renters],"",0),
 IF(_xlpm.DataPoint = "","",VALUE(_xlpm.DataPoint)))</f>
        <v>19.2</v>
      </c>
      <c r="I2592" s="3" t="str">
        <f>IFERROR(_xlfn.PERCENTRANK.INC(Table4[Proximity to groceries (PMD)],Table4[[#This Row],[Proximity to groceries (PMD)]]),"")</f>
        <v/>
      </c>
      <c r="J2592" s="3">
        <f>IFERROR(_xlfn.PERCENTRANK.INC(Table4[Percentage of income from government transfers (Census)],Table4[[#This Row],[Percentage of income from government transfers (Census)]]),"")</f>
        <v>0.40300000000000002</v>
      </c>
      <c r="K2592" s="3">
        <f>IFERROR(_xlfn.PERCENTRANK.INC(Table4[Percentage of households that are renting (Census)],Table4[[#This Row],[Percentage of households that are renting (Census)]]),"")</f>
        <v>0.68700000000000006</v>
      </c>
      <c r="L25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93" spans="2:12" x14ac:dyDescent="0.65">
      <c r="B2593" s="3">
        <v>35212209137</v>
      </c>
      <c r="C2593" s="3">
        <v>35212209</v>
      </c>
      <c r="D2593" s="3">
        <v>76</v>
      </c>
      <c r="E2593" s="3">
        <v>29669</v>
      </c>
      <c r="F2593" s="3">
        <f>_xlfn.LET(
 _xlpm.DataPoint, _xlfn.XLOOKUP(Table4[[#This Row],[DBUID]],PMD[DBUID],PMD[Indexed_Proximity_To_Groceries],"",0),
 IF(_xlpm.DataPoint = "","",VALUE(_xlpm.DataPoint)))</f>
        <v>5.6309782317114001E-3</v>
      </c>
      <c r="G2593" s="4">
        <f>_xlfn.LET(
 _xlpm.DataPoint, _xlfn.XLOOKUP(Table4[[#This Row],[DAUID]],Census[ALT_GEO_CODE],Census[Percent_Of_Income_From_Goverment_Transfers],"",0),
 IF(_xlpm.DataPoint = "","",VALUE(_xlpm.DataPoint)))</f>
        <v>11.3</v>
      </c>
      <c r="H2593" s="4">
        <f>_xlfn.LET(
 _xlpm.DataPoint, _xlfn.XLOOKUP(Table4[[#This Row],[DAUID]],Census[ALT_GEO_CODE],Census[Percent_Renters],"",0),
 IF(_xlpm.DataPoint = "","",VALUE(_xlpm.DataPoint)))</f>
        <v>19.2</v>
      </c>
      <c r="I2593" s="3">
        <f>IFERROR(_xlfn.PERCENTRANK.INC(Table4[Proximity to groceries (PMD)],Table4[[#This Row],[Proximity to groceries (PMD)]]),"")</f>
        <v>0.114</v>
      </c>
      <c r="J2593" s="3">
        <f>IFERROR(_xlfn.PERCENTRANK.INC(Table4[Percentage of income from government transfers (Census)],Table4[[#This Row],[Percentage of income from government transfers (Census)]]),"")</f>
        <v>0.40300000000000002</v>
      </c>
      <c r="K2593" s="3">
        <f>IFERROR(_xlfn.PERCENTRANK.INC(Table4[Percentage of households that are renting (Census)],Table4[[#This Row],[Percentage of households that are renting (Census)]]),"")</f>
        <v>0.68700000000000006</v>
      </c>
      <c r="L25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94" spans="2:12" x14ac:dyDescent="0.65">
      <c r="B2594" s="3">
        <v>35212209138</v>
      </c>
      <c r="C2594" s="3">
        <v>35212209</v>
      </c>
      <c r="D2594" s="3">
        <v>410</v>
      </c>
      <c r="E2594" s="3">
        <v>29669</v>
      </c>
      <c r="F2594" s="3">
        <f>_xlfn.LET(
 _xlpm.DataPoint, _xlfn.XLOOKUP(Table4[[#This Row],[DBUID]],PMD[DBUID],PMD[Indexed_Proximity_To_Groceries],"",0),
 IF(_xlpm.DataPoint = "","",VALUE(_xlpm.DataPoint)))</f>
        <v>3.7290226776900602E-2</v>
      </c>
      <c r="G2594" s="4">
        <f>_xlfn.LET(
 _xlpm.DataPoint, _xlfn.XLOOKUP(Table4[[#This Row],[DAUID]],Census[ALT_GEO_CODE],Census[Percent_Of_Income_From_Goverment_Transfers],"",0),
 IF(_xlpm.DataPoint = "","",VALUE(_xlpm.DataPoint)))</f>
        <v>11.3</v>
      </c>
      <c r="H2594" s="4">
        <f>_xlfn.LET(
 _xlpm.DataPoint, _xlfn.XLOOKUP(Table4[[#This Row],[DAUID]],Census[ALT_GEO_CODE],Census[Percent_Renters],"",0),
 IF(_xlpm.DataPoint = "","",VALUE(_xlpm.DataPoint)))</f>
        <v>19.2</v>
      </c>
      <c r="I2594" s="3">
        <f>IFERROR(_xlfn.PERCENTRANK.INC(Table4[Proximity to groceries (PMD)],Table4[[#This Row],[Proximity to groceries (PMD)]]),"")</f>
        <v>0.68600000000000005</v>
      </c>
      <c r="J2594" s="3">
        <f>IFERROR(_xlfn.PERCENTRANK.INC(Table4[Percentage of income from government transfers (Census)],Table4[[#This Row],[Percentage of income from government transfers (Census)]]),"")</f>
        <v>0.40300000000000002</v>
      </c>
      <c r="K2594" s="3">
        <f>IFERROR(_xlfn.PERCENTRANK.INC(Table4[Percentage of households that are renting (Census)],Table4[[#This Row],[Percentage of households that are renting (Census)]]),"")</f>
        <v>0.68700000000000006</v>
      </c>
      <c r="L259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0.442993285638968</v>
      </c>
    </row>
    <row r="2595" spans="2:12" x14ac:dyDescent="0.65">
      <c r="B2595" s="3">
        <v>35212209139</v>
      </c>
      <c r="C2595" s="3">
        <v>35212209</v>
      </c>
      <c r="D2595" s="3">
        <v>133</v>
      </c>
      <c r="E2595" s="3">
        <v>29669</v>
      </c>
      <c r="F2595" s="3">
        <f>_xlfn.LET(
 _xlpm.DataPoint, _xlfn.XLOOKUP(Table4[[#This Row],[DBUID]],PMD[DBUID],PMD[Indexed_Proximity_To_Groceries],"",0),
 IF(_xlpm.DataPoint = "","",VALUE(_xlpm.DataPoint)))</f>
        <v>1.02180912650907E-2</v>
      </c>
      <c r="G2595" s="4">
        <f>_xlfn.LET(
 _xlpm.DataPoint, _xlfn.XLOOKUP(Table4[[#This Row],[DAUID]],Census[ALT_GEO_CODE],Census[Percent_Of_Income_From_Goverment_Transfers],"",0),
 IF(_xlpm.DataPoint = "","",VALUE(_xlpm.DataPoint)))</f>
        <v>11.3</v>
      </c>
      <c r="H2595" s="4">
        <f>_xlfn.LET(
 _xlpm.DataPoint, _xlfn.XLOOKUP(Table4[[#This Row],[DAUID]],Census[ALT_GEO_CODE],Census[Percent_Renters],"",0),
 IF(_xlpm.DataPoint = "","",VALUE(_xlpm.DataPoint)))</f>
        <v>19.2</v>
      </c>
      <c r="I2595" s="3">
        <f>IFERROR(_xlfn.PERCENTRANK.INC(Table4[Proximity to groceries (PMD)],Table4[[#This Row],[Proximity to groceries (PMD)]]),"")</f>
        <v>0.23799999999999999</v>
      </c>
      <c r="J2595" s="3">
        <f>IFERROR(_xlfn.PERCENTRANK.INC(Table4[Percentage of income from government transfers (Census)],Table4[[#This Row],[Percentage of income from government transfers (Census)]]),"")</f>
        <v>0.40300000000000002</v>
      </c>
      <c r="K2595" s="3">
        <f>IFERROR(_xlfn.PERCENTRANK.INC(Table4[Percentage of households that are renting (Census)],Table4[[#This Row],[Percentage of households that are renting (Census)]]),"")</f>
        <v>0.68700000000000006</v>
      </c>
      <c r="L25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96" spans="2:12" x14ac:dyDescent="0.65">
      <c r="B2596" s="3">
        <v>35212209140</v>
      </c>
      <c r="C2596" s="3">
        <v>35212209</v>
      </c>
      <c r="D2596" s="3">
        <v>31</v>
      </c>
      <c r="E2596" s="3">
        <v>29669</v>
      </c>
      <c r="F2596" s="3">
        <f>_xlfn.LET(
 _xlpm.DataPoint, _xlfn.XLOOKUP(Table4[[#This Row],[DBUID]],PMD[DBUID],PMD[Indexed_Proximity_To_Groceries],"",0),
 IF(_xlpm.DataPoint = "","",VALUE(_xlpm.DataPoint)))</f>
        <v>3.4071476722551099E-2</v>
      </c>
      <c r="G2596" s="4">
        <f>_xlfn.LET(
 _xlpm.DataPoint, _xlfn.XLOOKUP(Table4[[#This Row],[DAUID]],Census[ALT_GEO_CODE],Census[Percent_Of_Income_From_Goverment_Transfers],"",0),
 IF(_xlpm.DataPoint = "","",VALUE(_xlpm.DataPoint)))</f>
        <v>11.3</v>
      </c>
      <c r="H2596" s="4">
        <f>_xlfn.LET(
 _xlpm.DataPoint, _xlfn.XLOOKUP(Table4[[#This Row],[DAUID]],Census[ALT_GEO_CODE],Census[Percent_Renters],"",0),
 IF(_xlpm.DataPoint = "","",VALUE(_xlpm.DataPoint)))</f>
        <v>19.2</v>
      </c>
      <c r="I2596" s="3">
        <f>IFERROR(_xlfn.PERCENTRANK.INC(Table4[Proximity to groceries (PMD)],Table4[[#This Row],[Proximity to groceries (PMD)]]),"")</f>
        <v>0.65200000000000002</v>
      </c>
      <c r="J2596" s="3">
        <f>IFERROR(_xlfn.PERCENTRANK.INC(Table4[Percentage of income from government transfers (Census)],Table4[[#This Row],[Percentage of income from government transfers (Census)]]),"")</f>
        <v>0.40300000000000002</v>
      </c>
      <c r="K2596" s="3">
        <f>IFERROR(_xlfn.PERCENTRANK.INC(Table4[Percentage of households that are renting (Census)],Table4[[#This Row],[Percentage of households that are renting (Census)]]),"")</f>
        <v>0.68700000000000006</v>
      </c>
      <c r="L25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97" spans="2:12" x14ac:dyDescent="0.65">
      <c r="B2597" s="3">
        <v>35212209141</v>
      </c>
      <c r="C2597" s="3">
        <v>35212209</v>
      </c>
      <c r="D2597" s="3">
        <v>45</v>
      </c>
      <c r="E2597" s="3">
        <v>29669</v>
      </c>
      <c r="F2597" s="3">
        <f>_xlfn.LET(
 _xlpm.DataPoint, _xlfn.XLOOKUP(Table4[[#This Row],[DBUID]],PMD[DBUID],PMD[Indexed_Proximity_To_Groceries],"",0),
 IF(_xlpm.DataPoint = "","",VALUE(_xlpm.DataPoint)))</f>
        <v>1.28034930310748E-2</v>
      </c>
      <c r="G2597" s="4">
        <f>_xlfn.LET(
 _xlpm.DataPoint, _xlfn.XLOOKUP(Table4[[#This Row],[DAUID]],Census[ALT_GEO_CODE],Census[Percent_Of_Income_From_Goverment_Transfers],"",0),
 IF(_xlpm.DataPoint = "","",VALUE(_xlpm.DataPoint)))</f>
        <v>11.3</v>
      </c>
      <c r="H2597" s="4">
        <f>_xlfn.LET(
 _xlpm.DataPoint, _xlfn.XLOOKUP(Table4[[#This Row],[DAUID]],Census[ALT_GEO_CODE],Census[Percent_Renters],"",0),
 IF(_xlpm.DataPoint = "","",VALUE(_xlpm.DataPoint)))</f>
        <v>19.2</v>
      </c>
      <c r="I2597" s="3">
        <f>IFERROR(_xlfn.PERCENTRANK.INC(Table4[Proximity to groceries (PMD)],Table4[[#This Row],[Proximity to groceries (PMD)]]),"")</f>
        <v>0.29299999999999998</v>
      </c>
      <c r="J2597" s="3">
        <f>IFERROR(_xlfn.PERCENTRANK.INC(Table4[Percentage of income from government transfers (Census)],Table4[[#This Row],[Percentage of income from government transfers (Census)]]),"")</f>
        <v>0.40300000000000002</v>
      </c>
      <c r="K2597" s="3">
        <f>IFERROR(_xlfn.PERCENTRANK.INC(Table4[Percentage of households that are renting (Census)],Table4[[#This Row],[Percentage of households that are renting (Census)]]),"")</f>
        <v>0.68700000000000006</v>
      </c>
      <c r="L25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98" spans="2:12" x14ac:dyDescent="0.65">
      <c r="B2598" s="3">
        <v>35212209142</v>
      </c>
      <c r="C2598" s="3">
        <v>35212209</v>
      </c>
      <c r="D2598" s="3">
        <v>73</v>
      </c>
      <c r="E2598" s="3">
        <v>29669</v>
      </c>
      <c r="F2598" s="3">
        <f>_xlfn.LET(
 _xlpm.DataPoint, _xlfn.XLOOKUP(Table4[[#This Row],[DBUID]],PMD[DBUID],PMD[Indexed_Proximity_To_Groceries],"",0),
 IF(_xlpm.DataPoint = "","",VALUE(_xlpm.DataPoint)))</f>
        <v>1.2714995023579499E-2</v>
      </c>
      <c r="G2598" s="4">
        <f>_xlfn.LET(
 _xlpm.DataPoint, _xlfn.XLOOKUP(Table4[[#This Row],[DAUID]],Census[ALT_GEO_CODE],Census[Percent_Of_Income_From_Goverment_Transfers],"",0),
 IF(_xlpm.DataPoint = "","",VALUE(_xlpm.DataPoint)))</f>
        <v>11.3</v>
      </c>
      <c r="H2598" s="4">
        <f>_xlfn.LET(
 _xlpm.DataPoint, _xlfn.XLOOKUP(Table4[[#This Row],[DAUID]],Census[ALT_GEO_CODE],Census[Percent_Renters],"",0),
 IF(_xlpm.DataPoint = "","",VALUE(_xlpm.DataPoint)))</f>
        <v>19.2</v>
      </c>
      <c r="I2598" s="3">
        <f>IFERROR(_xlfn.PERCENTRANK.INC(Table4[Proximity to groceries (PMD)],Table4[[#This Row],[Proximity to groceries (PMD)]]),"")</f>
        <v>0.28999999999999998</v>
      </c>
      <c r="J2598" s="3">
        <f>IFERROR(_xlfn.PERCENTRANK.INC(Table4[Percentage of income from government transfers (Census)],Table4[[#This Row],[Percentage of income from government transfers (Census)]]),"")</f>
        <v>0.40300000000000002</v>
      </c>
      <c r="K2598" s="3">
        <f>IFERROR(_xlfn.PERCENTRANK.INC(Table4[Percentage of households that are renting (Census)],Table4[[#This Row],[Percentage of households that are renting (Census)]]),"")</f>
        <v>0.68700000000000006</v>
      </c>
      <c r="L25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599" spans="2:12" x14ac:dyDescent="0.65">
      <c r="B2599" s="3">
        <v>35212209143</v>
      </c>
      <c r="C2599" s="3">
        <v>35212209</v>
      </c>
      <c r="D2599" s="3">
        <v>130</v>
      </c>
      <c r="E2599" s="3">
        <v>29669</v>
      </c>
      <c r="F2599" s="3">
        <f>_xlfn.LET(
 _xlpm.DataPoint, _xlfn.XLOOKUP(Table4[[#This Row],[DBUID]],PMD[DBUID],PMD[Indexed_Proximity_To_Groceries],"",0),
 IF(_xlpm.DataPoint = "","",VALUE(_xlpm.DataPoint)))</f>
        <v>1.0862518877685299E-2</v>
      </c>
      <c r="G2599" s="4">
        <f>_xlfn.LET(
 _xlpm.DataPoint, _xlfn.XLOOKUP(Table4[[#This Row],[DAUID]],Census[ALT_GEO_CODE],Census[Percent_Of_Income_From_Goverment_Transfers],"",0),
 IF(_xlpm.DataPoint = "","",VALUE(_xlpm.DataPoint)))</f>
        <v>11.3</v>
      </c>
      <c r="H2599" s="4">
        <f>_xlfn.LET(
 _xlpm.DataPoint, _xlfn.XLOOKUP(Table4[[#This Row],[DAUID]],Census[ALT_GEO_CODE],Census[Percent_Renters],"",0),
 IF(_xlpm.DataPoint = "","",VALUE(_xlpm.DataPoint)))</f>
        <v>19.2</v>
      </c>
      <c r="I2599" s="3">
        <f>IFERROR(_xlfn.PERCENTRANK.INC(Table4[Proximity to groceries (PMD)],Table4[[#This Row],[Proximity to groceries (PMD)]]),"")</f>
        <v>0.25</v>
      </c>
      <c r="J2599" s="3">
        <f>IFERROR(_xlfn.PERCENTRANK.INC(Table4[Percentage of income from government transfers (Census)],Table4[[#This Row],[Percentage of income from government transfers (Census)]]),"")</f>
        <v>0.40300000000000002</v>
      </c>
      <c r="K2599" s="3">
        <f>IFERROR(_xlfn.PERCENTRANK.INC(Table4[Percentage of households that are renting (Census)],Table4[[#This Row],[Percentage of households that are renting (Census)]]),"")</f>
        <v>0.68700000000000006</v>
      </c>
      <c r="L25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00" spans="2:12" x14ac:dyDescent="0.65">
      <c r="B2600" s="3">
        <v>35212209144</v>
      </c>
      <c r="C2600" s="3">
        <v>35212209</v>
      </c>
      <c r="D2600" s="3">
        <v>45</v>
      </c>
      <c r="E2600" s="3">
        <v>29669</v>
      </c>
      <c r="F2600" s="3">
        <f>_xlfn.LET(
 _xlpm.DataPoint, _xlfn.XLOOKUP(Table4[[#This Row],[DBUID]],PMD[DBUID],PMD[Indexed_Proximity_To_Groceries],"",0),
 IF(_xlpm.DataPoint = "","",VALUE(_xlpm.DataPoint)))</f>
        <v>1.1191223697642701E-2</v>
      </c>
      <c r="G2600" s="4">
        <f>_xlfn.LET(
 _xlpm.DataPoint, _xlfn.XLOOKUP(Table4[[#This Row],[DAUID]],Census[ALT_GEO_CODE],Census[Percent_Of_Income_From_Goverment_Transfers],"",0),
 IF(_xlpm.DataPoint = "","",VALUE(_xlpm.DataPoint)))</f>
        <v>11.3</v>
      </c>
      <c r="H2600" s="4">
        <f>_xlfn.LET(
 _xlpm.DataPoint, _xlfn.XLOOKUP(Table4[[#This Row],[DAUID]],Census[ALT_GEO_CODE],Census[Percent_Renters],"",0),
 IF(_xlpm.DataPoint = "","",VALUE(_xlpm.DataPoint)))</f>
        <v>19.2</v>
      </c>
      <c r="I2600" s="3">
        <f>IFERROR(_xlfn.PERCENTRANK.INC(Table4[Proximity to groceries (PMD)],Table4[[#This Row],[Proximity to groceries (PMD)]]),"")</f>
        <v>0.25800000000000001</v>
      </c>
      <c r="J2600" s="3">
        <f>IFERROR(_xlfn.PERCENTRANK.INC(Table4[Percentage of income from government transfers (Census)],Table4[[#This Row],[Percentage of income from government transfers (Census)]]),"")</f>
        <v>0.40300000000000002</v>
      </c>
      <c r="K2600" s="3">
        <f>IFERROR(_xlfn.PERCENTRANK.INC(Table4[Percentage of households that are renting (Census)],Table4[[#This Row],[Percentage of households that are renting (Census)]]),"")</f>
        <v>0.68700000000000006</v>
      </c>
      <c r="L26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01" spans="2:12" x14ac:dyDescent="0.65">
      <c r="B2601" s="3">
        <v>35212209145</v>
      </c>
      <c r="C2601" s="3">
        <v>35212209</v>
      </c>
      <c r="D2601" s="3">
        <v>214</v>
      </c>
      <c r="E2601" s="3">
        <v>29669</v>
      </c>
      <c r="F2601" s="3">
        <f>_xlfn.LET(
 _xlpm.DataPoint, _xlfn.XLOOKUP(Table4[[#This Row],[DBUID]],PMD[DBUID],PMD[Indexed_Proximity_To_Groceries],"",0),
 IF(_xlpm.DataPoint = "","",VALUE(_xlpm.DataPoint)))</f>
        <v>5.7568176602707001E-2</v>
      </c>
      <c r="G2601" s="4">
        <f>_xlfn.LET(
 _xlpm.DataPoint, _xlfn.XLOOKUP(Table4[[#This Row],[DAUID]],Census[ALT_GEO_CODE],Census[Percent_Of_Income_From_Goverment_Transfers],"",0),
 IF(_xlpm.DataPoint = "","",VALUE(_xlpm.DataPoint)))</f>
        <v>11.3</v>
      </c>
      <c r="H2601" s="4">
        <f>_xlfn.LET(
 _xlpm.DataPoint, _xlfn.XLOOKUP(Table4[[#This Row],[DAUID]],Census[ALT_GEO_CODE],Census[Percent_Renters],"",0),
 IF(_xlpm.DataPoint = "","",VALUE(_xlpm.DataPoint)))</f>
        <v>19.2</v>
      </c>
      <c r="I2601" s="3">
        <f>IFERROR(_xlfn.PERCENTRANK.INC(Table4[Proximity to groceries (PMD)],Table4[[#This Row],[Proximity to groceries (PMD)]]),"")</f>
        <v>0.85</v>
      </c>
      <c r="J2601" s="3">
        <f>IFERROR(_xlfn.PERCENTRANK.INC(Table4[Percentage of income from government transfers (Census)],Table4[[#This Row],[Percentage of income from government transfers (Census)]]),"")</f>
        <v>0.40300000000000002</v>
      </c>
      <c r="K2601" s="3">
        <f>IFERROR(_xlfn.PERCENTRANK.INC(Table4[Percentage of households that are renting (Census)],Table4[[#This Row],[Percentage of households that are renting (Census)]]),"")</f>
        <v>0.68700000000000006</v>
      </c>
      <c r="L26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02" spans="2:12" x14ac:dyDescent="0.65">
      <c r="B2602" s="3">
        <v>35212209146</v>
      </c>
      <c r="C2602" s="3">
        <v>35212209</v>
      </c>
      <c r="D2602" s="3">
        <v>0</v>
      </c>
      <c r="E2602" s="3">
        <v>29669</v>
      </c>
      <c r="F2602" s="3">
        <f>_xlfn.LET(
 _xlpm.DataPoint, _xlfn.XLOOKUP(Table4[[#This Row],[DBUID]],PMD[DBUID],PMD[Indexed_Proximity_To_Groceries],"",0),
 IF(_xlpm.DataPoint = "","",VALUE(_xlpm.DataPoint)))</f>
        <v>8.3871221524422196E-2</v>
      </c>
      <c r="G2602" s="4">
        <f>_xlfn.LET(
 _xlpm.DataPoint, _xlfn.XLOOKUP(Table4[[#This Row],[DAUID]],Census[ALT_GEO_CODE],Census[Percent_Of_Income_From_Goverment_Transfers],"",0),
 IF(_xlpm.DataPoint = "","",VALUE(_xlpm.DataPoint)))</f>
        <v>11.3</v>
      </c>
      <c r="H2602" s="4">
        <f>_xlfn.LET(
 _xlpm.DataPoint, _xlfn.XLOOKUP(Table4[[#This Row],[DAUID]],Census[ALT_GEO_CODE],Census[Percent_Renters],"",0),
 IF(_xlpm.DataPoint = "","",VALUE(_xlpm.DataPoint)))</f>
        <v>19.2</v>
      </c>
      <c r="I2602" s="3">
        <f>IFERROR(_xlfn.PERCENTRANK.INC(Table4[Proximity to groceries (PMD)],Table4[[#This Row],[Proximity to groceries (PMD)]]),"")</f>
        <v>0.94299999999999995</v>
      </c>
      <c r="J2602" s="3">
        <f>IFERROR(_xlfn.PERCENTRANK.INC(Table4[Percentage of income from government transfers (Census)],Table4[[#This Row],[Percentage of income from government transfers (Census)]]),"")</f>
        <v>0.40300000000000002</v>
      </c>
      <c r="K2602" s="3">
        <f>IFERROR(_xlfn.PERCENTRANK.INC(Table4[Percentage of households that are renting (Census)],Table4[[#This Row],[Percentage of households that are renting (Census)]]),"")</f>
        <v>0.68700000000000006</v>
      </c>
      <c r="L26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03" spans="2:12" x14ac:dyDescent="0.65">
      <c r="B2603" s="3">
        <v>35212209147</v>
      </c>
      <c r="C2603" s="3">
        <v>35212209</v>
      </c>
      <c r="D2603" s="3">
        <v>612</v>
      </c>
      <c r="E2603" s="3">
        <v>29669</v>
      </c>
      <c r="F2603" s="3">
        <f>_xlfn.LET(
 _xlpm.DataPoint, _xlfn.XLOOKUP(Table4[[#This Row],[DBUID]],PMD[DBUID],PMD[Indexed_Proximity_To_Groceries],"",0),
 IF(_xlpm.DataPoint = "","",VALUE(_xlpm.DataPoint)))</f>
        <v>9.4497086330300198E-2</v>
      </c>
      <c r="G2603" s="4">
        <f>_xlfn.LET(
 _xlpm.DataPoint, _xlfn.XLOOKUP(Table4[[#This Row],[DAUID]],Census[ALT_GEO_CODE],Census[Percent_Of_Income_From_Goverment_Transfers],"",0),
 IF(_xlpm.DataPoint = "","",VALUE(_xlpm.DataPoint)))</f>
        <v>11.3</v>
      </c>
      <c r="H2603" s="4">
        <f>_xlfn.LET(
 _xlpm.DataPoint, _xlfn.XLOOKUP(Table4[[#This Row],[DAUID]],Census[ALT_GEO_CODE],Census[Percent_Renters],"",0),
 IF(_xlpm.DataPoint = "","",VALUE(_xlpm.DataPoint)))</f>
        <v>19.2</v>
      </c>
      <c r="I2603" s="3">
        <f>IFERROR(_xlfn.PERCENTRANK.INC(Table4[Proximity to groceries (PMD)],Table4[[#This Row],[Proximity to groceries (PMD)]]),"")</f>
        <v>0.95599999999999996</v>
      </c>
      <c r="J2603" s="3">
        <f>IFERROR(_xlfn.PERCENTRANK.INC(Table4[Percentage of income from government transfers (Census)],Table4[[#This Row],[Percentage of income from government transfers (Census)]]),"")</f>
        <v>0.40300000000000002</v>
      </c>
      <c r="K2603" s="3">
        <f>IFERROR(_xlfn.PERCENTRANK.INC(Table4[Percentage of households that are renting (Census)],Table4[[#This Row],[Percentage of households that are renting (Census)]]),"")</f>
        <v>0.68700000000000006</v>
      </c>
      <c r="L260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0.23009374880200339</v>
      </c>
    </row>
    <row r="2604" spans="2:12" x14ac:dyDescent="0.65">
      <c r="B2604" s="3">
        <v>35212209148</v>
      </c>
      <c r="C2604" s="3">
        <v>35212209</v>
      </c>
      <c r="D2604" s="3">
        <v>437</v>
      </c>
      <c r="E2604" s="3">
        <v>29669</v>
      </c>
      <c r="F2604" s="3">
        <f>_xlfn.LET(
 _xlpm.DataPoint, _xlfn.XLOOKUP(Table4[[#This Row],[DBUID]],PMD[DBUID],PMD[Indexed_Proximity_To_Groceries],"",0),
 IF(_xlpm.DataPoint = "","",VALUE(_xlpm.DataPoint)))</f>
        <v>3.2816898177545198E-2</v>
      </c>
      <c r="G2604" s="4">
        <f>_xlfn.LET(
 _xlpm.DataPoint, _xlfn.XLOOKUP(Table4[[#This Row],[DAUID]],Census[ALT_GEO_CODE],Census[Percent_Of_Income_From_Goverment_Transfers],"",0),
 IF(_xlpm.DataPoint = "","",VALUE(_xlpm.DataPoint)))</f>
        <v>11.3</v>
      </c>
      <c r="H2604" s="4">
        <f>_xlfn.LET(
 _xlpm.DataPoint, _xlfn.XLOOKUP(Table4[[#This Row],[DAUID]],Census[ALT_GEO_CODE],Census[Percent_Renters],"",0),
 IF(_xlpm.DataPoint = "","",VALUE(_xlpm.DataPoint)))</f>
        <v>19.2</v>
      </c>
      <c r="I2604" s="3">
        <f>IFERROR(_xlfn.PERCENTRANK.INC(Table4[Proximity to groceries (PMD)],Table4[[#This Row],[Proximity to groceries (PMD)]]),"")</f>
        <v>0.63500000000000001</v>
      </c>
      <c r="J2604" s="3">
        <f>IFERROR(_xlfn.PERCENTRANK.INC(Table4[Percentage of income from government transfers (Census)],Table4[[#This Row],[Percentage of income from government transfers (Census)]]),"")</f>
        <v>0.40300000000000002</v>
      </c>
      <c r="K2604" s="3">
        <f>IFERROR(_xlfn.PERCENTRANK.INC(Table4[Percentage of households that are renting (Census)],Table4[[#This Row],[Percentage of households that are renting (Census)]]),"")</f>
        <v>0.68700000000000006</v>
      </c>
      <c r="L260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0.46578433935316682</v>
      </c>
    </row>
    <row r="2605" spans="2:12" x14ac:dyDescent="0.65">
      <c r="B2605" s="3">
        <v>35212209149</v>
      </c>
      <c r="C2605" s="3">
        <v>35212209</v>
      </c>
      <c r="D2605" s="3">
        <v>149</v>
      </c>
      <c r="E2605" s="3">
        <v>29669</v>
      </c>
      <c r="F2605" s="3">
        <f>_xlfn.LET(
 _xlpm.DataPoint, _xlfn.XLOOKUP(Table4[[#This Row],[DBUID]],PMD[DBUID],PMD[Indexed_Proximity_To_Groceries],"",0),
 IF(_xlpm.DataPoint = "","",VALUE(_xlpm.DataPoint)))</f>
        <v>2.9460382421861001E-2</v>
      </c>
      <c r="G2605" s="4">
        <f>_xlfn.LET(
 _xlpm.DataPoint, _xlfn.XLOOKUP(Table4[[#This Row],[DAUID]],Census[ALT_GEO_CODE],Census[Percent_Of_Income_From_Goverment_Transfers],"",0),
 IF(_xlpm.DataPoint = "","",VALUE(_xlpm.DataPoint)))</f>
        <v>11.3</v>
      </c>
      <c r="H2605" s="4">
        <f>_xlfn.LET(
 _xlpm.DataPoint, _xlfn.XLOOKUP(Table4[[#This Row],[DAUID]],Census[ALT_GEO_CODE],Census[Percent_Renters],"",0),
 IF(_xlpm.DataPoint = "","",VALUE(_xlpm.DataPoint)))</f>
        <v>19.2</v>
      </c>
      <c r="I2605" s="3">
        <f>IFERROR(_xlfn.PERCENTRANK.INC(Table4[Proximity to groceries (PMD)],Table4[[#This Row],[Proximity to groceries (PMD)]]),"")</f>
        <v>0.58799999999999997</v>
      </c>
      <c r="J2605" s="3">
        <f>IFERROR(_xlfn.PERCENTRANK.INC(Table4[Percentage of income from government transfers (Census)],Table4[[#This Row],[Percentage of income from government transfers (Census)]]),"")</f>
        <v>0.40300000000000002</v>
      </c>
      <c r="K2605" s="3">
        <f>IFERROR(_xlfn.PERCENTRANK.INC(Table4[Percentage of households that are renting (Census)],Table4[[#This Row],[Percentage of households that are renting (Census)]]),"")</f>
        <v>0.68700000000000006</v>
      </c>
      <c r="L26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06" spans="2:12" x14ac:dyDescent="0.65">
      <c r="B2606" s="3">
        <v>35212209150</v>
      </c>
      <c r="C2606" s="3">
        <v>35212209</v>
      </c>
      <c r="D2606" s="3">
        <v>155</v>
      </c>
      <c r="E2606" s="3">
        <v>29669</v>
      </c>
      <c r="F2606" s="3">
        <f>_xlfn.LET(
 _xlpm.DataPoint, _xlfn.XLOOKUP(Table4[[#This Row],[DBUID]],PMD[DBUID],PMD[Indexed_Proximity_To_Groceries],"",0),
 IF(_xlpm.DataPoint = "","",VALUE(_xlpm.DataPoint)))</f>
        <v>4.5472284373033996E-3</v>
      </c>
      <c r="G2606" s="4">
        <f>_xlfn.LET(
 _xlpm.DataPoint, _xlfn.XLOOKUP(Table4[[#This Row],[DAUID]],Census[ALT_GEO_CODE],Census[Percent_Of_Income_From_Goverment_Transfers],"",0),
 IF(_xlpm.DataPoint = "","",VALUE(_xlpm.DataPoint)))</f>
        <v>11.3</v>
      </c>
      <c r="H2606" s="4">
        <f>_xlfn.LET(
 _xlpm.DataPoint, _xlfn.XLOOKUP(Table4[[#This Row],[DAUID]],Census[ALT_GEO_CODE],Census[Percent_Renters],"",0),
 IF(_xlpm.DataPoint = "","",VALUE(_xlpm.DataPoint)))</f>
        <v>19.2</v>
      </c>
      <c r="I2606" s="3">
        <f>IFERROR(_xlfn.PERCENTRANK.INC(Table4[Proximity to groceries (PMD)],Table4[[#This Row],[Proximity to groceries (PMD)]]),"")</f>
        <v>8.2000000000000003E-2</v>
      </c>
      <c r="J2606" s="3">
        <f>IFERROR(_xlfn.PERCENTRANK.INC(Table4[Percentage of income from government transfers (Census)],Table4[[#This Row],[Percentage of income from government transfers (Census)]]),"")</f>
        <v>0.40300000000000002</v>
      </c>
      <c r="K2606" s="3">
        <f>IFERROR(_xlfn.PERCENTRANK.INC(Table4[Percentage of households that are renting (Census)],Table4[[#This Row],[Percentage of households that are renting (Census)]]),"")</f>
        <v>0.68700000000000006</v>
      </c>
      <c r="L26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07" spans="2:12" x14ac:dyDescent="0.65">
      <c r="B2607" s="3">
        <v>35212209151</v>
      </c>
      <c r="C2607" s="3">
        <v>35212209</v>
      </c>
      <c r="D2607" s="3">
        <v>107</v>
      </c>
      <c r="E2607" s="3">
        <v>29669</v>
      </c>
      <c r="F2607" s="3">
        <f>_xlfn.LET(
 _xlpm.DataPoint, _xlfn.XLOOKUP(Table4[[#This Row],[DBUID]],PMD[DBUID],PMD[Indexed_Proximity_To_Groceries],"",0),
 IF(_xlpm.DataPoint = "","",VALUE(_xlpm.DataPoint)))</f>
        <v>4.5985697446890997E-3</v>
      </c>
      <c r="G2607" s="4">
        <f>_xlfn.LET(
 _xlpm.DataPoint, _xlfn.XLOOKUP(Table4[[#This Row],[DAUID]],Census[ALT_GEO_CODE],Census[Percent_Of_Income_From_Goverment_Transfers],"",0),
 IF(_xlpm.DataPoint = "","",VALUE(_xlpm.DataPoint)))</f>
        <v>11.3</v>
      </c>
      <c r="H2607" s="4">
        <f>_xlfn.LET(
 _xlpm.DataPoint, _xlfn.XLOOKUP(Table4[[#This Row],[DAUID]],Census[ALT_GEO_CODE],Census[Percent_Renters],"",0),
 IF(_xlpm.DataPoint = "","",VALUE(_xlpm.DataPoint)))</f>
        <v>19.2</v>
      </c>
      <c r="I2607" s="3">
        <f>IFERROR(_xlfn.PERCENTRANK.INC(Table4[Proximity to groceries (PMD)],Table4[[#This Row],[Proximity to groceries (PMD)]]),"")</f>
        <v>8.3000000000000004E-2</v>
      </c>
      <c r="J2607" s="3">
        <f>IFERROR(_xlfn.PERCENTRANK.INC(Table4[Percentage of income from government transfers (Census)],Table4[[#This Row],[Percentage of income from government transfers (Census)]]),"")</f>
        <v>0.40300000000000002</v>
      </c>
      <c r="K2607" s="3">
        <f>IFERROR(_xlfn.PERCENTRANK.INC(Table4[Percentage of households that are renting (Census)],Table4[[#This Row],[Percentage of households that are renting (Census)]]),"")</f>
        <v>0.68700000000000006</v>
      </c>
      <c r="L26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08" spans="2:12" x14ac:dyDescent="0.65">
      <c r="B2608" s="3">
        <v>35212209152</v>
      </c>
      <c r="C2608" s="3">
        <v>35212209</v>
      </c>
      <c r="D2608" s="3">
        <v>165</v>
      </c>
      <c r="E2608" s="3">
        <v>29669</v>
      </c>
      <c r="F2608" s="3">
        <f>_xlfn.LET(
 _xlpm.DataPoint, _xlfn.XLOOKUP(Table4[[#This Row],[DBUID]],PMD[DBUID],PMD[Indexed_Proximity_To_Groceries],"",0),
 IF(_xlpm.DataPoint = "","",VALUE(_xlpm.DataPoint)))</f>
        <v>4.7800072072682002E-3</v>
      </c>
      <c r="G2608" s="4">
        <f>_xlfn.LET(
 _xlpm.DataPoint, _xlfn.XLOOKUP(Table4[[#This Row],[DAUID]],Census[ALT_GEO_CODE],Census[Percent_Of_Income_From_Goverment_Transfers],"",0),
 IF(_xlpm.DataPoint = "","",VALUE(_xlpm.DataPoint)))</f>
        <v>11.3</v>
      </c>
      <c r="H2608" s="4">
        <f>_xlfn.LET(
 _xlpm.DataPoint, _xlfn.XLOOKUP(Table4[[#This Row],[DAUID]],Census[ALT_GEO_CODE],Census[Percent_Renters],"",0),
 IF(_xlpm.DataPoint = "","",VALUE(_xlpm.DataPoint)))</f>
        <v>19.2</v>
      </c>
      <c r="I2608" s="3">
        <f>IFERROR(_xlfn.PERCENTRANK.INC(Table4[Proximity to groceries (PMD)],Table4[[#This Row],[Proximity to groceries (PMD)]]),"")</f>
        <v>8.7999999999999995E-2</v>
      </c>
      <c r="J2608" s="3">
        <f>IFERROR(_xlfn.PERCENTRANK.INC(Table4[Percentage of income from government transfers (Census)],Table4[[#This Row],[Percentage of income from government transfers (Census)]]),"")</f>
        <v>0.40300000000000002</v>
      </c>
      <c r="K2608" s="3">
        <f>IFERROR(_xlfn.PERCENTRANK.INC(Table4[Percentage of households that are renting (Census)],Table4[[#This Row],[Percentage of households that are renting (Census)]]),"")</f>
        <v>0.68700000000000006</v>
      </c>
      <c r="L26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09" spans="2:12" x14ac:dyDescent="0.65">
      <c r="B2609" s="3">
        <v>35212209153</v>
      </c>
      <c r="C2609" s="3">
        <v>35212209</v>
      </c>
      <c r="D2609" s="3">
        <v>15</v>
      </c>
      <c r="E2609" s="3">
        <v>29669</v>
      </c>
      <c r="F2609" s="3">
        <f>_xlfn.LET(
 _xlpm.DataPoint, _xlfn.XLOOKUP(Table4[[#This Row],[DBUID]],PMD[DBUID],PMD[Indexed_Proximity_To_Groceries],"",0),
 IF(_xlpm.DataPoint = "","",VALUE(_xlpm.DataPoint)))</f>
        <v>3.35788932768179E-2</v>
      </c>
      <c r="G2609" s="4">
        <f>_xlfn.LET(
 _xlpm.DataPoint, _xlfn.XLOOKUP(Table4[[#This Row],[DAUID]],Census[ALT_GEO_CODE],Census[Percent_Of_Income_From_Goverment_Transfers],"",0),
 IF(_xlpm.DataPoint = "","",VALUE(_xlpm.DataPoint)))</f>
        <v>11.3</v>
      </c>
      <c r="H2609" s="4">
        <f>_xlfn.LET(
 _xlpm.DataPoint, _xlfn.XLOOKUP(Table4[[#This Row],[DAUID]],Census[ALT_GEO_CODE],Census[Percent_Renters],"",0),
 IF(_xlpm.DataPoint = "","",VALUE(_xlpm.DataPoint)))</f>
        <v>19.2</v>
      </c>
      <c r="I2609" s="3">
        <f>IFERROR(_xlfn.PERCENTRANK.INC(Table4[Proximity to groceries (PMD)],Table4[[#This Row],[Proximity to groceries (PMD)]]),"")</f>
        <v>0.64600000000000002</v>
      </c>
      <c r="J2609" s="3">
        <f>IFERROR(_xlfn.PERCENTRANK.INC(Table4[Percentage of income from government transfers (Census)],Table4[[#This Row],[Percentage of income from government transfers (Census)]]),"")</f>
        <v>0.40300000000000002</v>
      </c>
      <c r="K2609" s="3">
        <f>IFERROR(_xlfn.PERCENTRANK.INC(Table4[Percentage of households that are renting (Census)],Table4[[#This Row],[Percentage of households that are renting (Census)]]),"")</f>
        <v>0.68700000000000006</v>
      </c>
      <c r="L26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10" spans="2:12" x14ac:dyDescent="0.65">
      <c r="B2610" s="3">
        <v>35212209154</v>
      </c>
      <c r="C2610" s="3">
        <v>35212209</v>
      </c>
      <c r="D2610" s="3">
        <v>123</v>
      </c>
      <c r="E2610" s="3">
        <v>29669</v>
      </c>
      <c r="F2610" s="3">
        <f>_xlfn.LET(
 _xlpm.DataPoint, _xlfn.XLOOKUP(Table4[[#This Row],[DBUID]],PMD[DBUID],PMD[Indexed_Proximity_To_Groceries],"",0),
 IF(_xlpm.DataPoint = "","",VALUE(_xlpm.DataPoint)))</f>
        <v>7.6057591839664901E-2</v>
      </c>
      <c r="G2610" s="4">
        <f>_xlfn.LET(
 _xlpm.DataPoint, _xlfn.XLOOKUP(Table4[[#This Row],[DAUID]],Census[ALT_GEO_CODE],Census[Percent_Of_Income_From_Goverment_Transfers],"",0),
 IF(_xlpm.DataPoint = "","",VALUE(_xlpm.DataPoint)))</f>
        <v>11.3</v>
      </c>
      <c r="H2610" s="4">
        <f>_xlfn.LET(
 _xlpm.DataPoint, _xlfn.XLOOKUP(Table4[[#This Row],[DAUID]],Census[ALT_GEO_CODE],Census[Percent_Renters],"",0),
 IF(_xlpm.DataPoint = "","",VALUE(_xlpm.DataPoint)))</f>
        <v>19.2</v>
      </c>
      <c r="I2610" s="3">
        <f>IFERROR(_xlfn.PERCENTRANK.INC(Table4[Proximity to groceries (PMD)],Table4[[#This Row],[Proximity to groceries (PMD)]]),"")</f>
        <v>0.92500000000000004</v>
      </c>
      <c r="J2610" s="3">
        <f>IFERROR(_xlfn.PERCENTRANK.INC(Table4[Percentage of income from government transfers (Census)],Table4[[#This Row],[Percentage of income from government transfers (Census)]]),"")</f>
        <v>0.40300000000000002</v>
      </c>
      <c r="K2610" s="3">
        <f>IFERROR(_xlfn.PERCENTRANK.INC(Table4[Percentage of households that are renting (Census)],Table4[[#This Row],[Percentage of households that are renting (Census)]]),"")</f>
        <v>0.68700000000000006</v>
      </c>
      <c r="L26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11" spans="2:12" x14ac:dyDescent="0.65">
      <c r="B2611" s="3">
        <v>35212209155</v>
      </c>
      <c r="C2611" s="3">
        <v>35212209</v>
      </c>
      <c r="D2611" s="3">
        <v>64</v>
      </c>
      <c r="E2611" s="3">
        <v>29669</v>
      </c>
      <c r="F2611" s="3">
        <f>_xlfn.LET(
 _xlpm.DataPoint, _xlfn.XLOOKUP(Table4[[#This Row],[DBUID]],PMD[DBUID],PMD[Indexed_Proximity_To_Groceries],"",0),
 IF(_xlpm.DataPoint = "","",VALUE(_xlpm.DataPoint)))</f>
        <v>2.5435192124110599E-2</v>
      </c>
      <c r="G2611" s="4">
        <f>_xlfn.LET(
 _xlpm.DataPoint, _xlfn.XLOOKUP(Table4[[#This Row],[DAUID]],Census[ALT_GEO_CODE],Census[Percent_Of_Income_From_Goverment_Transfers],"",0),
 IF(_xlpm.DataPoint = "","",VALUE(_xlpm.DataPoint)))</f>
        <v>11.3</v>
      </c>
      <c r="H2611" s="4">
        <f>_xlfn.LET(
 _xlpm.DataPoint, _xlfn.XLOOKUP(Table4[[#This Row],[DAUID]],Census[ALT_GEO_CODE],Census[Percent_Renters],"",0),
 IF(_xlpm.DataPoint = "","",VALUE(_xlpm.DataPoint)))</f>
        <v>19.2</v>
      </c>
      <c r="I2611" s="3">
        <f>IFERROR(_xlfn.PERCENTRANK.INC(Table4[Proximity to groceries (PMD)],Table4[[#This Row],[Proximity to groceries (PMD)]]),"")</f>
        <v>0.53800000000000003</v>
      </c>
      <c r="J2611" s="3">
        <f>IFERROR(_xlfn.PERCENTRANK.INC(Table4[Percentage of income from government transfers (Census)],Table4[[#This Row],[Percentage of income from government transfers (Census)]]),"")</f>
        <v>0.40300000000000002</v>
      </c>
      <c r="K2611" s="3">
        <f>IFERROR(_xlfn.PERCENTRANK.INC(Table4[Percentage of households that are renting (Census)],Table4[[#This Row],[Percentage of households that are renting (Census)]]),"")</f>
        <v>0.68700000000000006</v>
      </c>
      <c r="L26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12" spans="2:12" x14ac:dyDescent="0.65">
      <c r="B2612" s="3">
        <v>35212209156</v>
      </c>
      <c r="C2612" s="3">
        <v>35212209</v>
      </c>
      <c r="D2612" s="3">
        <v>23</v>
      </c>
      <c r="E2612" s="3">
        <v>29669</v>
      </c>
      <c r="F2612" s="3">
        <f>_xlfn.LET(
 _xlpm.DataPoint, _xlfn.XLOOKUP(Table4[[#This Row],[DBUID]],PMD[DBUID],PMD[Indexed_Proximity_To_Groceries],"",0),
 IF(_xlpm.DataPoint = "","",VALUE(_xlpm.DataPoint)))</f>
        <v>5.3242505285943003E-3</v>
      </c>
      <c r="G2612" s="4">
        <f>_xlfn.LET(
 _xlpm.DataPoint, _xlfn.XLOOKUP(Table4[[#This Row],[DAUID]],Census[ALT_GEO_CODE],Census[Percent_Of_Income_From_Goverment_Transfers],"",0),
 IF(_xlpm.DataPoint = "","",VALUE(_xlpm.DataPoint)))</f>
        <v>11.3</v>
      </c>
      <c r="H2612" s="4">
        <f>_xlfn.LET(
 _xlpm.DataPoint, _xlfn.XLOOKUP(Table4[[#This Row],[DAUID]],Census[ALT_GEO_CODE],Census[Percent_Renters],"",0),
 IF(_xlpm.DataPoint = "","",VALUE(_xlpm.DataPoint)))</f>
        <v>19.2</v>
      </c>
      <c r="I2612" s="3">
        <f>IFERROR(_xlfn.PERCENTRANK.INC(Table4[Proximity to groceries (PMD)],Table4[[#This Row],[Proximity to groceries (PMD)]]),"")</f>
        <v>0.105</v>
      </c>
      <c r="J2612" s="3">
        <f>IFERROR(_xlfn.PERCENTRANK.INC(Table4[Percentage of income from government transfers (Census)],Table4[[#This Row],[Percentage of income from government transfers (Census)]]),"")</f>
        <v>0.40300000000000002</v>
      </c>
      <c r="K2612" s="3">
        <f>IFERROR(_xlfn.PERCENTRANK.INC(Table4[Percentage of households that are renting (Census)],Table4[[#This Row],[Percentage of households that are renting (Census)]]),"")</f>
        <v>0.68700000000000006</v>
      </c>
      <c r="L26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13" spans="2:12" x14ac:dyDescent="0.65">
      <c r="B2613" s="3">
        <v>35212209157</v>
      </c>
      <c r="C2613" s="3">
        <v>35212209</v>
      </c>
      <c r="D2613" s="3">
        <v>24</v>
      </c>
      <c r="E2613" s="3">
        <v>29669</v>
      </c>
      <c r="F2613" s="3">
        <f>_xlfn.LET(
 _xlpm.DataPoint, _xlfn.XLOOKUP(Table4[[#This Row],[DBUID]],PMD[DBUID],PMD[Indexed_Proximity_To_Groceries],"",0),
 IF(_xlpm.DataPoint = "","",VALUE(_xlpm.DataPoint)))</f>
        <v>2.7127775780198898E-2</v>
      </c>
      <c r="G2613" s="4">
        <f>_xlfn.LET(
 _xlpm.DataPoint, _xlfn.XLOOKUP(Table4[[#This Row],[DAUID]],Census[ALT_GEO_CODE],Census[Percent_Of_Income_From_Goverment_Transfers],"",0),
 IF(_xlpm.DataPoint = "","",VALUE(_xlpm.DataPoint)))</f>
        <v>11.3</v>
      </c>
      <c r="H2613" s="4">
        <f>_xlfn.LET(
 _xlpm.DataPoint, _xlfn.XLOOKUP(Table4[[#This Row],[DAUID]],Census[ALT_GEO_CODE],Census[Percent_Renters],"",0),
 IF(_xlpm.DataPoint = "","",VALUE(_xlpm.DataPoint)))</f>
        <v>19.2</v>
      </c>
      <c r="I2613" s="3">
        <f>IFERROR(_xlfn.PERCENTRANK.INC(Table4[Proximity to groceries (PMD)],Table4[[#This Row],[Proximity to groceries (PMD)]]),"")</f>
        <v>0.56200000000000006</v>
      </c>
      <c r="J2613" s="3">
        <f>IFERROR(_xlfn.PERCENTRANK.INC(Table4[Percentage of income from government transfers (Census)],Table4[[#This Row],[Percentage of income from government transfers (Census)]]),"")</f>
        <v>0.40300000000000002</v>
      </c>
      <c r="K2613" s="3">
        <f>IFERROR(_xlfn.PERCENTRANK.INC(Table4[Percentage of households that are renting (Census)],Table4[[#This Row],[Percentage of households that are renting (Census)]]),"")</f>
        <v>0.68700000000000006</v>
      </c>
      <c r="L26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14" spans="2:12" x14ac:dyDescent="0.65">
      <c r="B2614" s="3">
        <v>35212209158</v>
      </c>
      <c r="C2614" s="3">
        <v>35212209</v>
      </c>
      <c r="D2614" s="3">
        <v>0</v>
      </c>
      <c r="E2614" s="3">
        <v>29669</v>
      </c>
      <c r="F2614" s="3" t="str">
        <f>_xlfn.LET(
 _xlpm.DataPoint, _xlfn.XLOOKUP(Table4[[#This Row],[DBUID]],PMD[DBUID],PMD[Indexed_Proximity_To_Groceries],"",0),
 IF(_xlpm.DataPoint = "","",VALUE(_xlpm.DataPoint)))</f>
        <v/>
      </c>
      <c r="G2614" s="4">
        <f>_xlfn.LET(
 _xlpm.DataPoint, _xlfn.XLOOKUP(Table4[[#This Row],[DAUID]],Census[ALT_GEO_CODE],Census[Percent_Of_Income_From_Goverment_Transfers],"",0),
 IF(_xlpm.DataPoint = "","",VALUE(_xlpm.DataPoint)))</f>
        <v>11.3</v>
      </c>
      <c r="H2614" s="4">
        <f>_xlfn.LET(
 _xlpm.DataPoint, _xlfn.XLOOKUP(Table4[[#This Row],[DAUID]],Census[ALT_GEO_CODE],Census[Percent_Renters],"",0),
 IF(_xlpm.DataPoint = "","",VALUE(_xlpm.DataPoint)))</f>
        <v>19.2</v>
      </c>
      <c r="I2614" s="3" t="str">
        <f>IFERROR(_xlfn.PERCENTRANK.INC(Table4[Proximity to groceries (PMD)],Table4[[#This Row],[Proximity to groceries (PMD)]]),"")</f>
        <v/>
      </c>
      <c r="J2614" s="3">
        <f>IFERROR(_xlfn.PERCENTRANK.INC(Table4[Percentage of income from government transfers (Census)],Table4[[#This Row],[Percentage of income from government transfers (Census)]]),"")</f>
        <v>0.40300000000000002</v>
      </c>
      <c r="K2614" s="3">
        <f>IFERROR(_xlfn.PERCENTRANK.INC(Table4[Percentage of households that are renting (Census)],Table4[[#This Row],[Percentage of households that are renting (Census)]]),"")</f>
        <v>0.68700000000000006</v>
      </c>
      <c r="L26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15" spans="2:12" x14ac:dyDescent="0.65">
      <c r="B2615" s="3">
        <v>35212209159</v>
      </c>
      <c r="C2615" s="3">
        <v>35212209</v>
      </c>
      <c r="D2615" s="3">
        <v>160</v>
      </c>
      <c r="E2615" s="3">
        <v>29669</v>
      </c>
      <c r="F2615" s="3" t="str">
        <f>_xlfn.LET(
 _xlpm.DataPoint, _xlfn.XLOOKUP(Table4[[#This Row],[DBUID]],PMD[DBUID],PMD[Indexed_Proximity_To_Groceries],"",0),
 IF(_xlpm.DataPoint = "","",VALUE(_xlpm.DataPoint)))</f>
        <v/>
      </c>
      <c r="G2615" s="4">
        <f>_xlfn.LET(
 _xlpm.DataPoint, _xlfn.XLOOKUP(Table4[[#This Row],[DAUID]],Census[ALT_GEO_CODE],Census[Percent_Of_Income_From_Goverment_Transfers],"",0),
 IF(_xlpm.DataPoint = "","",VALUE(_xlpm.DataPoint)))</f>
        <v>11.3</v>
      </c>
      <c r="H2615" s="4">
        <f>_xlfn.LET(
 _xlpm.DataPoint, _xlfn.XLOOKUP(Table4[[#This Row],[DAUID]],Census[ALT_GEO_CODE],Census[Percent_Renters],"",0),
 IF(_xlpm.DataPoint = "","",VALUE(_xlpm.DataPoint)))</f>
        <v>19.2</v>
      </c>
      <c r="I2615" s="3" t="str">
        <f>IFERROR(_xlfn.PERCENTRANK.INC(Table4[Proximity to groceries (PMD)],Table4[[#This Row],[Proximity to groceries (PMD)]]),"")</f>
        <v/>
      </c>
      <c r="J2615" s="3">
        <f>IFERROR(_xlfn.PERCENTRANK.INC(Table4[Percentage of income from government transfers (Census)],Table4[[#This Row],[Percentage of income from government transfers (Census)]]),"")</f>
        <v>0.40300000000000002</v>
      </c>
      <c r="K2615" s="3">
        <f>IFERROR(_xlfn.PERCENTRANK.INC(Table4[Percentage of households that are renting (Census)],Table4[[#This Row],[Percentage of households that are renting (Census)]]),"")</f>
        <v>0.68700000000000006</v>
      </c>
      <c r="L26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16" spans="2:12" x14ac:dyDescent="0.65">
      <c r="B2616" s="3">
        <v>35212209160</v>
      </c>
      <c r="C2616" s="3">
        <v>35212209</v>
      </c>
      <c r="D2616" s="3">
        <v>123</v>
      </c>
      <c r="E2616" s="3">
        <v>29669</v>
      </c>
      <c r="F2616" s="3" t="str">
        <f>_xlfn.LET(
 _xlpm.DataPoint, _xlfn.XLOOKUP(Table4[[#This Row],[DBUID]],PMD[DBUID],PMD[Indexed_Proximity_To_Groceries],"",0),
 IF(_xlpm.DataPoint = "","",VALUE(_xlpm.DataPoint)))</f>
        <v/>
      </c>
      <c r="G2616" s="4">
        <f>_xlfn.LET(
 _xlpm.DataPoint, _xlfn.XLOOKUP(Table4[[#This Row],[DAUID]],Census[ALT_GEO_CODE],Census[Percent_Of_Income_From_Goverment_Transfers],"",0),
 IF(_xlpm.DataPoint = "","",VALUE(_xlpm.DataPoint)))</f>
        <v>11.3</v>
      </c>
      <c r="H2616" s="4">
        <f>_xlfn.LET(
 _xlpm.DataPoint, _xlfn.XLOOKUP(Table4[[#This Row],[DAUID]],Census[ALT_GEO_CODE],Census[Percent_Renters],"",0),
 IF(_xlpm.DataPoint = "","",VALUE(_xlpm.DataPoint)))</f>
        <v>19.2</v>
      </c>
      <c r="I2616" s="3" t="str">
        <f>IFERROR(_xlfn.PERCENTRANK.INC(Table4[Proximity to groceries (PMD)],Table4[[#This Row],[Proximity to groceries (PMD)]]),"")</f>
        <v/>
      </c>
      <c r="J2616" s="3">
        <f>IFERROR(_xlfn.PERCENTRANK.INC(Table4[Percentage of income from government transfers (Census)],Table4[[#This Row],[Percentage of income from government transfers (Census)]]),"")</f>
        <v>0.40300000000000002</v>
      </c>
      <c r="K2616" s="3">
        <f>IFERROR(_xlfn.PERCENTRANK.INC(Table4[Percentage of households that are renting (Census)],Table4[[#This Row],[Percentage of households that are renting (Census)]]),"")</f>
        <v>0.68700000000000006</v>
      </c>
      <c r="L26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17" spans="2:12" x14ac:dyDescent="0.65">
      <c r="B2617" s="3">
        <v>35212209161</v>
      </c>
      <c r="C2617" s="3">
        <v>35212209</v>
      </c>
      <c r="D2617" s="3">
        <v>111</v>
      </c>
      <c r="E2617" s="3">
        <v>29669</v>
      </c>
      <c r="F2617" s="3" t="str">
        <f>_xlfn.LET(
 _xlpm.DataPoint, _xlfn.XLOOKUP(Table4[[#This Row],[DBUID]],PMD[DBUID],PMD[Indexed_Proximity_To_Groceries],"",0),
 IF(_xlpm.DataPoint = "","",VALUE(_xlpm.DataPoint)))</f>
        <v/>
      </c>
      <c r="G2617" s="4">
        <f>_xlfn.LET(
 _xlpm.DataPoint, _xlfn.XLOOKUP(Table4[[#This Row],[DAUID]],Census[ALT_GEO_CODE],Census[Percent_Of_Income_From_Goverment_Transfers],"",0),
 IF(_xlpm.DataPoint = "","",VALUE(_xlpm.DataPoint)))</f>
        <v>11.3</v>
      </c>
      <c r="H2617" s="4">
        <f>_xlfn.LET(
 _xlpm.DataPoint, _xlfn.XLOOKUP(Table4[[#This Row],[DAUID]],Census[ALT_GEO_CODE],Census[Percent_Renters],"",0),
 IF(_xlpm.DataPoint = "","",VALUE(_xlpm.DataPoint)))</f>
        <v>19.2</v>
      </c>
      <c r="I2617" s="3" t="str">
        <f>IFERROR(_xlfn.PERCENTRANK.INC(Table4[Proximity to groceries (PMD)],Table4[[#This Row],[Proximity to groceries (PMD)]]),"")</f>
        <v/>
      </c>
      <c r="J2617" s="3">
        <f>IFERROR(_xlfn.PERCENTRANK.INC(Table4[Percentage of income from government transfers (Census)],Table4[[#This Row],[Percentage of income from government transfers (Census)]]),"")</f>
        <v>0.40300000000000002</v>
      </c>
      <c r="K2617" s="3">
        <f>IFERROR(_xlfn.PERCENTRANK.INC(Table4[Percentage of households that are renting (Census)],Table4[[#This Row],[Percentage of households that are renting (Census)]]),"")</f>
        <v>0.68700000000000006</v>
      </c>
      <c r="L26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18" spans="2:12" x14ac:dyDescent="0.65">
      <c r="B2618" s="3">
        <v>35212209162</v>
      </c>
      <c r="C2618" s="3">
        <v>35212209</v>
      </c>
      <c r="D2618" s="3">
        <v>87</v>
      </c>
      <c r="E2618" s="3">
        <v>29669</v>
      </c>
      <c r="F2618" s="3" t="str">
        <f>_xlfn.LET(
 _xlpm.DataPoint, _xlfn.XLOOKUP(Table4[[#This Row],[DBUID]],PMD[DBUID],PMD[Indexed_Proximity_To_Groceries],"",0),
 IF(_xlpm.DataPoint = "","",VALUE(_xlpm.DataPoint)))</f>
        <v/>
      </c>
      <c r="G2618" s="4">
        <f>_xlfn.LET(
 _xlpm.DataPoint, _xlfn.XLOOKUP(Table4[[#This Row],[DAUID]],Census[ALT_GEO_CODE],Census[Percent_Of_Income_From_Goverment_Transfers],"",0),
 IF(_xlpm.DataPoint = "","",VALUE(_xlpm.DataPoint)))</f>
        <v>11.3</v>
      </c>
      <c r="H2618" s="4">
        <f>_xlfn.LET(
 _xlpm.DataPoint, _xlfn.XLOOKUP(Table4[[#This Row],[DAUID]],Census[ALT_GEO_CODE],Census[Percent_Renters],"",0),
 IF(_xlpm.DataPoint = "","",VALUE(_xlpm.DataPoint)))</f>
        <v>19.2</v>
      </c>
      <c r="I2618" s="3" t="str">
        <f>IFERROR(_xlfn.PERCENTRANK.INC(Table4[Proximity to groceries (PMD)],Table4[[#This Row],[Proximity to groceries (PMD)]]),"")</f>
        <v/>
      </c>
      <c r="J2618" s="3">
        <f>IFERROR(_xlfn.PERCENTRANK.INC(Table4[Percentage of income from government transfers (Census)],Table4[[#This Row],[Percentage of income from government transfers (Census)]]),"")</f>
        <v>0.40300000000000002</v>
      </c>
      <c r="K2618" s="3">
        <f>IFERROR(_xlfn.PERCENTRANK.INC(Table4[Percentage of households that are renting (Census)],Table4[[#This Row],[Percentage of households that are renting (Census)]]),"")</f>
        <v>0.68700000000000006</v>
      </c>
      <c r="L26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19" spans="2:12" x14ac:dyDescent="0.65">
      <c r="B2619" s="3">
        <v>35212209163</v>
      </c>
      <c r="C2619" s="3">
        <v>35212209</v>
      </c>
      <c r="D2619" s="3">
        <v>94</v>
      </c>
      <c r="E2619" s="3">
        <v>29669</v>
      </c>
      <c r="F2619" s="3" t="str">
        <f>_xlfn.LET(
 _xlpm.DataPoint, _xlfn.XLOOKUP(Table4[[#This Row],[DBUID]],PMD[DBUID],PMD[Indexed_Proximity_To_Groceries],"",0),
 IF(_xlpm.DataPoint = "","",VALUE(_xlpm.DataPoint)))</f>
        <v/>
      </c>
      <c r="G2619" s="4">
        <f>_xlfn.LET(
 _xlpm.DataPoint, _xlfn.XLOOKUP(Table4[[#This Row],[DAUID]],Census[ALT_GEO_CODE],Census[Percent_Of_Income_From_Goverment_Transfers],"",0),
 IF(_xlpm.DataPoint = "","",VALUE(_xlpm.DataPoint)))</f>
        <v>11.3</v>
      </c>
      <c r="H2619" s="4">
        <f>_xlfn.LET(
 _xlpm.DataPoint, _xlfn.XLOOKUP(Table4[[#This Row],[DAUID]],Census[ALT_GEO_CODE],Census[Percent_Renters],"",0),
 IF(_xlpm.DataPoint = "","",VALUE(_xlpm.DataPoint)))</f>
        <v>19.2</v>
      </c>
      <c r="I2619" s="3" t="str">
        <f>IFERROR(_xlfn.PERCENTRANK.INC(Table4[Proximity to groceries (PMD)],Table4[[#This Row],[Proximity to groceries (PMD)]]),"")</f>
        <v/>
      </c>
      <c r="J2619" s="3">
        <f>IFERROR(_xlfn.PERCENTRANK.INC(Table4[Percentage of income from government transfers (Census)],Table4[[#This Row],[Percentage of income from government transfers (Census)]]),"")</f>
        <v>0.40300000000000002</v>
      </c>
      <c r="K2619" s="3">
        <f>IFERROR(_xlfn.PERCENTRANK.INC(Table4[Percentage of households that are renting (Census)],Table4[[#This Row],[Percentage of households that are renting (Census)]]),"")</f>
        <v>0.68700000000000006</v>
      </c>
      <c r="L26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20" spans="2:12" x14ac:dyDescent="0.65">
      <c r="B2620" s="3">
        <v>35212209164</v>
      </c>
      <c r="C2620" s="3">
        <v>35212209</v>
      </c>
      <c r="D2620" s="3">
        <v>512</v>
      </c>
      <c r="E2620" s="3">
        <v>29669</v>
      </c>
      <c r="F2620" s="3" t="str">
        <f>_xlfn.LET(
 _xlpm.DataPoint, _xlfn.XLOOKUP(Table4[[#This Row],[DBUID]],PMD[DBUID],PMD[Indexed_Proximity_To_Groceries],"",0),
 IF(_xlpm.DataPoint = "","",VALUE(_xlpm.DataPoint)))</f>
        <v/>
      </c>
      <c r="G2620" s="4">
        <f>_xlfn.LET(
 _xlpm.DataPoint, _xlfn.XLOOKUP(Table4[[#This Row],[DAUID]],Census[ALT_GEO_CODE],Census[Percent_Of_Income_From_Goverment_Transfers],"",0),
 IF(_xlpm.DataPoint = "","",VALUE(_xlpm.DataPoint)))</f>
        <v>11.3</v>
      </c>
      <c r="H2620" s="4">
        <f>_xlfn.LET(
 _xlpm.DataPoint, _xlfn.XLOOKUP(Table4[[#This Row],[DAUID]],Census[ALT_GEO_CODE],Census[Percent_Renters],"",0),
 IF(_xlpm.DataPoint = "","",VALUE(_xlpm.DataPoint)))</f>
        <v>19.2</v>
      </c>
      <c r="I2620" s="3" t="str">
        <f>IFERROR(_xlfn.PERCENTRANK.INC(Table4[Proximity to groceries (PMD)],Table4[[#This Row],[Proximity to groceries (PMD)]]),"")</f>
        <v/>
      </c>
      <c r="J2620" s="3">
        <f>IFERROR(_xlfn.PERCENTRANK.INC(Table4[Percentage of income from government transfers (Census)],Table4[[#This Row],[Percentage of income from government transfers (Census)]]),"")</f>
        <v>0.40300000000000002</v>
      </c>
      <c r="K2620" s="3">
        <f>IFERROR(_xlfn.PERCENTRANK.INC(Table4[Percentage of households that are renting (Census)],Table4[[#This Row],[Percentage of households that are renting (Census)]]),"")</f>
        <v>0.68700000000000006</v>
      </c>
      <c r="L26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21" spans="2:12" x14ac:dyDescent="0.65">
      <c r="B2621" s="3">
        <v>35212209165</v>
      </c>
      <c r="C2621" s="3">
        <v>35212209</v>
      </c>
      <c r="D2621" s="3">
        <v>128</v>
      </c>
      <c r="E2621" s="3">
        <v>29669</v>
      </c>
      <c r="F2621" s="3" t="str">
        <f>_xlfn.LET(
 _xlpm.DataPoint, _xlfn.XLOOKUP(Table4[[#This Row],[DBUID]],PMD[DBUID],PMD[Indexed_Proximity_To_Groceries],"",0),
 IF(_xlpm.DataPoint = "","",VALUE(_xlpm.DataPoint)))</f>
        <v/>
      </c>
      <c r="G2621" s="4">
        <f>_xlfn.LET(
 _xlpm.DataPoint, _xlfn.XLOOKUP(Table4[[#This Row],[DAUID]],Census[ALT_GEO_CODE],Census[Percent_Of_Income_From_Goverment_Transfers],"",0),
 IF(_xlpm.DataPoint = "","",VALUE(_xlpm.DataPoint)))</f>
        <v>11.3</v>
      </c>
      <c r="H2621" s="4">
        <f>_xlfn.LET(
 _xlpm.DataPoint, _xlfn.XLOOKUP(Table4[[#This Row],[DAUID]],Census[ALT_GEO_CODE],Census[Percent_Renters],"",0),
 IF(_xlpm.DataPoint = "","",VALUE(_xlpm.DataPoint)))</f>
        <v>19.2</v>
      </c>
      <c r="I2621" s="3" t="str">
        <f>IFERROR(_xlfn.PERCENTRANK.INC(Table4[Proximity to groceries (PMD)],Table4[[#This Row],[Proximity to groceries (PMD)]]),"")</f>
        <v/>
      </c>
      <c r="J2621" s="3">
        <f>IFERROR(_xlfn.PERCENTRANK.INC(Table4[Percentage of income from government transfers (Census)],Table4[[#This Row],[Percentage of income from government transfers (Census)]]),"")</f>
        <v>0.40300000000000002</v>
      </c>
      <c r="K2621" s="3">
        <f>IFERROR(_xlfn.PERCENTRANK.INC(Table4[Percentage of households that are renting (Census)],Table4[[#This Row],[Percentage of households that are renting (Census)]]),"")</f>
        <v>0.68700000000000006</v>
      </c>
      <c r="L26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22" spans="2:12" x14ac:dyDescent="0.65">
      <c r="B2622" s="3">
        <v>35212209166</v>
      </c>
      <c r="C2622" s="3">
        <v>35212209</v>
      </c>
      <c r="D2622" s="3">
        <v>106</v>
      </c>
      <c r="E2622" s="3">
        <v>29669</v>
      </c>
      <c r="F2622" s="3" t="str">
        <f>_xlfn.LET(
 _xlpm.DataPoint, _xlfn.XLOOKUP(Table4[[#This Row],[DBUID]],PMD[DBUID],PMD[Indexed_Proximity_To_Groceries],"",0),
 IF(_xlpm.DataPoint = "","",VALUE(_xlpm.DataPoint)))</f>
        <v/>
      </c>
      <c r="G2622" s="4">
        <f>_xlfn.LET(
 _xlpm.DataPoint, _xlfn.XLOOKUP(Table4[[#This Row],[DAUID]],Census[ALT_GEO_CODE],Census[Percent_Of_Income_From_Goverment_Transfers],"",0),
 IF(_xlpm.DataPoint = "","",VALUE(_xlpm.DataPoint)))</f>
        <v>11.3</v>
      </c>
      <c r="H2622" s="4">
        <f>_xlfn.LET(
 _xlpm.DataPoint, _xlfn.XLOOKUP(Table4[[#This Row],[DAUID]],Census[ALT_GEO_CODE],Census[Percent_Renters],"",0),
 IF(_xlpm.DataPoint = "","",VALUE(_xlpm.DataPoint)))</f>
        <v>19.2</v>
      </c>
      <c r="I2622" s="3" t="str">
        <f>IFERROR(_xlfn.PERCENTRANK.INC(Table4[Proximity to groceries (PMD)],Table4[[#This Row],[Proximity to groceries (PMD)]]),"")</f>
        <v/>
      </c>
      <c r="J2622" s="3">
        <f>IFERROR(_xlfn.PERCENTRANK.INC(Table4[Percentage of income from government transfers (Census)],Table4[[#This Row],[Percentage of income from government transfers (Census)]]),"")</f>
        <v>0.40300000000000002</v>
      </c>
      <c r="K2622" s="3">
        <f>IFERROR(_xlfn.PERCENTRANK.INC(Table4[Percentage of households that are renting (Census)],Table4[[#This Row],[Percentage of households that are renting (Census)]]),"")</f>
        <v>0.68700000000000006</v>
      </c>
      <c r="L26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23" spans="2:12" x14ac:dyDescent="0.65">
      <c r="B2623" s="3">
        <v>35212209167</v>
      </c>
      <c r="C2623" s="3">
        <v>35212209</v>
      </c>
      <c r="D2623" s="3">
        <v>349</v>
      </c>
      <c r="E2623" s="3">
        <v>29669</v>
      </c>
      <c r="F2623" s="3">
        <f>_xlfn.LET(
 _xlpm.DataPoint, _xlfn.XLOOKUP(Table4[[#This Row],[DBUID]],PMD[DBUID],PMD[Indexed_Proximity_To_Groceries],"",0),
 IF(_xlpm.DataPoint = "","",VALUE(_xlpm.DataPoint)))</f>
        <v>7.6034672477362494E-2</v>
      </c>
      <c r="G2623" s="4">
        <f>_xlfn.LET(
 _xlpm.DataPoint, _xlfn.XLOOKUP(Table4[[#This Row],[DAUID]],Census[ALT_GEO_CODE],Census[Percent_Of_Income_From_Goverment_Transfers],"",0),
 IF(_xlpm.DataPoint = "","",VALUE(_xlpm.DataPoint)))</f>
        <v>11.3</v>
      </c>
      <c r="H2623" s="4">
        <f>_xlfn.LET(
 _xlpm.DataPoint, _xlfn.XLOOKUP(Table4[[#This Row],[DAUID]],Census[ALT_GEO_CODE],Census[Percent_Renters],"",0),
 IF(_xlpm.DataPoint = "","",VALUE(_xlpm.DataPoint)))</f>
        <v>19.2</v>
      </c>
      <c r="I2623" s="3">
        <f>IFERROR(_xlfn.PERCENTRANK.INC(Table4[Proximity to groceries (PMD)],Table4[[#This Row],[Proximity to groceries (PMD)]]),"")</f>
        <v>0.92500000000000004</v>
      </c>
      <c r="J2623" s="3">
        <f>IFERROR(_xlfn.PERCENTRANK.INC(Table4[Percentage of income from government transfers (Census)],Table4[[#This Row],[Percentage of income from government transfers (Census)]]),"")</f>
        <v>0.40300000000000002</v>
      </c>
      <c r="K2623" s="3">
        <f>IFERROR(_xlfn.PERCENTRANK.INC(Table4[Percentage of households that are renting (Census)],Table4[[#This Row],[Percentage of households that are renting (Census)]]),"")</f>
        <v>0.68700000000000006</v>
      </c>
      <c r="L262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0.27485755708497339</v>
      </c>
    </row>
    <row r="2624" spans="2:12" x14ac:dyDescent="0.65">
      <c r="B2624" s="3">
        <v>35212209168</v>
      </c>
      <c r="C2624" s="3">
        <v>35212209</v>
      </c>
      <c r="D2624" s="3">
        <v>631</v>
      </c>
      <c r="E2624" s="3">
        <v>29669</v>
      </c>
      <c r="F2624" s="3">
        <f>_xlfn.LET(
 _xlpm.DataPoint, _xlfn.XLOOKUP(Table4[[#This Row],[DBUID]],PMD[DBUID],PMD[Indexed_Proximity_To_Groceries],"",0),
 IF(_xlpm.DataPoint = "","",VALUE(_xlpm.DataPoint)))</f>
        <v>2.25748738378245E-2</v>
      </c>
      <c r="G2624" s="4">
        <f>_xlfn.LET(
 _xlpm.DataPoint, _xlfn.XLOOKUP(Table4[[#This Row],[DAUID]],Census[ALT_GEO_CODE],Census[Percent_Of_Income_From_Goverment_Transfers],"",0),
 IF(_xlpm.DataPoint = "","",VALUE(_xlpm.DataPoint)))</f>
        <v>11.3</v>
      </c>
      <c r="H2624" s="4">
        <f>_xlfn.LET(
 _xlpm.DataPoint, _xlfn.XLOOKUP(Table4[[#This Row],[DAUID]],Census[ALT_GEO_CODE],Census[Percent_Renters],"",0),
 IF(_xlpm.DataPoint = "","",VALUE(_xlpm.DataPoint)))</f>
        <v>19.2</v>
      </c>
      <c r="I2624" s="3">
        <f>IFERROR(_xlfn.PERCENTRANK.INC(Table4[Proximity to groceries (PMD)],Table4[[#This Row],[Proximity to groceries (PMD)]]),"")</f>
        <v>0.49199999999999999</v>
      </c>
      <c r="J2624" s="3">
        <f>IFERROR(_xlfn.PERCENTRANK.INC(Table4[Percentage of income from government transfers (Census)],Table4[[#This Row],[Percentage of income from government transfers (Census)]]),"")</f>
        <v>0.40300000000000002</v>
      </c>
      <c r="K2624" s="3">
        <f>IFERROR(_xlfn.PERCENTRANK.INC(Table4[Percentage of households that are renting (Census)],Table4[[#This Row],[Percentage of households that are renting (Census)]]),"")</f>
        <v>0.68700000000000006</v>
      </c>
      <c r="L262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0.52004608565906918</v>
      </c>
    </row>
    <row r="2625" spans="2:12" x14ac:dyDescent="0.65">
      <c r="B2625" s="3">
        <v>35212209169</v>
      </c>
      <c r="C2625" s="3">
        <v>35212209</v>
      </c>
      <c r="D2625" s="3">
        <v>174</v>
      </c>
      <c r="E2625" s="3">
        <v>29669</v>
      </c>
      <c r="F2625" s="3">
        <f>_xlfn.LET(
 _xlpm.DataPoint, _xlfn.XLOOKUP(Table4[[#This Row],[DBUID]],PMD[DBUID],PMD[Indexed_Proximity_To_Groceries],"",0),
 IF(_xlpm.DataPoint = "","",VALUE(_xlpm.DataPoint)))</f>
        <v>7.5649902061084998E-3</v>
      </c>
      <c r="G2625" s="4">
        <f>_xlfn.LET(
 _xlpm.DataPoint, _xlfn.XLOOKUP(Table4[[#This Row],[DAUID]],Census[ALT_GEO_CODE],Census[Percent_Of_Income_From_Goverment_Transfers],"",0),
 IF(_xlpm.DataPoint = "","",VALUE(_xlpm.DataPoint)))</f>
        <v>11.3</v>
      </c>
      <c r="H2625" s="4">
        <f>_xlfn.LET(
 _xlpm.DataPoint, _xlfn.XLOOKUP(Table4[[#This Row],[DAUID]],Census[ALT_GEO_CODE],Census[Percent_Renters],"",0),
 IF(_xlpm.DataPoint = "","",VALUE(_xlpm.DataPoint)))</f>
        <v>19.2</v>
      </c>
      <c r="I2625" s="3">
        <f>IFERROR(_xlfn.PERCENTRANK.INC(Table4[Proximity to groceries (PMD)],Table4[[#This Row],[Proximity to groceries (PMD)]]),"")</f>
        <v>0.16800000000000001</v>
      </c>
      <c r="J2625" s="3">
        <f>IFERROR(_xlfn.PERCENTRANK.INC(Table4[Percentage of income from government transfers (Census)],Table4[[#This Row],[Percentage of income from government transfers (Census)]]),"")</f>
        <v>0.40300000000000002</v>
      </c>
      <c r="K2625" s="3">
        <f>IFERROR(_xlfn.PERCENTRANK.INC(Table4[Percentage of households that are renting (Census)],Table4[[#This Row],[Percentage of households that are renting (Census)]]),"")</f>
        <v>0.68700000000000006</v>
      </c>
      <c r="L26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26" spans="2:12" x14ac:dyDescent="0.65">
      <c r="B2626" s="3">
        <v>35212209170</v>
      </c>
      <c r="C2626" s="3">
        <v>35212209</v>
      </c>
      <c r="D2626" s="3">
        <v>285</v>
      </c>
      <c r="E2626" s="3">
        <v>29669</v>
      </c>
      <c r="F2626" s="3">
        <f>_xlfn.LET(
 _xlpm.DataPoint, _xlfn.XLOOKUP(Table4[[#This Row],[DBUID]],PMD[DBUID],PMD[Indexed_Proximity_To_Groceries],"",0),
 IF(_xlpm.DataPoint = "","",VALUE(_xlpm.DataPoint)))</f>
        <v>5.2988126612201003E-3</v>
      </c>
      <c r="G2626" s="4">
        <f>_xlfn.LET(
 _xlpm.DataPoint, _xlfn.XLOOKUP(Table4[[#This Row],[DAUID]],Census[ALT_GEO_CODE],Census[Percent_Of_Income_From_Goverment_Transfers],"",0),
 IF(_xlpm.DataPoint = "","",VALUE(_xlpm.DataPoint)))</f>
        <v>11.3</v>
      </c>
      <c r="H2626" s="4">
        <f>_xlfn.LET(
 _xlpm.DataPoint, _xlfn.XLOOKUP(Table4[[#This Row],[DAUID]],Census[ALT_GEO_CODE],Census[Percent_Renters],"",0),
 IF(_xlpm.DataPoint = "","",VALUE(_xlpm.DataPoint)))</f>
        <v>19.2</v>
      </c>
      <c r="I2626" s="3">
        <f>IFERROR(_xlfn.PERCENTRANK.INC(Table4[Proximity to groceries (PMD)],Table4[[#This Row],[Proximity to groceries (PMD)]]),"")</f>
        <v>0.105</v>
      </c>
      <c r="J2626" s="3">
        <f>IFERROR(_xlfn.PERCENTRANK.INC(Table4[Percentage of income from government transfers (Census)],Table4[[#This Row],[Percentage of income from government transfers (Census)]]),"")</f>
        <v>0.40300000000000002</v>
      </c>
      <c r="K2626" s="3">
        <f>IFERROR(_xlfn.PERCENTRANK.INC(Table4[Percentage of households that are renting (Census)],Table4[[#This Row],[Percentage of households that are renting (Census)]]),"")</f>
        <v>0.68700000000000006</v>
      </c>
      <c r="L26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27" spans="2:12" x14ac:dyDescent="0.65">
      <c r="B2627" s="3">
        <v>35212209171</v>
      </c>
      <c r="C2627" s="3">
        <v>35212209</v>
      </c>
      <c r="D2627" s="3">
        <v>26</v>
      </c>
      <c r="E2627" s="3">
        <v>29669</v>
      </c>
      <c r="F2627" s="3">
        <f>_xlfn.LET(
 _xlpm.DataPoint, _xlfn.XLOOKUP(Table4[[#This Row],[DBUID]],PMD[DBUID],PMD[Indexed_Proximity_To_Groceries],"",0),
 IF(_xlpm.DataPoint = "","",VALUE(_xlpm.DataPoint)))</f>
        <v>9.8816376527890003E-3</v>
      </c>
      <c r="G2627" s="4">
        <f>_xlfn.LET(
 _xlpm.DataPoint, _xlfn.XLOOKUP(Table4[[#This Row],[DAUID]],Census[ALT_GEO_CODE],Census[Percent_Of_Income_From_Goverment_Transfers],"",0),
 IF(_xlpm.DataPoint = "","",VALUE(_xlpm.DataPoint)))</f>
        <v>11.3</v>
      </c>
      <c r="H2627" s="4">
        <f>_xlfn.LET(
 _xlpm.DataPoint, _xlfn.XLOOKUP(Table4[[#This Row],[DAUID]],Census[ALT_GEO_CODE],Census[Percent_Renters],"",0),
 IF(_xlpm.DataPoint = "","",VALUE(_xlpm.DataPoint)))</f>
        <v>19.2</v>
      </c>
      <c r="I2627" s="3">
        <f>IFERROR(_xlfn.PERCENTRANK.INC(Table4[Proximity to groceries (PMD)],Table4[[#This Row],[Proximity to groceries (PMD)]]),"")</f>
        <v>0.23</v>
      </c>
      <c r="J2627" s="3">
        <f>IFERROR(_xlfn.PERCENTRANK.INC(Table4[Percentage of income from government transfers (Census)],Table4[[#This Row],[Percentage of income from government transfers (Census)]]),"")</f>
        <v>0.40300000000000002</v>
      </c>
      <c r="K2627" s="3">
        <f>IFERROR(_xlfn.PERCENTRANK.INC(Table4[Percentage of households that are renting (Census)],Table4[[#This Row],[Percentage of households that are renting (Census)]]),"")</f>
        <v>0.68700000000000006</v>
      </c>
      <c r="L26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28" spans="2:12" x14ac:dyDescent="0.65">
      <c r="B2628" s="3">
        <v>35212209172</v>
      </c>
      <c r="C2628" s="3">
        <v>35212209</v>
      </c>
      <c r="D2628" s="3">
        <v>98</v>
      </c>
      <c r="E2628" s="3">
        <v>29669</v>
      </c>
      <c r="F2628" s="3">
        <f>_xlfn.LET(
 _xlpm.DataPoint, _xlfn.XLOOKUP(Table4[[#This Row],[DBUID]],PMD[DBUID],PMD[Indexed_Proximity_To_Groceries],"",0),
 IF(_xlpm.DataPoint = "","",VALUE(_xlpm.DataPoint)))</f>
        <v>4.6175247783861E-3</v>
      </c>
      <c r="G2628" s="4">
        <f>_xlfn.LET(
 _xlpm.DataPoint, _xlfn.XLOOKUP(Table4[[#This Row],[DAUID]],Census[ALT_GEO_CODE],Census[Percent_Of_Income_From_Goverment_Transfers],"",0),
 IF(_xlpm.DataPoint = "","",VALUE(_xlpm.DataPoint)))</f>
        <v>11.3</v>
      </c>
      <c r="H2628" s="4">
        <f>_xlfn.LET(
 _xlpm.DataPoint, _xlfn.XLOOKUP(Table4[[#This Row],[DAUID]],Census[ALT_GEO_CODE],Census[Percent_Renters],"",0),
 IF(_xlpm.DataPoint = "","",VALUE(_xlpm.DataPoint)))</f>
        <v>19.2</v>
      </c>
      <c r="I2628" s="3">
        <f>IFERROR(_xlfn.PERCENTRANK.INC(Table4[Proximity to groceries (PMD)],Table4[[#This Row],[Proximity to groceries (PMD)]]),"")</f>
        <v>8.4000000000000005E-2</v>
      </c>
      <c r="J2628" s="3">
        <f>IFERROR(_xlfn.PERCENTRANK.INC(Table4[Percentage of income from government transfers (Census)],Table4[[#This Row],[Percentage of income from government transfers (Census)]]),"")</f>
        <v>0.40300000000000002</v>
      </c>
      <c r="K2628" s="3">
        <f>IFERROR(_xlfn.PERCENTRANK.INC(Table4[Percentage of households that are renting (Census)],Table4[[#This Row],[Percentage of households that are renting (Census)]]),"")</f>
        <v>0.68700000000000006</v>
      </c>
      <c r="L26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29" spans="2:12" x14ac:dyDescent="0.65">
      <c r="B2629" s="3">
        <v>35212209173</v>
      </c>
      <c r="C2629" s="3">
        <v>35212209</v>
      </c>
      <c r="D2629" s="3">
        <v>31</v>
      </c>
      <c r="E2629" s="3">
        <v>29669</v>
      </c>
      <c r="F2629" s="3">
        <f>_xlfn.LET(
 _xlpm.DataPoint, _xlfn.XLOOKUP(Table4[[#This Row],[DBUID]],PMD[DBUID],PMD[Indexed_Proximity_To_Groceries],"",0),
 IF(_xlpm.DataPoint = "","",VALUE(_xlpm.DataPoint)))</f>
        <v>5.5476364639674997E-3</v>
      </c>
      <c r="G2629" s="4">
        <f>_xlfn.LET(
 _xlpm.DataPoint, _xlfn.XLOOKUP(Table4[[#This Row],[DAUID]],Census[ALT_GEO_CODE],Census[Percent_Of_Income_From_Goverment_Transfers],"",0),
 IF(_xlpm.DataPoint = "","",VALUE(_xlpm.DataPoint)))</f>
        <v>11.3</v>
      </c>
      <c r="H2629" s="4">
        <f>_xlfn.LET(
 _xlpm.DataPoint, _xlfn.XLOOKUP(Table4[[#This Row],[DAUID]],Census[ALT_GEO_CODE],Census[Percent_Renters],"",0),
 IF(_xlpm.DataPoint = "","",VALUE(_xlpm.DataPoint)))</f>
        <v>19.2</v>
      </c>
      <c r="I2629" s="3">
        <f>IFERROR(_xlfn.PERCENTRANK.INC(Table4[Proximity to groceries (PMD)],Table4[[#This Row],[Proximity to groceries (PMD)]]),"")</f>
        <v>0.113</v>
      </c>
      <c r="J2629" s="3">
        <f>IFERROR(_xlfn.PERCENTRANK.INC(Table4[Percentage of income from government transfers (Census)],Table4[[#This Row],[Percentage of income from government transfers (Census)]]),"")</f>
        <v>0.40300000000000002</v>
      </c>
      <c r="K2629" s="3">
        <f>IFERROR(_xlfn.PERCENTRANK.INC(Table4[Percentage of households that are renting (Census)],Table4[[#This Row],[Percentage of households that are renting (Census)]]),"")</f>
        <v>0.68700000000000006</v>
      </c>
      <c r="L26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30" spans="2:12" x14ac:dyDescent="0.65">
      <c r="B2630" s="3">
        <v>35212209174</v>
      </c>
      <c r="C2630" s="3">
        <v>35212209</v>
      </c>
      <c r="D2630" s="3">
        <v>16</v>
      </c>
      <c r="E2630" s="3">
        <v>29669</v>
      </c>
      <c r="F2630" s="3">
        <f>_xlfn.LET(
 _xlpm.DataPoint, _xlfn.XLOOKUP(Table4[[#This Row],[DBUID]],PMD[DBUID],PMD[Indexed_Proximity_To_Groceries],"",0),
 IF(_xlpm.DataPoint = "","",VALUE(_xlpm.DataPoint)))</f>
        <v>1.40640098015423E-2</v>
      </c>
      <c r="G2630" s="4">
        <f>_xlfn.LET(
 _xlpm.DataPoint, _xlfn.XLOOKUP(Table4[[#This Row],[DAUID]],Census[ALT_GEO_CODE],Census[Percent_Of_Income_From_Goverment_Transfers],"",0),
 IF(_xlpm.DataPoint = "","",VALUE(_xlpm.DataPoint)))</f>
        <v>11.3</v>
      </c>
      <c r="H2630" s="4">
        <f>_xlfn.LET(
 _xlpm.DataPoint, _xlfn.XLOOKUP(Table4[[#This Row],[DAUID]],Census[ALT_GEO_CODE],Census[Percent_Renters],"",0),
 IF(_xlpm.DataPoint = "","",VALUE(_xlpm.DataPoint)))</f>
        <v>19.2</v>
      </c>
      <c r="I2630" s="3">
        <f>IFERROR(_xlfn.PERCENTRANK.INC(Table4[Proximity to groceries (PMD)],Table4[[#This Row],[Proximity to groceries (PMD)]]),"")</f>
        <v>0.32</v>
      </c>
      <c r="J2630" s="3">
        <f>IFERROR(_xlfn.PERCENTRANK.INC(Table4[Percentage of income from government transfers (Census)],Table4[[#This Row],[Percentage of income from government transfers (Census)]]),"")</f>
        <v>0.40300000000000002</v>
      </c>
      <c r="K2630" s="3">
        <f>IFERROR(_xlfn.PERCENTRANK.INC(Table4[Percentage of households that are renting (Census)],Table4[[#This Row],[Percentage of households that are renting (Census)]]),"")</f>
        <v>0.68700000000000006</v>
      </c>
      <c r="L26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31" spans="2:12" x14ac:dyDescent="0.65">
      <c r="B2631" s="3">
        <v>35212209175</v>
      </c>
      <c r="C2631" s="3">
        <v>35212209</v>
      </c>
      <c r="D2631" s="3">
        <v>76</v>
      </c>
      <c r="E2631" s="3">
        <v>29669</v>
      </c>
      <c r="F2631" s="3">
        <f>_xlfn.LET(
 _xlpm.DataPoint, _xlfn.XLOOKUP(Table4[[#This Row],[DBUID]],PMD[DBUID],PMD[Indexed_Proximity_To_Groceries],"",0),
 IF(_xlpm.DataPoint = "","",VALUE(_xlpm.DataPoint)))</f>
        <v>1.03146761325827E-2</v>
      </c>
      <c r="G2631" s="4">
        <f>_xlfn.LET(
 _xlpm.DataPoint, _xlfn.XLOOKUP(Table4[[#This Row],[DAUID]],Census[ALT_GEO_CODE],Census[Percent_Of_Income_From_Goverment_Transfers],"",0),
 IF(_xlpm.DataPoint = "","",VALUE(_xlpm.DataPoint)))</f>
        <v>11.3</v>
      </c>
      <c r="H2631" s="4">
        <f>_xlfn.LET(
 _xlpm.DataPoint, _xlfn.XLOOKUP(Table4[[#This Row],[DAUID]],Census[ALT_GEO_CODE],Census[Percent_Renters],"",0),
 IF(_xlpm.DataPoint = "","",VALUE(_xlpm.DataPoint)))</f>
        <v>19.2</v>
      </c>
      <c r="I2631" s="3">
        <f>IFERROR(_xlfn.PERCENTRANK.INC(Table4[Proximity to groceries (PMD)],Table4[[#This Row],[Proximity to groceries (PMD)]]),"")</f>
        <v>0.24</v>
      </c>
      <c r="J2631" s="3">
        <f>IFERROR(_xlfn.PERCENTRANK.INC(Table4[Percentage of income from government transfers (Census)],Table4[[#This Row],[Percentage of income from government transfers (Census)]]),"")</f>
        <v>0.40300000000000002</v>
      </c>
      <c r="K2631" s="3">
        <f>IFERROR(_xlfn.PERCENTRANK.INC(Table4[Percentage of households that are renting (Census)],Table4[[#This Row],[Percentage of households that are renting (Census)]]),"")</f>
        <v>0.68700000000000006</v>
      </c>
      <c r="L26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32" spans="2:12" x14ac:dyDescent="0.65">
      <c r="B2632" s="3">
        <v>35212209176</v>
      </c>
      <c r="C2632" s="3">
        <v>35212209</v>
      </c>
      <c r="D2632" s="3">
        <v>574</v>
      </c>
      <c r="E2632" s="3">
        <v>29669</v>
      </c>
      <c r="F2632" s="3">
        <f>_xlfn.LET(
 _xlpm.DataPoint, _xlfn.XLOOKUP(Table4[[#This Row],[DBUID]],PMD[DBUID],PMD[Indexed_Proximity_To_Groceries],"",0),
 IF(_xlpm.DataPoint = "","",VALUE(_xlpm.DataPoint)))</f>
        <v>1.2962502586539301E-2</v>
      </c>
      <c r="G2632" s="4">
        <f>_xlfn.LET(
 _xlpm.DataPoint, _xlfn.XLOOKUP(Table4[[#This Row],[DAUID]],Census[ALT_GEO_CODE],Census[Percent_Of_Income_From_Goverment_Transfers],"",0),
 IF(_xlpm.DataPoint = "","",VALUE(_xlpm.DataPoint)))</f>
        <v>11.3</v>
      </c>
      <c r="H2632" s="4">
        <f>_xlfn.LET(
 _xlpm.DataPoint, _xlfn.XLOOKUP(Table4[[#This Row],[DAUID]],Census[ALT_GEO_CODE],Census[Percent_Renters],"",0),
 IF(_xlpm.DataPoint = "","",VALUE(_xlpm.DataPoint)))</f>
        <v>19.2</v>
      </c>
      <c r="I2632" s="3">
        <f>IFERROR(_xlfn.PERCENTRANK.INC(Table4[Proximity to groceries (PMD)],Table4[[#This Row],[Proximity to groceries (PMD)]]),"")</f>
        <v>0.29599999999999999</v>
      </c>
      <c r="J2632" s="3">
        <f>IFERROR(_xlfn.PERCENTRANK.INC(Table4[Percentage of income from government transfers (Census)],Table4[[#This Row],[Percentage of income from government transfers (Census)]]),"")</f>
        <v>0.40300000000000002</v>
      </c>
      <c r="K2632" s="3">
        <f>IFERROR(_xlfn.PERCENTRANK.INC(Table4[Percentage of households that are renting (Census)],Table4[[#This Row],[Percentage of households that are renting (Census)]]),"")</f>
        <v>0.68700000000000006</v>
      </c>
      <c r="L263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0.5797999151297345</v>
      </c>
    </row>
    <row r="2633" spans="2:12" x14ac:dyDescent="0.65">
      <c r="B2633" s="3">
        <v>35212209177</v>
      </c>
      <c r="C2633" s="3">
        <v>35212209</v>
      </c>
      <c r="D2633" s="3">
        <v>0</v>
      </c>
      <c r="E2633" s="3">
        <v>29669</v>
      </c>
      <c r="F2633" s="3">
        <f>_xlfn.LET(
 _xlpm.DataPoint, _xlfn.XLOOKUP(Table4[[#This Row],[DBUID]],PMD[DBUID],PMD[Indexed_Proximity_To_Groceries],"",0),
 IF(_xlpm.DataPoint = "","",VALUE(_xlpm.DataPoint)))</f>
        <v>4.0092370779964996E-3</v>
      </c>
      <c r="G2633" s="4">
        <f>_xlfn.LET(
 _xlpm.DataPoint, _xlfn.XLOOKUP(Table4[[#This Row],[DAUID]],Census[ALT_GEO_CODE],Census[Percent_Of_Income_From_Goverment_Transfers],"",0),
 IF(_xlpm.DataPoint = "","",VALUE(_xlpm.DataPoint)))</f>
        <v>11.3</v>
      </c>
      <c r="H2633" s="4">
        <f>_xlfn.LET(
 _xlpm.DataPoint, _xlfn.XLOOKUP(Table4[[#This Row],[DAUID]],Census[ALT_GEO_CODE],Census[Percent_Renters],"",0),
 IF(_xlpm.DataPoint = "","",VALUE(_xlpm.DataPoint)))</f>
        <v>19.2</v>
      </c>
      <c r="I2633" s="3">
        <f>IFERROR(_xlfn.PERCENTRANK.INC(Table4[Proximity to groceries (PMD)],Table4[[#This Row],[Proximity to groceries (PMD)]]),"")</f>
        <v>7.0000000000000007E-2</v>
      </c>
      <c r="J2633" s="3">
        <f>IFERROR(_xlfn.PERCENTRANK.INC(Table4[Percentage of income from government transfers (Census)],Table4[[#This Row],[Percentage of income from government transfers (Census)]]),"")</f>
        <v>0.40300000000000002</v>
      </c>
      <c r="K2633" s="3">
        <f>IFERROR(_xlfn.PERCENTRANK.INC(Table4[Percentage of households that are renting (Census)],Table4[[#This Row],[Percentage of households that are renting (Census)]]),"")</f>
        <v>0.68700000000000006</v>
      </c>
      <c r="L26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34" spans="2:12" x14ac:dyDescent="0.65">
      <c r="B2634" s="3">
        <v>35212209178</v>
      </c>
      <c r="C2634" s="3">
        <v>35212209</v>
      </c>
      <c r="D2634" s="3">
        <v>0</v>
      </c>
      <c r="E2634" s="3">
        <v>29669</v>
      </c>
      <c r="F2634" s="3">
        <f>_xlfn.LET(
 _xlpm.DataPoint, _xlfn.XLOOKUP(Table4[[#This Row],[DBUID]],PMD[DBUID],PMD[Indexed_Proximity_To_Groceries],"",0),
 IF(_xlpm.DataPoint = "","",VALUE(_xlpm.DataPoint)))</f>
        <v>3.0743725916229999E-3</v>
      </c>
      <c r="G2634" s="4">
        <f>_xlfn.LET(
 _xlpm.DataPoint, _xlfn.XLOOKUP(Table4[[#This Row],[DAUID]],Census[ALT_GEO_CODE],Census[Percent_Of_Income_From_Goverment_Transfers],"",0),
 IF(_xlpm.DataPoint = "","",VALUE(_xlpm.DataPoint)))</f>
        <v>11.3</v>
      </c>
      <c r="H2634" s="4">
        <f>_xlfn.LET(
 _xlpm.DataPoint, _xlfn.XLOOKUP(Table4[[#This Row],[DAUID]],Census[ALT_GEO_CODE],Census[Percent_Renters],"",0),
 IF(_xlpm.DataPoint = "","",VALUE(_xlpm.DataPoint)))</f>
        <v>19.2</v>
      </c>
      <c r="I2634" s="3">
        <f>IFERROR(_xlfn.PERCENTRANK.INC(Table4[Proximity to groceries (PMD)],Table4[[#This Row],[Proximity to groceries (PMD)]]),"")</f>
        <v>4.3999999999999997E-2</v>
      </c>
      <c r="J2634" s="3">
        <f>IFERROR(_xlfn.PERCENTRANK.INC(Table4[Percentage of income from government transfers (Census)],Table4[[#This Row],[Percentage of income from government transfers (Census)]]),"")</f>
        <v>0.40300000000000002</v>
      </c>
      <c r="K2634" s="3">
        <f>IFERROR(_xlfn.PERCENTRANK.INC(Table4[Percentage of households that are renting (Census)],Table4[[#This Row],[Percentage of households that are renting (Census)]]),"")</f>
        <v>0.68700000000000006</v>
      </c>
      <c r="L26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35" spans="2:12" x14ac:dyDescent="0.65">
      <c r="B2635" s="3">
        <v>35212209179</v>
      </c>
      <c r="C2635" s="3">
        <v>35212209</v>
      </c>
      <c r="D2635" s="3">
        <v>24</v>
      </c>
      <c r="E2635" s="3">
        <v>29669</v>
      </c>
      <c r="F2635" s="3">
        <f>_xlfn.LET(
 _xlpm.DataPoint, _xlfn.XLOOKUP(Table4[[#This Row],[DBUID]],PMD[DBUID],PMD[Indexed_Proximity_To_Groceries],"",0),
 IF(_xlpm.DataPoint = "","",VALUE(_xlpm.DataPoint)))</f>
        <v>3.0240277801647998E-3</v>
      </c>
      <c r="G2635" s="4">
        <f>_xlfn.LET(
 _xlpm.DataPoint, _xlfn.XLOOKUP(Table4[[#This Row],[DAUID]],Census[ALT_GEO_CODE],Census[Percent_Of_Income_From_Goverment_Transfers],"",0),
 IF(_xlpm.DataPoint = "","",VALUE(_xlpm.DataPoint)))</f>
        <v>11.3</v>
      </c>
      <c r="H2635" s="4">
        <f>_xlfn.LET(
 _xlpm.DataPoint, _xlfn.XLOOKUP(Table4[[#This Row],[DAUID]],Census[ALT_GEO_CODE],Census[Percent_Renters],"",0),
 IF(_xlpm.DataPoint = "","",VALUE(_xlpm.DataPoint)))</f>
        <v>19.2</v>
      </c>
      <c r="I2635" s="3">
        <f>IFERROR(_xlfn.PERCENTRANK.INC(Table4[Proximity to groceries (PMD)],Table4[[#This Row],[Proximity to groceries (PMD)]]),"")</f>
        <v>4.2999999999999997E-2</v>
      </c>
      <c r="J2635" s="3">
        <f>IFERROR(_xlfn.PERCENTRANK.INC(Table4[Percentage of income from government transfers (Census)],Table4[[#This Row],[Percentage of income from government transfers (Census)]]),"")</f>
        <v>0.40300000000000002</v>
      </c>
      <c r="K2635" s="3">
        <f>IFERROR(_xlfn.PERCENTRANK.INC(Table4[Percentage of households that are renting (Census)],Table4[[#This Row],[Percentage of households that are renting (Census)]]),"")</f>
        <v>0.68700000000000006</v>
      </c>
      <c r="L26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36" spans="2:12" x14ac:dyDescent="0.65">
      <c r="B2636" s="3">
        <v>35212209180</v>
      </c>
      <c r="C2636" s="3">
        <v>35212209</v>
      </c>
      <c r="D2636" s="3">
        <v>37</v>
      </c>
      <c r="E2636" s="3">
        <v>29669</v>
      </c>
      <c r="F2636" s="3" t="str">
        <f>_xlfn.LET(
 _xlpm.DataPoint, _xlfn.XLOOKUP(Table4[[#This Row],[DBUID]],PMD[DBUID],PMD[Indexed_Proximity_To_Groceries],"",0),
 IF(_xlpm.DataPoint = "","",VALUE(_xlpm.DataPoint)))</f>
        <v/>
      </c>
      <c r="G2636" s="4">
        <f>_xlfn.LET(
 _xlpm.DataPoint, _xlfn.XLOOKUP(Table4[[#This Row],[DAUID]],Census[ALT_GEO_CODE],Census[Percent_Of_Income_From_Goverment_Transfers],"",0),
 IF(_xlpm.DataPoint = "","",VALUE(_xlpm.DataPoint)))</f>
        <v>11.3</v>
      </c>
      <c r="H2636" s="4">
        <f>_xlfn.LET(
 _xlpm.DataPoint, _xlfn.XLOOKUP(Table4[[#This Row],[DAUID]],Census[ALT_GEO_CODE],Census[Percent_Renters],"",0),
 IF(_xlpm.DataPoint = "","",VALUE(_xlpm.DataPoint)))</f>
        <v>19.2</v>
      </c>
      <c r="I2636" s="3" t="str">
        <f>IFERROR(_xlfn.PERCENTRANK.INC(Table4[Proximity to groceries (PMD)],Table4[[#This Row],[Proximity to groceries (PMD)]]),"")</f>
        <v/>
      </c>
      <c r="J2636" s="3">
        <f>IFERROR(_xlfn.PERCENTRANK.INC(Table4[Percentage of income from government transfers (Census)],Table4[[#This Row],[Percentage of income from government transfers (Census)]]),"")</f>
        <v>0.40300000000000002</v>
      </c>
      <c r="K2636" s="3">
        <f>IFERROR(_xlfn.PERCENTRANK.INC(Table4[Percentage of households that are renting (Census)],Table4[[#This Row],[Percentage of households that are renting (Census)]]),"")</f>
        <v>0.68700000000000006</v>
      </c>
      <c r="L26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37" spans="2:12" x14ac:dyDescent="0.65">
      <c r="B2637" s="3">
        <v>35212209181</v>
      </c>
      <c r="C2637" s="3">
        <v>35212209</v>
      </c>
      <c r="D2637" s="3">
        <v>35</v>
      </c>
      <c r="E2637" s="3">
        <v>29669</v>
      </c>
      <c r="F2637" s="3" t="str">
        <f>_xlfn.LET(
 _xlpm.DataPoint, _xlfn.XLOOKUP(Table4[[#This Row],[DBUID]],PMD[DBUID],PMD[Indexed_Proximity_To_Groceries],"",0),
 IF(_xlpm.DataPoint = "","",VALUE(_xlpm.DataPoint)))</f>
        <v/>
      </c>
      <c r="G2637" s="4">
        <f>_xlfn.LET(
 _xlpm.DataPoint, _xlfn.XLOOKUP(Table4[[#This Row],[DAUID]],Census[ALT_GEO_CODE],Census[Percent_Of_Income_From_Goverment_Transfers],"",0),
 IF(_xlpm.DataPoint = "","",VALUE(_xlpm.DataPoint)))</f>
        <v>11.3</v>
      </c>
      <c r="H2637" s="4">
        <f>_xlfn.LET(
 _xlpm.DataPoint, _xlfn.XLOOKUP(Table4[[#This Row],[DAUID]],Census[ALT_GEO_CODE],Census[Percent_Renters],"",0),
 IF(_xlpm.DataPoint = "","",VALUE(_xlpm.DataPoint)))</f>
        <v>19.2</v>
      </c>
      <c r="I2637" s="3" t="str">
        <f>IFERROR(_xlfn.PERCENTRANK.INC(Table4[Proximity to groceries (PMD)],Table4[[#This Row],[Proximity to groceries (PMD)]]),"")</f>
        <v/>
      </c>
      <c r="J2637" s="3">
        <f>IFERROR(_xlfn.PERCENTRANK.INC(Table4[Percentage of income from government transfers (Census)],Table4[[#This Row],[Percentage of income from government transfers (Census)]]),"")</f>
        <v>0.40300000000000002</v>
      </c>
      <c r="K2637" s="3">
        <f>IFERROR(_xlfn.PERCENTRANK.INC(Table4[Percentage of households that are renting (Census)],Table4[[#This Row],[Percentage of households that are renting (Census)]]),"")</f>
        <v>0.68700000000000006</v>
      </c>
      <c r="L26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38" spans="2:12" x14ac:dyDescent="0.65">
      <c r="B2638" s="3">
        <v>35212209182</v>
      </c>
      <c r="C2638" s="3">
        <v>35212209</v>
      </c>
      <c r="D2638" s="3">
        <v>34</v>
      </c>
      <c r="E2638" s="3">
        <v>29669</v>
      </c>
      <c r="F2638" s="3" t="str">
        <f>_xlfn.LET(
 _xlpm.DataPoint, _xlfn.XLOOKUP(Table4[[#This Row],[DBUID]],PMD[DBUID],PMD[Indexed_Proximity_To_Groceries],"",0),
 IF(_xlpm.DataPoint = "","",VALUE(_xlpm.DataPoint)))</f>
        <v/>
      </c>
      <c r="G2638" s="4">
        <f>_xlfn.LET(
 _xlpm.DataPoint, _xlfn.XLOOKUP(Table4[[#This Row],[DAUID]],Census[ALT_GEO_CODE],Census[Percent_Of_Income_From_Goverment_Transfers],"",0),
 IF(_xlpm.DataPoint = "","",VALUE(_xlpm.DataPoint)))</f>
        <v>11.3</v>
      </c>
      <c r="H2638" s="4">
        <f>_xlfn.LET(
 _xlpm.DataPoint, _xlfn.XLOOKUP(Table4[[#This Row],[DAUID]],Census[ALT_GEO_CODE],Census[Percent_Renters],"",0),
 IF(_xlpm.DataPoint = "","",VALUE(_xlpm.DataPoint)))</f>
        <v>19.2</v>
      </c>
      <c r="I2638" s="3" t="str">
        <f>IFERROR(_xlfn.PERCENTRANK.INC(Table4[Proximity to groceries (PMD)],Table4[[#This Row],[Proximity to groceries (PMD)]]),"")</f>
        <v/>
      </c>
      <c r="J2638" s="3">
        <f>IFERROR(_xlfn.PERCENTRANK.INC(Table4[Percentage of income from government transfers (Census)],Table4[[#This Row],[Percentage of income from government transfers (Census)]]),"")</f>
        <v>0.40300000000000002</v>
      </c>
      <c r="K2638" s="3">
        <f>IFERROR(_xlfn.PERCENTRANK.INC(Table4[Percentage of households that are renting (Census)],Table4[[#This Row],[Percentage of households that are renting (Census)]]),"")</f>
        <v>0.68700000000000006</v>
      </c>
      <c r="L26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39" spans="2:12" x14ac:dyDescent="0.65">
      <c r="B2639" s="3">
        <v>35212209183</v>
      </c>
      <c r="C2639" s="3">
        <v>35212209</v>
      </c>
      <c r="D2639" s="3">
        <v>39</v>
      </c>
      <c r="E2639" s="3">
        <v>29669</v>
      </c>
      <c r="F2639" s="3" t="str">
        <f>_xlfn.LET(
 _xlpm.DataPoint, _xlfn.XLOOKUP(Table4[[#This Row],[DBUID]],PMD[DBUID],PMD[Indexed_Proximity_To_Groceries],"",0),
 IF(_xlpm.DataPoint = "","",VALUE(_xlpm.DataPoint)))</f>
        <v/>
      </c>
      <c r="G2639" s="4">
        <f>_xlfn.LET(
 _xlpm.DataPoint, _xlfn.XLOOKUP(Table4[[#This Row],[DAUID]],Census[ALT_GEO_CODE],Census[Percent_Of_Income_From_Goverment_Transfers],"",0),
 IF(_xlpm.DataPoint = "","",VALUE(_xlpm.DataPoint)))</f>
        <v>11.3</v>
      </c>
      <c r="H2639" s="4">
        <f>_xlfn.LET(
 _xlpm.DataPoint, _xlfn.XLOOKUP(Table4[[#This Row],[DAUID]],Census[ALT_GEO_CODE],Census[Percent_Renters],"",0),
 IF(_xlpm.DataPoint = "","",VALUE(_xlpm.DataPoint)))</f>
        <v>19.2</v>
      </c>
      <c r="I2639" s="3" t="str">
        <f>IFERROR(_xlfn.PERCENTRANK.INC(Table4[Proximity to groceries (PMD)],Table4[[#This Row],[Proximity to groceries (PMD)]]),"")</f>
        <v/>
      </c>
      <c r="J2639" s="3">
        <f>IFERROR(_xlfn.PERCENTRANK.INC(Table4[Percentage of income from government transfers (Census)],Table4[[#This Row],[Percentage of income from government transfers (Census)]]),"")</f>
        <v>0.40300000000000002</v>
      </c>
      <c r="K2639" s="3">
        <f>IFERROR(_xlfn.PERCENTRANK.INC(Table4[Percentage of households that are renting (Census)],Table4[[#This Row],[Percentage of households that are renting (Census)]]),"")</f>
        <v>0.68700000000000006</v>
      </c>
      <c r="L26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40" spans="2:12" x14ac:dyDescent="0.65">
      <c r="B2640" s="3">
        <v>35212209184</v>
      </c>
      <c r="C2640" s="3">
        <v>35212209</v>
      </c>
      <c r="D2640" s="3">
        <v>37</v>
      </c>
      <c r="E2640" s="3">
        <v>29669</v>
      </c>
      <c r="F2640" s="3" t="str">
        <f>_xlfn.LET(
 _xlpm.DataPoint, _xlfn.XLOOKUP(Table4[[#This Row],[DBUID]],PMD[DBUID],PMD[Indexed_Proximity_To_Groceries],"",0),
 IF(_xlpm.DataPoint = "","",VALUE(_xlpm.DataPoint)))</f>
        <v/>
      </c>
      <c r="G2640" s="4">
        <f>_xlfn.LET(
 _xlpm.DataPoint, _xlfn.XLOOKUP(Table4[[#This Row],[DAUID]],Census[ALT_GEO_CODE],Census[Percent_Of_Income_From_Goverment_Transfers],"",0),
 IF(_xlpm.DataPoint = "","",VALUE(_xlpm.DataPoint)))</f>
        <v>11.3</v>
      </c>
      <c r="H2640" s="4">
        <f>_xlfn.LET(
 _xlpm.DataPoint, _xlfn.XLOOKUP(Table4[[#This Row],[DAUID]],Census[ALT_GEO_CODE],Census[Percent_Renters],"",0),
 IF(_xlpm.DataPoint = "","",VALUE(_xlpm.DataPoint)))</f>
        <v>19.2</v>
      </c>
      <c r="I2640" s="3" t="str">
        <f>IFERROR(_xlfn.PERCENTRANK.INC(Table4[Proximity to groceries (PMD)],Table4[[#This Row],[Proximity to groceries (PMD)]]),"")</f>
        <v/>
      </c>
      <c r="J2640" s="3">
        <f>IFERROR(_xlfn.PERCENTRANK.INC(Table4[Percentage of income from government transfers (Census)],Table4[[#This Row],[Percentage of income from government transfers (Census)]]),"")</f>
        <v>0.40300000000000002</v>
      </c>
      <c r="K2640" s="3">
        <f>IFERROR(_xlfn.PERCENTRANK.INC(Table4[Percentage of households that are renting (Census)],Table4[[#This Row],[Percentage of households that are renting (Census)]]),"")</f>
        <v>0.68700000000000006</v>
      </c>
      <c r="L26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41" spans="2:12" x14ac:dyDescent="0.65">
      <c r="B2641" s="3">
        <v>35212209185</v>
      </c>
      <c r="C2641" s="3">
        <v>35212209</v>
      </c>
      <c r="D2641" s="3">
        <v>55</v>
      </c>
      <c r="E2641" s="3">
        <v>29669</v>
      </c>
      <c r="F2641" s="3" t="str">
        <f>_xlfn.LET(
 _xlpm.DataPoint, _xlfn.XLOOKUP(Table4[[#This Row],[DBUID]],PMD[DBUID],PMD[Indexed_Proximity_To_Groceries],"",0),
 IF(_xlpm.DataPoint = "","",VALUE(_xlpm.DataPoint)))</f>
        <v/>
      </c>
      <c r="G2641" s="4">
        <f>_xlfn.LET(
 _xlpm.DataPoint, _xlfn.XLOOKUP(Table4[[#This Row],[DAUID]],Census[ALT_GEO_CODE],Census[Percent_Of_Income_From_Goverment_Transfers],"",0),
 IF(_xlpm.DataPoint = "","",VALUE(_xlpm.DataPoint)))</f>
        <v>11.3</v>
      </c>
      <c r="H2641" s="4">
        <f>_xlfn.LET(
 _xlpm.DataPoint, _xlfn.XLOOKUP(Table4[[#This Row],[DAUID]],Census[ALT_GEO_CODE],Census[Percent_Renters],"",0),
 IF(_xlpm.DataPoint = "","",VALUE(_xlpm.DataPoint)))</f>
        <v>19.2</v>
      </c>
      <c r="I2641" s="3" t="str">
        <f>IFERROR(_xlfn.PERCENTRANK.INC(Table4[Proximity to groceries (PMD)],Table4[[#This Row],[Proximity to groceries (PMD)]]),"")</f>
        <v/>
      </c>
      <c r="J2641" s="3">
        <f>IFERROR(_xlfn.PERCENTRANK.INC(Table4[Percentage of income from government transfers (Census)],Table4[[#This Row],[Percentage of income from government transfers (Census)]]),"")</f>
        <v>0.40300000000000002</v>
      </c>
      <c r="K2641" s="3">
        <f>IFERROR(_xlfn.PERCENTRANK.INC(Table4[Percentage of households that are renting (Census)],Table4[[#This Row],[Percentage of households that are renting (Census)]]),"")</f>
        <v>0.68700000000000006</v>
      </c>
      <c r="L26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42" spans="2:12" x14ac:dyDescent="0.65">
      <c r="B2642" s="3">
        <v>35212209186</v>
      </c>
      <c r="C2642" s="3">
        <v>35212209</v>
      </c>
      <c r="D2642" s="3">
        <v>16</v>
      </c>
      <c r="E2642" s="3">
        <v>29669</v>
      </c>
      <c r="F2642" s="3">
        <f>_xlfn.LET(
 _xlpm.DataPoint, _xlfn.XLOOKUP(Table4[[#This Row],[DBUID]],PMD[DBUID],PMD[Indexed_Proximity_To_Groceries],"",0),
 IF(_xlpm.DataPoint = "","",VALUE(_xlpm.DataPoint)))</f>
        <v>3.1564241898667999E-3</v>
      </c>
      <c r="G2642" s="4">
        <f>_xlfn.LET(
 _xlpm.DataPoint, _xlfn.XLOOKUP(Table4[[#This Row],[DAUID]],Census[ALT_GEO_CODE],Census[Percent_Of_Income_From_Goverment_Transfers],"",0),
 IF(_xlpm.DataPoint = "","",VALUE(_xlpm.DataPoint)))</f>
        <v>11.3</v>
      </c>
      <c r="H2642" s="4">
        <f>_xlfn.LET(
 _xlpm.DataPoint, _xlfn.XLOOKUP(Table4[[#This Row],[DAUID]],Census[ALT_GEO_CODE],Census[Percent_Renters],"",0),
 IF(_xlpm.DataPoint = "","",VALUE(_xlpm.DataPoint)))</f>
        <v>19.2</v>
      </c>
      <c r="I2642" s="3">
        <f>IFERROR(_xlfn.PERCENTRANK.INC(Table4[Proximity to groceries (PMD)],Table4[[#This Row],[Proximity to groceries (PMD)]]),"")</f>
        <v>4.8000000000000001E-2</v>
      </c>
      <c r="J2642" s="3">
        <f>IFERROR(_xlfn.PERCENTRANK.INC(Table4[Percentage of income from government transfers (Census)],Table4[[#This Row],[Percentage of income from government transfers (Census)]]),"")</f>
        <v>0.40300000000000002</v>
      </c>
      <c r="K2642" s="3">
        <f>IFERROR(_xlfn.PERCENTRANK.INC(Table4[Percentage of households that are renting (Census)],Table4[[#This Row],[Percentage of households that are renting (Census)]]),"")</f>
        <v>0.68700000000000006</v>
      </c>
      <c r="L26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43" spans="2:12" x14ac:dyDescent="0.65">
      <c r="B2643" s="3">
        <v>35212209187</v>
      </c>
      <c r="C2643" s="3">
        <v>35212209</v>
      </c>
      <c r="D2643" s="3">
        <v>0</v>
      </c>
      <c r="E2643" s="3">
        <v>29669</v>
      </c>
      <c r="F2643" s="3">
        <f>_xlfn.LET(
 _xlpm.DataPoint, _xlfn.XLOOKUP(Table4[[#This Row],[DBUID]],PMD[DBUID],PMD[Indexed_Proximity_To_Groceries],"",0),
 IF(_xlpm.DataPoint = "","",VALUE(_xlpm.DataPoint)))</f>
        <v>3.1530594716513002E-3</v>
      </c>
      <c r="G2643" s="4">
        <f>_xlfn.LET(
 _xlpm.DataPoint, _xlfn.XLOOKUP(Table4[[#This Row],[DAUID]],Census[ALT_GEO_CODE],Census[Percent_Of_Income_From_Goverment_Transfers],"",0),
 IF(_xlpm.DataPoint = "","",VALUE(_xlpm.DataPoint)))</f>
        <v>11.3</v>
      </c>
      <c r="H2643" s="4">
        <f>_xlfn.LET(
 _xlpm.DataPoint, _xlfn.XLOOKUP(Table4[[#This Row],[DAUID]],Census[ALT_GEO_CODE],Census[Percent_Renters],"",0),
 IF(_xlpm.DataPoint = "","",VALUE(_xlpm.DataPoint)))</f>
        <v>19.2</v>
      </c>
      <c r="I2643" s="3">
        <f>IFERROR(_xlfn.PERCENTRANK.INC(Table4[Proximity to groceries (PMD)],Table4[[#This Row],[Proximity to groceries (PMD)]]),"")</f>
        <v>4.7E-2</v>
      </c>
      <c r="J2643" s="3">
        <f>IFERROR(_xlfn.PERCENTRANK.INC(Table4[Percentage of income from government transfers (Census)],Table4[[#This Row],[Percentage of income from government transfers (Census)]]),"")</f>
        <v>0.40300000000000002</v>
      </c>
      <c r="K2643" s="3">
        <f>IFERROR(_xlfn.PERCENTRANK.INC(Table4[Percentage of households that are renting (Census)],Table4[[#This Row],[Percentage of households that are renting (Census)]]),"")</f>
        <v>0.68700000000000006</v>
      </c>
      <c r="L26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44" spans="2:12" x14ac:dyDescent="0.65">
      <c r="B2644" s="3">
        <v>35212209188</v>
      </c>
      <c r="C2644" s="3">
        <v>35212209</v>
      </c>
      <c r="D2644" s="3">
        <v>660</v>
      </c>
      <c r="E2644" s="3">
        <v>29669</v>
      </c>
      <c r="F2644" s="3">
        <f>_xlfn.LET(
 _xlpm.DataPoint, _xlfn.XLOOKUP(Table4[[#This Row],[DBUID]],PMD[DBUID],PMD[Indexed_Proximity_To_Groceries],"",0),
 IF(_xlpm.DataPoint = "","",VALUE(_xlpm.DataPoint)))</f>
        <v>2.27489765191271E-2</v>
      </c>
      <c r="G2644" s="4">
        <f>_xlfn.LET(
 _xlpm.DataPoint, _xlfn.XLOOKUP(Table4[[#This Row],[DAUID]],Census[ALT_GEO_CODE],Census[Percent_Of_Income_From_Goverment_Transfers],"",0),
 IF(_xlpm.DataPoint = "","",VALUE(_xlpm.DataPoint)))</f>
        <v>11.3</v>
      </c>
      <c r="H2644" s="4">
        <f>_xlfn.LET(
 _xlpm.DataPoint, _xlfn.XLOOKUP(Table4[[#This Row],[DAUID]],Census[ALT_GEO_CODE],Census[Percent_Renters],"",0),
 IF(_xlpm.DataPoint = "","",VALUE(_xlpm.DataPoint)))</f>
        <v>19.2</v>
      </c>
      <c r="I2644" s="3">
        <f>IFERROR(_xlfn.PERCENTRANK.INC(Table4[Proximity to groceries (PMD)],Table4[[#This Row],[Proximity to groceries (PMD)]]),"")</f>
        <v>0.495</v>
      </c>
      <c r="J2644" s="3">
        <f>IFERROR(_xlfn.PERCENTRANK.INC(Table4[Percentage of income from government transfers (Census)],Table4[[#This Row],[Percentage of income from government transfers (Census)]]),"")</f>
        <v>0.40300000000000002</v>
      </c>
      <c r="K2644" s="3">
        <f>IFERROR(_xlfn.PERCENTRANK.INC(Table4[Percentage of households that are renting (Census)],Table4[[#This Row],[Percentage of households that are renting (Census)]]),"")</f>
        <v>0.68700000000000006</v>
      </c>
      <c r="L264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0.51902035107177724</v>
      </c>
    </row>
    <row r="2645" spans="2:12" x14ac:dyDescent="0.65">
      <c r="B2645" s="3">
        <v>35212209189</v>
      </c>
      <c r="C2645" s="3">
        <v>35212209</v>
      </c>
      <c r="D2645" s="3">
        <v>58</v>
      </c>
      <c r="E2645" s="3">
        <v>29669</v>
      </c>
      <c r="F2645" s="3">
        <f>_xlfn.LET(
 _xlpm.DataPoint, _xlfn.XLOOKUP(Table4[[#This Row],[DBUID]],PMD[DBUID],PMD[Indexed_Proximity_To_Groceries],"",0),
 IF(_xlpm.DataPoint = "","",VALUE(_xlpm.DataPoint)))</f>
        <v>3.6545331544288002E-3</v>
      </c>
      <c r="G2645" s="4">
        <f>_xlfn.LET(
 _xlpm.DataPoint, _xlfn.XLOOKUP(Table4[[#This Row],[DAUID]],Census[ALT_GEO_CODE],Census[Percent_Of_Income_From_Goverment_Transfers],"",0),
 IF(_xlpm.DataPoint = "","",VALUE(_xlpm.DataPoint)))</f>
        <v>11.3</v>
      </c>
      <c r="H2645" s="4">
        <f>_xlfn.LET(
 _xlpm.DataPoint, _xlfn.XLOOKUP(Table4[[#This Row],[DAUID]],Census[ALT_GEO_CODE],Census[Percent_Renters],"",0),
 IF(_xlpm.DataPoint = "","",VALUE(_xlpm.DataPoint)))</f>
        <v>19.2</v>
      </c>
      <c r="I2645" s="3">
        <f>IFERROR(_xlfn.PERCENTRANK.INC(Table4[Proximity to groceries (PMD)],Table4[[#This Row],[Proximity to groceries (PMD)]]),"")</f>
        <v>6.0999999999999999E-2</v>
      </c>
      <c r="J2645" s="3">
        <f>IFERROR(_xlfn.PERCENTRANK.INC(Table4[Percentage of income from government transfers (Census)],Table4[[#This Row],[Percentage of income from government transfers (Census)]]),"")</f>
        <v>0.40300000000000002</v>
      </c>
      <c r="K2645" s="3">
        <f>IFERROR(_xlfn.PERCENTRANK.INC(Table4[Percentage of households that are renting (Census)],Table4[[#This Row],[Percentage of households that are renting (Census)]]),"")</f>
        <v>0.68700000000000006</v>
      </c>
      <c r="L26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46" spans="2:12" x14ac:dyDescent="0.65">
      <c r="B2646" s="3">
        <v>35212209190</v>
      </c>
      <c r="C2646" s="3">
        <v>35212209</v>
      </c>
      <c r="D2646" s="3">
        <v>402</v>
      </c>
      <c r="E2646" s="3">
        <v>29669</v>
      </c>
      <c r="F2646" s="3">
        <f>_xlfn.LET(
 _xlpm.DataPoint, _xlfn.XLOOKUP(Table4[[#This Row],[DBUID]],PMD[DBUID],PMD[Indexed_Proximity_To_Groceries],"",0),
 IF(_xlpm.DataPoint = "","",VALUE(_xlpm.DataPoint)))</f>
        <v>3.7139177543192002E-3</v>
      </c>
      <c r="G2646" s="4">
        <f>_xlfn.LET(
 _xlpm.DataPoint, _xlfn.XLOOKUP(Table4[[#This Row],[DAUID]],Census[ALT_GEO_CODE],Census[Percent_Of_Income_From_Goverment_Transfers],"",0),
 IF(_xlpm.DataPoint = "","",VALUE(_xlpm.DataPoint)))</f>
        <v>11.3</v>
      </c>
      <c r="H2646" s="4">
        <f>_xlfn.LET(
 _xlpm.DataPoint, _xlfn.XLOOKUP(Table4[[#This Row],[DAUID]],Census[ALT_GEO_CODE],Census[Percent_Renters],"",0),
 IF(_xlpm.DataPoint = "","",VALUE(_xlpm.DataPoint)))</f>
        <v>19.2</v>
      </c>
      <c r="I2646" s="3">
        <f>IFERROR(_xlfn.PERCENTRANK.INC(Table4[Proximity to groceries (PMD)],Table4[[#This Row],[Proximity to groceries (PMD)]]),"")</f>
        <v>6.3E-2</v>
      </c>
      <c r="J2646" s="3">
        <f>IFERROR(_xlfn.PERCENTRANK.INC(Table4[Percentage of income from government transfers (Census)],Table4[[#This Row],[Percentage of income from government transfers (Census)]]),"")</f>
        <v>0.40300000000000002</v>
      </c>
      <c r="K2646" s="3">
        <f>IFERROR(_xlfn.PERCENTRANK.INC(Table4[Percentage of households that are renting (Census)],Table4[[#This Row],[Percentage of households that are renting (Census)]]),"")</f>
        <v>0.68700000000000006</v>
      </c>
      <c r="L264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0.63777446144299588</v>
      </c>
    </row>
    <row r="2647" spans="2:12" x14ac:dyDescent="0.65">
      <c r="B2647" s="3">
        <v>35212209191</v>
      </c>
      <c r="C2647" s="3">
        <v>35212209</v>
      </c>
      <c r="D2647" s="3">
        <v>80</v>
      </c>
      <c r="E2647" s="3">
        <v>29669</v>
      </c>
      <c r="F2647" s="3">
        <f>_xlfn.LET(
 _xlpm.DataPoint, _xlfn.XLOOKUP(Table4[[#This Row],[DBUID]],PMD[DBUID],PMD[Indexed_Proximity_To_Groceries],"",0),
 IF(_xlpm.DataPoint = "","",VALUE(_xlpm.DataPoint)))</f>
        <v>6.8852577278081997E-3</v>
      </c>
      <c r="G2647" s="4">
        <f>_xlfn.LET(
 _xlpm.DataPoint, _xlfn.XLOOKUP(Table4[[#This Row],[DAUID]],Census[ALT_GEO_CODE],Census[Percent_Of_Income_From_Goverment_Transfers],"",0),
 IF(_xlpm.DataPoint = "","",VALUE(_xlpm.DataPoint)))</f>
        <v>11.3</v>
      </c>
      <c r="H2647" s="4">
        <f>_xlfn.LET(
 _xlpm.DataPoint, _xlfn.XLOOKUP(Table4[[#This Row],[DAUID]],Census[ALT_GEO_CODE],Census[Percent_Renters],"",0),
 IF(_xlpm.DataPoint = "","",VALUE(_xlpm.DataPoint)))</f>
        <v>19.2</v>
      </c>
      <c r="I2647" s="3">
        <f>IFERROR(_xlfn.PERCENTRANK.INC(Table4[Proximity to groceries (PMD)],Table4[[#This Row],[Proximity to groceries (PMD)]]),"")</f>
        <v>0.153</v>
      </c>
      <c r="J2647" s="3">
        <f>IFERROR(_xlfn.PERCENTRANK.INC(Table4[Percentage of income from government transfers (Census)],Table4[[#This Row],[Percentage of income from government transfers (Census)]]),"")</f>
        <v>0.40300000000000002</v>
      </c>
      <c r="K2647" s="3">
        <f>IFERROR(_xlfn.PERCENTRANK.INC(Table4[Percentage of households that are renting (Census)],Table4[[#This Row],[Percentage of households that are renting (Census)]]),"")</f>
        <v>0.68700000000000006</v>
      </c>
      <c r="L26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48" spans="2:12" x14ac:dyDescent="0.65">
      <c r="B2648" s="3">
        <v>35212209192</v>
      </c>
      <c r="C2648" s="3">
        <v>35212209</v>
      </c>
      <c r="D2648" s="3">
        <v>482</v>
      </c>
      <c r="E2648" s="3">
        <v>29669</v>
      </c>
      <c r="F2648" s="3">
        <f>_xlfn.LET(
 _xlpm.DataPoint, _xlfn.XLOOKUP(Table4[[#This Row],[DBUID]],PMD[DBUID],PMD[Indexed_Proximity_To_Groceries],"",0),
 IF(_xlpm.DataPoint = "","",VALUE(_xlpm.DataPoint)))</f>
        <v>3.6200647342336197E-2</v>
      </c>
      <c r="G2648" s="4">
        <f>_xlfn.LET(
 _xlpm.DataPoint, _xlfn.XLOOKUP(Table4[[#This Row],[DAUID]],Census[ALT_GEO_CODE],Census[Percent_Of_Income_From_Goverment_Transfers],"",0),
 IF(_xlpm.DataPoint = "","",VALUE(_xlpm.DataPoint)))</f>
        <v>11.3</v>
      </c>
      <c r="H2648" s="4">
        <f>_xlfn.LET(
 _xlpm.DataPoint, _xlfn.XLOOKUP(Table4[[#This Row],[DAUID]],Census[ALT_GEO_CODE],Census[Percent_Renters],"",0),
 IF(_xlpm.DataPoint = "","",VALUE(_xlpm.DataPoint)))</f>
        <v>19.2</v>
      </c>
      <c r="I2648" s="3">
        <f>IFERROR(_xlfn.PERCENTRANK.INC(Table4[Proximity to groceries (PMD)],Table4[[#This Row],[Proximity to groceries (PMD)]]),"")</f>
        <v>0.67600000000000005</v>
      </c>
      <c r="J2648" s="3">
        <f>IFERROR(_xlfn.PERCENTRANK.INC(Table4[Percentage of income from government transfers (Census)],Table4[[#This Row],[Percentage of income from government transfers (Census)]]),"")</f>
        <v>0.40300000000000002</v>
      </c>
      <c r="K2648" s="3">
        <f>IFERROR(_xlfn.PERCENTRANK.INC(Table4[Percentage of households that are renting (Census)],Table4[[#This Row],[Percentage of households that are renting (Census)]]),"")</f>
        <v>0.68700000000000006</v>
      </c>
      <c r="L264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0.44764691700341513</v>
      </c>
    </row>
    <row r="2649" spans="2:12" x14ac:dyDescent="0.65">
      <c r="B2649" s="3">
        <v>35212209193</v>
      </c>
      <c r="C2649" s="3">
        <v>35212209</v>
      </c>
      <c r="D2649" s="3">
        <v>100</v>
      </c>
      <c r="E2649" s="3">
        <v>29669</v>
      </c>
      <c r="F2649" s="3">
        <f>_xlfn.LET(
 _xlpm.DataPoint, _xlfn.XLOOKUP(Table4[[#This Row],[DBUID]],PMD[DBUID],PMD[Indexed_Proximity_To_Groceries],"",0),
 IF(_xlpm.DataPoint = "","",VALUE(_xlpm.DataPoint)))</f>
        <v>1.3115200713708801E-2</v>
      </c>
      <c r="G2649" s="4">
        <f>_xlfn.LET(
 _xlpm.DataPoint, _xlfn.XLOOKUP(Table4[[#This Row],[DAUID]],Census[ALT_GEO_CODE],Census[Percent_Of_Income_From_Goverment_Transfers],"",0),
 IF(_xlpm.DataPoint = "","",VALUE(_xlpm.DataPoint)))</f>
        <v>11.3</v>
      </c>
      <c r="H2649" s="4">
        <f>_xlfn.LET(
 _xlpm.DataPoint, _xlfn.XLOOKUP(Table4[[#This Row],[DAUID]],Census[ALT_GEO_CODE],Census[Percent_Renters],"",0),
 IF(_xlpm.DataPoint = "","",VALUE(_xlpm.DataPoint)))</f>
        <v>19.2</v>
      </c>
      <c r="I2649" s="3">
        <f>IFERROR(_xlfn.PERCENTRANK.INC(Table4[Proximity to groceries (PMD)],Table4[[#This Row],[Proximity to groceries (PMD)]]),"")</f>
        <v>0.30099999999999999</v>
      </c>
      <c r="J2649" s="3">
        <f>IFERROR(_xlfn.PERCENTRANK.INC(Table4[Percentage of income from government transfers (Census)],Table4[[#This Row],[Percentage of income from government transfers (Census)]]),"")</f>
        <v>0.40300000000000002</v>
      </c>
      <c r="K2649" s="3">
        <f>IFERROR(_xlfn.PERCENTRANK.INC(Table4[Percentage of households that are renting (Census)],Table4[[#This Row],[Percentage of households that are renting (Census)]]),"")</f>
        <v>0.68700000000000006</v>
      </c>
      <c r="L26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50" spans="2:12" x14ac:dyDescent="0.65">
      <c r="B2650" s="3">
        <v>35212209194</v>
      </c>
      <c r="C2650" s="3">
        <v>35212209</v>
      </c>
      <c r="D2650" s="3">
        <v>154</v>
      </c>
      <c r="E2650" s="3">
        <v>29669</v>
      </c>
      <c r="F2650" s="3">
        <f>_xlfn.LET(
 _xlpm.DataPoint, _xlfn.XLOOKUP(Table4[[#This Row],[DBUID]],PMD[DBUID],PMD[Indexed_Proximity_To_Groceries],"",0),
 IF(_xlpm.DataPoint = "","",VALUE(_xlpm.DataPoint)))</f>
        <v>1.4623520133159E-2</v>
      </c>
      <c r="G2650" s="4">
        <f>_xlfn.LET(
 _xlpm.DataPoint, _xlfn.XLOOKUP(Table4[[#This Row],[DAUID]],Census[ALT_GEO_CODE],Census[Percent_Of_Income_From_Goverment_Transfers],"",0),
 IF(_xlpm.DataPoint = "","",VALUE(_xlpm.DataPoint)))</f>
        <v>11.3</v>
      </c>
      <c r="H2650" s="4">
        <f>_xlfn.LET(
 _xlpm.DataPoint, _xlfn.XLOOKUP(Table4[[#This Row],[DAUID]],Census[ALT_GEO_CODE],Census[Percent_Renters],"",0),
 IF(_xlpm.DataPoint = "","",VALUE(_xlpm.DataPoint)))</f>
        <v>19.2</v>
      </c>
      <c r="I2650" s="3">
        <f>IFERROR(_xlfn.PERCENTRANK.INC(Table4[Proximity to groceries (PMD)],Table4[[#This Row],[Proximity to groceries (PMD)]]),"")</f>
        <v>0.33100000000000002</v>
      </c>
      <c r="J2650" s="3">
        <f>IFERROR(_xlfn.PERCENTRANK.INC(Table4[Percentage of income from government transfers (Census)],Table4[[#This Row],[Percentage of income from government transfers (Census)]]),"")</f>
        <v>0.40300000000000002</v>
      </c>
      <c r="K2650" s="3">
        <f>IFERROR(_xlfn.PERCENTRANK.INC(Table4[Percentage of households that are renting (Census)],Table4[[#This Row],[Percentage of households that are renting (Census)]]),"")</f>
        <v>0.68700000000000006</v>
      </c>
      <c r="L26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51" spans="2:12" x14ac:dyDescent="0.65">
      <c r="B2651" s="3">
        <v>35212209195</v>
      </c>
      <c r="C2651" s="3">
        <v>35212209</v>
      </c>
      <c r="D2651" s="3">
        <v>44</v>
      </c>
      <c r="E2651" s="3">
        <v>29669</v>
      </c>
      <c r="F2651" s="3">
        <f>_xlfn.LET(
 _xlpm.DataPoint, _xlfn.XLOOKUP(Table4[[#This Row],[DBUID]],PMD[DBUID],PMD[Indexed_Proximity_To_Groceries],"",0),
 IF(_xlpm.DataPoint = "","",VALUE(_xlpm.DataPoint)))</f>
        <v>1.46771764464197E-2</v>
      </c>
      <c r="G2651" s="4">
        <f>_xlfn.LET(
 _xlpm.DataPoint, _xlfn.XLOOKUP(Table4[[#This Row],[DAUID]],Census[ALT_GEO_CODE],Census[Percent_Of_Income_From_Goverment_Transfers],"",0),
 IF(_xlpm.DataPoint = "","",VALUE(_xlpm.DataPoint)))</f>
        <v>11.3</v>
      </c>
      <c r="H2651" s="4">
        <f>_xlfn.LET(
 _xlpm.DataPoint, _xlfn.XLOOKUP(Table4[[#This Row],[DAUID]],Census[ALT_GEO_CODE],Census[Percent_Renters],"",0),
 IF(_xlpm.DataPoint = "","",VALUE(_xlpm.DataPoint)))</f>
        <v>19.2</v>
      </c>
      <c r="I2651" s="3">
        <f>IFERROR(_xlfn.PERCENTRANK.INC(Table4[Proximity to groceries (PMD)],Table4[[#This Row],[Proximity to groceries (PMD)]]),"")</f>
        <v>0.33300000000000002</v>
      </c>
      <c r="J2651" s="3">
        <f>IFERROR(_xlfn.PERCENTRANK.INC(Table4[Percentage of income from government transfers (Census)],Table4[[#This Row],[Percentage of income from government transfers (Census)]]),"")</f>
        <v>0.40300000000000002</v>
      </c>
      <c r="K2651" s="3">
        <f>IFERROR(_xlfn.PERCENTRANK.INC(Table4[Percentage of households that are renting (Census)],Table4[[#This Row],[Percentage of households that are renting (Census)]]),"")</f>
        <v>0.68700000000000006</v>
      </c>
      <c r="L26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52" spans="2:12" x14ac:dyDescent="0.65">
      <c r="B2652" s="3">
        <v>35212209196</v>
      </c>
      <c r="C2652" s="3">
        <v>35212209</v>
      </c>
      <c r="D2652" s="3">
        <v>357</v>
      </c>
      <c r="E2652" s="3">
        <v>29669</v>
      </c>
      <c r="F2652" s="3">
        <f>_xlfn.LET(
 _xlpm.DataPoint, _xlfn.XLOOKUP(Table4[[#This Row],[DBUID]],PMD[DBUID],PMD[Indexed_Proximity_To_Groceries],"",0),
 IF(_xlpm.DataPoint = "","",VALUE(_xlpm.DataPoint)))</f>
        <v>3.25405773054806E-2</v>
      </c>
      <c r="G2652" s="4">
        <f>_xlfn.LET(
 _xlpm.DataPoint, _xlfn.XLOOKUP(Table4[[#This Row],[DAUID]],Census[ALT_GEO_CODE],Census[Percent_Of_Income_From_Goverment_Transfers],"",0),
 IF(_xlpm.DataPoint = "","",VALUE(_xlpm.DataPoint)))</f>
        <v>11.3</v>
      </c>
      <c r="H2652" s="4">
        <f>_xlfn.LET(
 _xlpm.DataPoint, _xlfn.XLOOKUP(Table4[[#This Row],[DAUID]],Census[ALT_GEO_CODE],Census[Percent_Renters],"",0),
 IF(_xlpm.DataPoint = "","",VALUE(_xlpm.DataPoint)))</f>
        <v>19.2</v>
      </c>
      <c r="I2652" s="3">
        <f>IFERROR(_xlfn.PERCENTRANK.INC(Table4[Proximity to groceries (PMD)],Table4[[#This Row],[Proximity to groceries (PMD)]]),"")</f>
        <v>0.63100000000000001</v>
      </c>
      <c r="J2652" s="3">
        <f>IFERROR(_xlfn.PERCENTRANK.INC(Table4[Percentage of income from government transfers (Census)],Table4[[#This Row],[Percentage of income from government transfers (Census)]]),"")</f>
        <v>0.40300000000000002</v>
      </c>
      <c r="K2652" s="3">
        <f>IFERROR(_xlfn.PERCENTRANK.INC(Table4[Percentage of households that are renting (Census)],Table4[[#This Row],[Percentage of households that are renting (Census)]]),"")</f>
        <v>0.68700000000000006</v>
      </c>
      <c r="L265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0.46747965671626868</v>
      </c>
    </row>
    <row r="2653" spans="2:12" x14ac:dyDescent="0.65">
      <c r="B2653" s="3">
        <v>35212209197</v>
      </c>
      <c r="C2653" s="3">
        <v>35212209</v>
      </c>
      <c r="D2653" s="3">
        <v>101</v>
      </c>
      <c r="E2653" s="3">
        <v>29669</v>
      </c>
      <c r="F2653" s="3">
        <f>_xlfn.LET(
 _xlpm.DataPoint, _xlfn.XLOOKUP(Table4[[#This Row],[DBUID]],PMD[DBUID],PMD[Indexed_Proximity_To_Groceries],"",0),
 IF(_xlpm.DataPoint = "","",VALUE(_xlpm.DataPoint)))</f>
        <v>1.04301945368528E-2</v>
      </c>
      <c r="G2653" s="4">
        <f>_xlfn.LET(
 _xlpm.DataPoint, _xlfn.XLOOKUP(Table4[[#This Row],[DAUID]],Census[ALT_GEO_CODE],Census[Percent_Of_Income_From_Goverment_Transfers],"",0),
 IF(_xlpm.DataPoint = "","",VALUE(_xlpm.DataPoint)))</f>
        <v>11.3</v>
      </c>
      <c r="H2653" s="4">
        <f>_xlfn.LET(
 _xlpm.DataPoint, _xlfn.XLOOKUP(Table4[[#This Row],[DAUID]],Census[ALT_GEO_CODE],Census[Percent_Renters],"",0),
 IF(_xlpm.DataPoint = "","",VALUE(_xlpm.DataPoint)))</f>
        <v>19.2</v>
      </c>
      <c r="I2653" s="3">
        <f>IFERROR(_xlfn.PERCENTRANK.INC(Table4[Proximity to groceries (PMD)],Table4[[#This Row],[Proximity to groceries (PMD)]]),"")</f>
        <v>0.24299999999999999</v>
      </c>
      <c r="J2653" s="3">
        <f>IFERROR(_xlfn.PERCENTRANK.INC(Table4[Percentage of income from government transfers (Census)],Table4[[#This Row],[Percentage of income from government transfers (Census)]]),"")</f>
        <v>0.40300000000000002</v>
      </c>
      <c r="K2653" s="3">
        <f>IFERROR(_xlfn.PERCENTRANK.INC(Table4[Percentage of households that are renting (Census)],Table4[[#This Row],[Percentage of households that are renting (Census)]]),"")</f>
        <v>0.68700000000000006</v>
      </c>
      <c r="L26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54" spans="2:12" x14ac:dyDescent="0.65">
      <c r="B2654" s="3">
        <v>35212209198</v>
      </c>
      <c r="C2654" s="3">
        <v>35212209</v>
      </c>
      <c r="D2654" s="3">
        <v>89</v>
      </c>
      <c r="E2654" s="3">
        <v>29669</v>
      </c>
      <c r="F2654" s="3">
        <f>_xlfn.LET(
 _xlpm.DataPoint, _xlfn.XLOOKUP(Table4[[#This Row],[DBUID]],PMD[DBUID],PMD[Indexed_Proximity_To_Groceries],"",0),
 IF(_xlpm.DataPoint = "","",VALUE(_xlpm.DataPoint)))</f>
        <v>1.17271297834257E-2</v>
      </c>
      <c r="G2654" s="4">
        <f>_xlfn.LET(
 _xlpm.DataPoint, _xlfn.XLOOKUP(Table4[[#This Row],[DAUID]],Census[ALT_GEO_CODE],Census[Percent_Of_Income_From_Goverment_Transfers],"",0),
 IF(_xlpm.DataPoint = "","",VALUE(_xlpm.DataPoint)))</f>
        <v>11.3</v>
      </c>
      <c r="H2654" s="4">
        <f>_xlfn.LET(
 _xlpm.DataPoint, _xlfn.XLOOKUP(Table4[[#This Row],[DAUID]],Census[ALT_GEO_CODE],Census[Percent_Renters],"",0),
 IF(_xlpm.DataPoint = "","",VALUE(_xlpm.DataPoint)))</f>
        <v>19.2</v>
      </c>
      <c r="I2654" s="3">
        <f>IFERROR(_xlfn.PERCENTRANK.INC(Table4[Proximity to groceries (PMD)],Table4[[#This Row],[Proximity to groceries (PMD)]]),"")</f>
        <v>0.26900000000000002</v>
      </c>
      <c r="J2654" s="3">
        <f>IFERROR(_xlfn.PERCENTRANK.INC(Table4[Percentage of income from government transfers (Census)],Table4[[#This Row],[Percentage of income from government transfers (Census)]]),"")</f>
        <v>0.40300000000000002</v>
      </c>
      <c r="K2654" s="3">
        <f>IFERROR(_xlfn.PERCENTRANK.INC(Table4[Percentage of households that are renting (Census)],Table4[[#This Row],[Percentage of households that are renting (Census)]]),"")</f>
        <v>0.68700000000000006</v>
      </c>
      <c r="L26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55" spans="2:12" x14ac:dyDescent="0.65">
      <c r="B2655" s="3">
        <v>35212209199</v>
      </c>
      <c r="C2655" s="3">
        <v>35212209</v>
      </c>
      <c r="D2655" s="3">
        <v>15</v>
      </c>
      <c r="E2655" s="3">
        <v>29669</v>
      </c>
      <c r="F2655" s="3">
        <f>_xlfn.LET(
 _xlpm.DataPoint, _xlfn.XLOOKUP(Table4[[#This Row],[DBUID]],PMD[DBUID],PMD[Indexed_Proximity_To_Groceries],"",0),
 IF(_xlpm.DataPoint = "","",VALUE(_xlpm.DataPoint)))</f>
        <v>1.08242946734584E-2</v>
      </c>
      <c r="G2655" s="4">
        <f>_xlfn.LET(
 _xlpm.DataPoint, _xlfn.XLOOKUP(Table4[[#This Row],[DAUID]],Census[ALT_GEO_CODE],Census[Percent_Of_Income_From_Goverment_Transfers],"",0),
 IF(_xlpm.DataPoint = "","",VALUE(_xlpm.DataPoint)))</f>
        <v>11.3</v>
      </c>
      <c r="H2655" s="4">
        <f>_xlfn.LET(
 _xlpm.DataPoint, _xlfn.XLOOKUP(Table4[[#This Row],[DAUID]],Census[ALT_GEO_CODE],Census[Percent_Renters],"",0),
 IF(_xlpm.DataPoint = "","",VALUE(_xlpm.DataPoint)))</f>
        <v>19.2</v>
      </c>
      <c r="I2655" s="3">
        <f>IFERROR(_xlfn.PERCENTRANK.INC(Table4[Proximity to groceries (PMD)],Table4[[#This Row],[Proximity to groceries (PMD)]]),"")</f>
        <v>0.25</v>
      </c>
      <c r="J2655" s="3">
        <f>IFERROR(_xlfn.PERCENTRANK.INC(Table4[Percentage of income from government transfers (Census)],Table4[[#This Row],[Percentage of income from government transfers (Census)]]),"")</f>
        <v>0.40300000000000002</v>
      </c>
      <c r="K2655" s="3">
        <f>IFERROR(_xlfn.PERCENTRANK.INC(Table4[Percentage of households that are renting (Census)],Table4[[#This Row],[Percentage of households that are renting (Census)]]),"")</f>
        <v>0.68700000000000006</v>
      </c>
      <c r="L26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56" spans="2:12" x14ac:dyDescent="0.65">
      <c r="B2656" s="3">
        <v>35212209200</v>
      </c>
      <c r="C2656" s="3">
        <v>35212209</v>
      </c>
      <c r="D2656" s="3">
        <v>199</v>
      </c>
      <c r="E2656" s="3">
        <v>29669</v>
      </c>
      <c r="F2656" s="3" t="str">
        <f>_xlfn.LET(
 _xlpm.DataPoint, _xlfn.XLOOKUP(Table4[[#This Row],[DBUID]],PMD[DBUID],PMD[Indexed_Proximity_To_Groceries],"",0),
 IF(_xlpm.DataPoint = "","",VALUE(_xlpm.DataPoint)))</f>
        <v/>
      </c>
      <c r="G2656" s="4">
        <f>_xlfn.LET(
 _xlpm.DataPoint, _xlfn.XLOOKUP(Table4[[#This Row],[DAUID]],Census[ALT_GEO_CODE],Census[Percent_Of_Income_From_Goverment_Transfers],"",0),
 IF(_xlpm.DataPoint = "","",VALUE(_xlpm.DataPoint)))</f>
        <v>11.3</v>
      </c>
      <c r="H2656" s="4">
        <f>_xlfn.LET(
 _xlpm.DataPoint, _xlfn.XLOOKUP(Table4[[#This Row],[DAUID]],Census[ALT_GEO_CODE],Census[Percent_Renters],"",0),
 IF(_xlpm.DataPoint = "","",VALUE(_xlpm.DataPoint)))</f>
        <v>19.2</v>
      </c>
      <c r="I2656" s="3" t="str">
        <f>IFERROR(_xlfn.PERCENTRANK.INC(Table4[Proximity to groceries (PMD)],Table4[[#This Row],[Proximity to groceries (PMD)]]),"")</f>
        <v/>
      </c>
      <c r="J2656" s="3">
        <f>IFERROR(_xlfn.PERCENTRANK.INC(Table4[Percentage of income from government transfers (Census)],Table4[[#This Row],[Percentage of income from government transfers (Census)]]),"")</f>
        <v>0.40300000000000002</v>
      </c>
      <c r="K2656" s="3">
        <f>IFERROR(_xlfn.PERCENTRANK.INC(Table4[Percentage of households that are renting (Census)],Table4[[#This Row],[Percentage of households that are renting (Census)]]),"")</f>
        <v>0.68700000000000006</v>
      </c>
      <c r="L26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57" spans="2:12" x14ac:dyDescent="0.65">
      <c r="B2657" s="3">
        <v>35212209201</v>
      </c>
      <c r="C2657" s="3">
        <v>35212209</v>
      </c>
      <c r="D2657" s="3">
        <v>63</v>
      </c>
      <c r="E2657" s="3">
        <v>29669</v>
      </c>
      <c r="F2657" s="3">
        <f>_xlfn.LET(
 _xlpm.DataPoint, _xlfn.XLOOKUP(Table4[[#This Row],[DBUID]],PMD[DBUID],PMD[Indexed_Proximity_To_Groceries],"",0),
 IF(_xlpm.DataPoint = "","",VALUE(_xlpm.DataPoint)))</f>
        <v>4.8576625043224003E-3</v>
      </c>
      <c r="G2657" s="4">
        <f>_xlfn.LET(
 _xlpm.DataPoint, _xlfn.XLOOKUP(Table4[[#This Row],[DAUID]],Census[ALT_GEO_CODE],Census[Percent_Of_Income_From_Goverment_Transfers],"",0),
 IF(_xlpm.DataPoint = "","",VALUE(_xlpm.DataPoint)))</f>
        <v>11.3</v>
      </c>
      <c r="H2657" s="4">
        <f>_xlfn.LET(
 _xlpm.DataPoint, _xlfn.XLOOKUP(Table4[[#This Row],[DAUID]],Census[ALT_GEO_CODE],Census[Percent_Renters],"",0),
 IF(_xlpm.DataPoint = "","",VALUE(_xlpm.DataPoint)))</f>
        <v>19.2</v>
      </c>
      <c r="I2657" s="3">
        <f>IFERROR(_xlfn.PERCENTRANK.INC(Table4[Proximity to groceries (PMD)],Table4[[#This Row],[Proximity to groceries (PMD)]]),"")</f>
        <v>9.0999999999999998E-2</v>
      </c>
      <c r="J2657" s="3">
        <f>IFERROR(_xlfn.PERCENTRANK.INC(Table4[Percentage of income from government transfers (Census)],Table4[[#This Row],[Percentage of income from government transfers (Census)]]),"")</f>
        <v>0.40300000000000002</v>
      </c>
      <c r="K2657" s="3">
        <f>IFERROR(_xlfn.PERCENTRANK.INC(Table4[Percentage of households that are renting (Census)],Table4[[#This Row],[Percentage of households that are renting (Census)]]),"")</f>
        <v>0.68700000000000006</v>
      </c>
      <c r="L26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58" spans="2:12" x14ac:dyDescent="0.65">
      <c r="B2658" s="3">
        <v>35212209202</v>
      </c>
      <c r="C2658" s="3">
        <v>35212209</v>
      </c>
      <c r="D2658" s="3">
        <v>102</v>
      </c>
      <c r="E2658" s="3">
        <v>29669</v>
      </c>
      <c r="F2658" s="3">
        <f>_xlfn.LET(
 _xlpm.DataPoint, _xlfn.XLOOKUP(Table4[[#This Row],[DBUID]],PMD[DBUID],PMD[Indexed_Proximity_To_Groceries],"",0),
 IF(_xlpm.DataPoint = "","",VALUE(_xlpm.DataPoint)))</f>
        <v>4.9542096802009002E-3</v>
      </c>
      <c r="G2658" s="4">
        <f>_xlfn.LET(
 _xlpm.DataPoint, _xlfn.XLOOKUP(Table4[[#This Row],[DAUID]],Census[ALT_GEO_CODE],Census[Percent_Of_Income_From_Goverment_Transfers],"",0),
 IF(_xlpm.DataPoint = "","",VALUE(_xlpm.DataPoint)))</f>
        <v>11.3</v>
      </c>
      <c r="H2658" s="4">
        <f>_xlfn.LET(
 _xlpm.DataPoint, _xlfn.XLOOKUP(Table4[[#This Row],[DAUID]],Census[ALT_GEO_CODE],Census[Percent_Renters],"",0),
 IF(_xlpm.DataPoint = "","",VALUE(_xlpm.DataPoint)))</f>
        <v>19.2</v>
      </c>
      <c r="I2658" s="3">
        <f>IFERROR(_xlfn.PERCENTRANK.INC(Table4[Proximity to groceries (PMD)],Table4[[#This Row],[Proximity to groceries (PMD)]]),"")</f>
        <v>9.5000000000000001E-2</v>
      </c>
      <c r="J2658" s="3">
        <f>IFERROR(_xlfn.PERCENTRANK.INC(Table4[Percentage of income from government transfers (Census)],Table4[[#This Row],[Percentage of income from government transfers (Census)]]),"")</f>
        <v>0.40300000000000002</v>
      </c>
      <c r="K2658" s="3">
        <f>IFERROR(_xlfn.PERCENTRANK.INC(Table4[Percentage of households that are renting (Census)],Table4[[#This Row],[Percentage of households that are renting (Census)]]),"")</f>
        <v>0.68700000000000006</v>
      </c>
      <c r="L26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59" spans="2:12" x14ac:dyDescent="0.65">
      <c r="B2659" s="3">
        <v>35212209203</v>
      </c>
      <c r="C2659" s="3">
        <v>35212209</v>
      </c>
      <c r="D2659" s="3">
        <v>154</v>
      </c>
      <c r="E2659" s="3">
        <v>29669</v>
      </c>
      <c r="F2659" s="3">
        <f>_xlfn.LET(
 _xlpm.DataPoint, _xlfn.XLOOKUP(Table4[[#This Row],[DBUID]],PMD[DBUID],PMD[Indexed_Proximity_To_Groceries],"",0),
 IF(_xlpm.DataPoint = "","",VALUE(_xlpm.DataPoint)))</f>
        <v>3.4849895149923697E-2</v>
      </c>
      <c r="G2659" s="4">
        <f>_xlfn.LET(
 _xlpm.DataPoint, _xlfn.XLOOKUP(Table4[[#This Row],[DAUID]],Census[ALT_GEO_CODE],Census[Percent_Of_Income_From_Goverment_Transfers],"",0),
 IF(_xlpm.DataPoint = "","",VALUE(_xlpm.DataPoint)))</f>
        <v>11.3</v>
      </c>
      <c r="H2659" s="4">
        <f>_xlfn.LET(
 _xlpm.DataPoint, _xlfn.XLOOKUP(Table4[[#This Row],[DAUID]],Census[ALT_GEO_CODE],Census[Percent_Renters],"",0),
 IF(_xlpm.DataPoint = "","",VALUE(_xlpm.DataPoint)))</f>
        <v>19.2</v>
      </c>
      <c r="I2659" s="3">
        <f>IFERROR(_xlfn.PERCENTRANK.INC(Table4[Proximity to groceries (PMD)],Table4[[#This Row],[Proximity to groceries (PMD)]]),"")</f>
        <v>0.66100000000000003</v>
      </c>
      <c r="J2659" s="3">
        <f>IFERROR(_xlfn.PERCENTRANK.INC(Table4[Percentage of income from government transfers (Census)],Table4[[#This Row],[Percentage of income from government transfers (Census)]]),"")</f>
        <v>0.40300000000000002</v>
      </c>
      <c r="K2659" s="3">
        <f>IFERROR(_xlfn.PERCENTRANK.INC(Table4[Percentage of households that are renting (Census)],Table4[[#This Row],[Percentage of households that are renting (Census)]]),"")</f>
        <v>0.68700000000000006</v>
      </c>
      <c r="L26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60" spans="2:12" x14ac:dyDescent="0.65">
      <c r="B2660" s="3">
        <v>35212209204</v>
      </c>
      <c r="C2660" s="3">
        <v>35212209</v>
      </c>
      <c r="D2660" s="3">
        <v>43</v>
      </c>
      <c r="E2660" s="3">
        <v>29669</v>
      </c>
      <c r="F2660" s="3">
        <f>_xlfn.LET(
 _xlpm.DataPoint, _xlfn.XLOOKUP(Table4[[#This Row],[DBUID]],PMD[DBUID],PMD[Indexed_Proximity_To_Groceries],"",0),
 IF(_xlpm.DataPoint = "","",VALUE(_xlpm.DataPoint)))</f>
        <v>1.4761781251580999E-3</v>
      </c>
      <c r="G2660" s="4">
        <f>_xlfn.LET(
 _xlpm.DataPoint, _xlfn.XLOOKUP(Table4[[#This Row],[DAUID]],Census[ALT_GEO_CODE],Census[Percent_Of_Income_From_Goverment_Transfers],"",0),
 IF(_xlpm.DataPoint = "","",VALUE(_xlpm.DataPoint)))</f>
        <v>11.3</v>
      </c>
      <c r="H2660" s="4">
        <f>_xlfn.LET(
 _xlpm.DataPoint, _xlfn.XLOOKUP(Table4[[#This Row],[DAUID]],Census[ALT_GEO_CODE],Census[Percent_Renters],"",0),
 IF(_xlpm.DataPoint = "","",VALUE(_xlpm.DataPoint)))</f>
        <v>19.2</v>
      </c>
      <c r="I2660" s="3">
        <f>IFERROR(_xlfn.PERCENTRANK.INC(Table4[Proximity to groceries (PMD)],Table4[[#This Row],[Proximity to groceries (PMD)]]),"")</f>
        <v>0</v>
      </c>
      <c r="J2660" s="3">
        <f>IFERROR(_xlfn.PERCENTRANK.INC(Table4[Percentage of income from government transfers (Census)],Table4[[#This Row],[Percentage of income from government transfers (Census)]]),"")</f>
        <v>0.40300000000000002</v>
      </c>
      <c r="K2660" s="3">
        <f>IFERROR(_xlfn.PERCENTRANK.INC(Table4[Percentage of households that are renting (Census)],Table4[[#This Row],[Percentage of households that are renting (Census)]]),"")</f>
        <v>0.68700000000000006</v>
      </c>
      <c r="L26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61" spans="2:12" x14ac:dyDescent="0.65">
      <c r="B2661" s="3">
        <v>35212209205</v>
      </c>
      <c r="C2661" s="3">
        <v>35212209</v>
      </c>
      <c r="D2661" s="3">
        <v>28</v>
      </c>
      <c r="E2661" s="3">
        <v>29669</v>
      </c>
      <c r="F2661" s="3">
        <f>_xlfn.LET(
 _xlpm.DataPoint, _xlfn.XLOOKUP(Table4[[#This Row],[DBUID]],PMD[DBUID],PMD[Indexed_Proximity_To_Groceries],"",0),
 IF(_xlpm.DataPoint = "","",VALUE(_xlpm.DataPoint)))</f>
        <v>2.9459331769255699E-2</v>
      </c>
      <c r="G2661" s="4">
        <f>_xlfn.LET(
 _xlpm.DataPoint, _xlfn.XLOOKUP(Table4[[#This Row],[DAUID]],Census[ALT_GEO_CODE],Census[Percent_Of_Income_From_Goverment_Transfers],"",0),
 IF(_xlpm.DataPoint = "","",VALUE(_xlpm.DataPoint)))</f>
        <v>11.3</v>
      </c>
      <c r="H2661" s="4">
        <f>_xlfn.LET(
 _xlpm.DataPoint, _xlfn.XLOOKUP(Table4[[#This Row],[DAUID]],Census[ALT_GEO_CODE],Census[Percent_Renters],"",0),
 IF(_xlpm.DataPoint = "","",VALUE(_xlpm.DataPoint)))</f>
        <v>19.2</v>
      </c>
      <c r="I2661" s="3">
        <f>IFERROR(_xlfn.PERCENTRANK.INC(Table4[Proximity to groceries (PMD)],Table4[[#This Row],[Proximity to groceries (PMD)]]),"")</f>
        <v>0.58699999999999997</v>
      </c>
      <c r="J2661" s="3">
        <f>IFERROR(_xlfn.PERCENTRANK.INC(Table4[Percentage of income from government transfers (Census)],Table4[[#This Row],[Percentage of income from government transfers (Census)]]),"")</f>
        <v>0.40300000000000002</v>
      </c>
      <c r="K2661" s="3">
        <f>IFERROR(_xlfn.PERCENTRANK.INC(Table4[Percentage of households that are renting (Census)],Table4[[#This Row],[Percentage of households that are renting (Census)]]),"")</f>
        <v>0.68700000000000006</v>
      </c>
      <c r="L26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62" spans="2:12" x14ac:dyDescent="0.65">
      <c r="B2662" s="3">
        <v>35212209206</v>
      </c>
      <c r="C2662" s="3">
        <v>35212209</v>
      </c>
      <c r="D2662" s="3">
        <v>142</v>
      </c>
      <c r="E2662" s="3">
        <v>29669</v>
      </c>
      <c r="F2662" s="3">
        <f>_xlfn.LET(
 _xlpm.DataPoint, _xlfn.XLOOKUP(Table4[[#This Row],[DBUID]],PMD[DBUID],PMD[Indexed_Proximity_To_Groceries],"",0),
 IF(_xlpm.DataPoint = "","",VALUE(_xlpm.DataPoint)))</f>
        <v>1.07890366730486E-2</v>
      </c>
      <c r="G2662" s="4">
        <f>_xlfn.LET(
 _xlpm.DataPoint, _xlfn.XLOOKUP(Table4[[#This Row],[DAUID]],Census[ALT_GEO_CODE],Census[Percent_Of_Income_From_Goverment_Transfers],"",0),
 IF(_xlpm.DataPoint = "","",VALUE(_xlpm.DataPoint)))</f>
        <v>11.3</v>
      </c>
      <c r="H2662" s="4">
        <f>_xlfn.LET(
 _xlpm.DataPoint, _xlfn.XLOOKUP(Table4[[#This Row],[DAUID]],Census[ALT_GEO_CODE],Census[Percent_Renters],"",0),
 IF(_xlpm.DataPoint = "","",VALUE(_xlpm.DataPoint)))</f>
        <v>19.2</v>
      </c>
      <c r="I2662" s="3">
        <f>IFERROR(_xlfn.PERCENTRANK.INC(Table4[Proximity to groceries (PMD)],Table4[[#This Row],[Proximity to groceries (PMD)]]),"")</f>
        <v>0.249</v>
      </c>
      <c r="J2662" s="3">
        <f>IFERROR(_xlfn.PERCENTRANK.INC(Table4[Percentage of income from government transfers (Census)],Table4[[#This Row],[Percentage of income from government transfers (Census)]]),"")</f>
        <v>0.40300000000000002</v>
      </c>
      <c r="K2662" s="3">
        <f>IFERROR(_xlfn.PERCENTRANK.INC(Table4[Percentage of households that are renting (Census)],Table4[[#This Row],[Percentage of households that are renting (Census)]]),"")</f>
        <v>0.68700000000000006</v>
      </c>
      <c r="L26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63" spans="2:12" x14ac:dyDescent="0.65">
      <c r="B2663" s="3">
        <v>35212209207</v>
      </c>
      <c r="C2663" s="3">
        <v>35212209</v>
      </c>
      <c r="D2663" s="3">
        <v>99</v>
      </c>
      <c r="E2663" s="3">
        <v>29669</v>
      </c>
      <c r="F2663" s="3">
        <f>_xlfn.LET(
 _xlpm.DataPoint, _xlfn.XLOOKUP(Table4[[#This Row],[DBUID]],PMD[DBUID],PMD[Indexed_Proximity_To_Groceries],"",0),
 IF(_xlpm.DataPoint = "","",VALUE(_xlpm.DataPoint)))</f>
        <v>1.5816299466592101E-2</v>
      </c>
      <c r="G2663" s="4">
        <f>_xlfn.LET(
 _xlpm.DataPoint, _xlfn.XLOOKUP(Table4[[#This Row],[DAUID]],Census[ALT_GEO_CODE],Census[Percent_Of_Income_From_Goverment_Transfers],"",0),
 IF(_xlpm.DataPoint = "","",VALUE(_xlpm.DataPoint)))</f>
        <v>11.3</v>
      </c>
      <c r="H2663" s="4">
        <f>_xlfn.LET(
 _xlpm.DataPoint, _xlfn.XLOOKUP(Table4[[#This Row],[DAUID]],Census[ALT_GEO_CODE],Census[Percent_Renters],"",0),
 IF(_xlpm.DataPoint = "","",VALUE(_xlpm.DataPoint)))</f>
        <v>19.2</v>
      </c>
      <c r="I2663" s="3">
        <f>IFERROR(_xlfn.PERCENTRANK.INC(Table4[Proximity to groceries (PMD)],Table4[[#This Row],[Proximity to groceries (PMD)]]),"")</f>
        <v>0.36099999999999999</v>
      </c>
      <c r="J2663" s="3">
        <f>IFERROR(_xlfn.PERCENTRANK.INC(Table4[Percentage of income from government transfers (Census)],Table4[[#This Row],[Percentage of income from government transfers (Census)]]),"")</f>
        <v>0.40300000000000002</v>
      </c>
      <c r="K2663" s="3">
        <f>IFERROR(_xlfn.PERCENTRANK.INC(Table4[Percentage of households that are renting (Census)],Table4[[#This Row],[Percentage of households that are renting (Census)]]),"")</f>
        <v>0.68700000000000006</v>
      </c>
      <c r="L26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64" spans="2:12" x14ac:dyDescent="0.65">
      <c r="B2664" s="3">
        <v>35212209208</v>
      </c>
      <c r="C2664" s="3">
        <v>35212209</v>
      </c>
      <c r="D2664" s="3">
        <v>112</v>
      </c>
      <c r="E2664" s="3">
        <v>29669</v>
      </c>
      <c r="F2664" s="3">
        <f>_xlfn.LET(
 _xlpm.DataPoint, _xlfn.XLOOKUP(Table4[[#This Row],[DBUID]],PMD[DBUID],PMD[Indexed_Proximity_To_Groceries],"",0),
 IF(_xlpm.DataPoint = "","",VALUE(_xlpm.DataPoint)))</f>
        <v>8.3362784703838993E-3</v>
      </c>
      <c r="G2664" s="4">
        <f>_xlfn.LET(
 _xlpm.DataPoint, _xlfn.XLOOKUP(Table4[[#This Row],[DAUID]],Census[ALT_GEO_CODE],Census[Percent_Of_Income_From_Goverment_Transfers],"",0),
 IF(_xlpm.DataPoint = "","",VALUE(_xlpm.DataPoint)))</f>
        <v>11.3</v>
      </c>
      <c r="H2664" s="4">
        <f>_xlfn.LET(
 _xlpm.DataPoint, _xlfn.XLOOKUP(Table4[[#This Row],[DAUID]],Census[ALT_GEO_CODE],Census[Percent_Renters],"",0),
 IF(_xlpm.DataPoint = "","",VALUE(_xlpm.DataPoint)))</f>
        <v>19.2</v>
      </c>
      <c r="I2664" s="3">
        <f>IFERROR(_xlfn.PERCENTRANK.INC(Table4[Proximity to groceries (PMD)],Table4[[#This Row],[Proximity to groceries (PMD)]]),"")</f>
        <v>0.193</v>
      </c>
      <c r="J2664" s="3">
        <f>IFERROR(_xlfn.PERCENTRANK.INC(Table4[Percentage of income from government transfers (Census)],Table4[[#This Row],[Percentage of income from government transfers (Census)]]),"")</f>
        <v>0.40300000000000002</v>
      </c>
      <c r="K2664" s="3">
        <f>IFERROR(_xlfn.PERCENTRANK.INC(Table4[Percentage of households that are renting (Census)],Table4[[#This Row],[Percentage of households that are renting (Census)]]),"")</f>
        <v>0.68700000000000006</v>
      </c>
      <c r="L26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65" spans="2:12" x14ac:dyDescent="0.65">
      <c r="B2665" s="3">
        <v>35212209209</v>
      </c>
      <c r="C2665" s="3">
        <v>35212209</v>
      </c>
      <c r="D2665" s="3">
        <v>81</v>
      </c>
      <c r="E2665" s="3">
        <v>29669</v>
      </c>
      <c r="F2665" s="3">
        <f>_xlfn.LET(
 _xlpm.DataPoint, _xlfn.XLOOKUP(Table4[[#This Row],[DBUID]],PMD[DBUID],PMD[Indexed_Proximity_To_Groceries],"",0),
 IF(_xlpm.DataPoint = "","",VALUE(_xlpm.DataPoint)))</f>
        <v>1.7267166416272E-3</v>
      </c>
      <c r="G2665" s="4">
        <f>_xlfn.LET(
 _xlpm.DataPoint, _xlfn.XLOOKUP(Table4[[#This Row],[DAUID]],Census[ALT_GEO_CODE],Census[Percent_Of_Income_From_Goverment_Transfers],"",0),
 IF(_xlpm.DataPoint = "","",VALUE(_xlpm.DataPoint)))</f>
        <v>11.3</v>
      </c>
      <c r="H2665" s="4">
        <f>_xlfn.LET(
 _xlpm.DataPoint, _xlfn.XLOOKUP(Table4[[#This Row],[DAUID]],Census[ALT_GEO_CODE],Census[Percent_Renters],"",0),
 IF(_xlpm.DataPoint = "","",VALUE(_xlpm.DataPoint)))</f>
        <v>19.2</v>
      </c>
      <c r="I2665" s="3">
        <f>IFERROR(_xlfn.PERCENTRANK.INC(Table4[Proximity to groceries (PMD)],Table4[[#This Row],[Proximity to groceries (PMD)]]),"")</f>
        <v>1.6E-2</v>
      </c>
      <c r="J2665" s="3">
        <f>IFERROR(_xlfn.PERCENTRANK.INC(Table4[Percentage of income from government transfers (Census)],Table4[[#This Row],[Percentage of income from government transfers (Census)]]),"")</f>
        <v>0.40300000000000002</v>
      </c>
      <c r="K2665" s="3">
        <f>IFERROR(_xlfn.PERCENTRANK.INC(Table4[Percentage of households that are renting (Census)],Table4[[#This Row],[Percentage of households that are renting (Census)]]),"")</f>
        <v>0.68700000000000006</v>
      </c>
      <c r="L26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66" spans="2:12" x14ac:dyDescent="0.65">
      <c r="B2666" s="3">
        <v>35212211001</v>
      </c>
      <c r="C2666" s="3">
        <v>35212211</v>
      </c>
      <c r="D2666" s="3">
        <v>1403</v>
      </c>
      <c r="E2666" s="3">
        <v>1403</v>
      </c>
      <c r="F2666" s="3">
        <f>_xlfn.LET(
 _xlpm.DataPoint, _xlfn.XLOOKUP(Table4[[#This Row],[DBUID]],PMD[DBUID],PMD[Indexed_Proximity_To_Groceries],"",0),
 IF(_xlpm.DataPoint = "","",VALUE(_xlpm.DataPoint)))</f>
        <v>3.5211710208971701E-2</v>
      </c>
      <c r="G2666" s="4">
        <f>_xlfn.LET(
 _xlpm.DataPoint, _xlfn.XLOOKUP(Table4[[#This Row],[DAUID]],Census[ALT_GEO_CODE],Census[Percent_Of_Income_From_Goverment_Transfers],"",0),
 IF(_xlpm.DataPoint = "","",VALUE(_xlpm.DataPoint)))</f>
        <v>16.3</v>
      </c>
      <c r="H2666" s="4">
        <f>_xlfn.LET(
 _xlpm.DataPoint, _xlfn.XLOOKUP(Table4[[#This Row],[DAUID]],Census[ALT_GEO_CODE],Census[Percent_Renters],"",0),
 IF(_xlpm.DataPoint = "","",VALUE(_xlpm.DataPoint)))</f>
        <v>97.3</v>
      </c>
      <c r="I2666" s="3">
        <f>IFERROR(_xlfn.PERCENTRANK.INC(Table4[Proximity to groceries (PMD)],Table4[[#This Row],[Proximity to groceries (PMD)]]),"")</f>
        <v>0.66400000000000003</v>
      </c>
      <c r="J2666" s="3">
        <f>IFERROR(_xlfn.PERCENTRANK.INC(Table4[Percentage of income from government transfers (Census)],Table4[[#This Row],[Percentage of income from government transfers (Census)]]),"")</f>
        <v>0.88400000000000001</v>
      </c>
      <c r="K2666" s="3">
        <f>IFERROR(_xlfn.PERCENTRANK.INC(Table4[Percentage of households that are renting (Census)],Table4[[#This Row],[Percentage of households that are renting (Census)]]),"")</f>
        <v>0.995</v>
      </c>
      <c r="L266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0.66609811971382327</v>
      </c>
    </row>
    <row r="2667" spans="2:12" x14ac:dyDescent="0.65">
      <c r="B2667" s="3">
        <v>35212212001</v>
      </c>
      <c r="C2667" s="3">
        <v>35212212</v>
      </c>
      <c r="D2667" s="3">
        <v>0</v>
      </c>
      <c r="E2667" s="3">
        <v>1677</v>
      </c>
      <c r="F2667" s="3">
        <f>_xlfn.LET(
 _xlpm.DataPoint, _xlfn.XLOOKUP(Table4[[#This Row],[DBUID]],PMD[DBUID],PMD[Indexed_Proximity_To_Groceries],"",0),
 IF(_xlpm.DataPoint = "","",VALUE(_xlpm.DataPoint)))</f>
        <v>6.2569981216522002E-3</v>
      </c>
      <c r="G2667" s="4">
        <f>_xlfn.LET(
 _xlpm.DataPoint, _xlfn.XLOOKUP(Table4[[#This Row],[DAUID]],Census[ALT_GEO_CODE],Census[Percent_Of_Income_From_Goverment_Transfers],"",0),
 IF(_xlpm.DataPoint = "","",VALUE(_xlpm.DataPoint)))</f>
        <v>17.7</v>
      </c>
      <c r="H2667" s="4">
        <f>_xlfn.LET(
 _xlpm.DataPoint, _xlfn.XLOOKUP(Table4[[#This Row],[DAUID]],Census[ALT_GEO_CODE],Census[Percent_Renters],"",0),
 IF(_xlpm.DataPoint = "","",VALUE(_xlpm.DataPoint)))</f>
        <v>88.4</v>
      </c>
      <c r="I2667" s="3">
        <f>IFERROR(_xlfn.PERCENTRANK.INC(Table4[Proximity to groceries (PMD)],Table4[[#This Row],[Proximity to groceries (PMD)]]),"")</f>
        <v>0.13400000000000001</v>
      </c>
      <c r="J2667" s="3">
        <f>IFERROR(_xlfn.PERCENTRANK.INC(Table4[Percentage of income from government transfers (Census)],Table4[[#This Row],[Percentage of income from government transfers (Census)]]),"")</f>
        <v>0.92300000000000004</v>
      </c>
      <c r="K2667" s="3">
        <f>IFERROR(_xlfn.PERCENTRANK.INC(Table4[Percentage of households that are renting (Census)],Table4[[#This Row],[Percentage of households that are renting (Census)]]),"")</f>
        <v>0.99099999999999999</v>
      </c>
      <c r="L26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68" spans="2:12" x14ac:dyDescent="0.65">
      <c r="B2668" s="3">
        <v>35212212002</v>
      </c>
      <c r="C2668" s="3">
        <v>35212212</v>
      </c>
      <c r="D2668" s="3">
        <v>1026</v>
      </c>
      <c r="E2668" s="3">
        <v>1677</v>
      </c>
      <c r="F2668" s="3">
        <f>_xlfn.LET(
 _xlpm.DataPoint, _xlfn.XLOOKUP(Table4[[#This Row],[DBUID]],PMD[DBUID],PMD[Indexed_Proximity_To_Groceries],"",0),
 IF(_xlpm.DataPoint = "","",VALUE(_xlpm.DataPoint)))</f>
        <v>0.18224141399238761</v>
      </c>
      <c r="G2668" s="4">
        <f>_xlfn.LET(
 _xlpm.DataPoint, _xlfn.XLOOKUP(Table4[[#This Row],[DAUID]],Census[ALT_GEO_CODE],Census[Percent_Of_Income_From_Goverment_Transfers],"",0),
 IF(_xlpm.DataPoint = "","",VALUE(_xlpm.DataPoint)))</f>
        <v>17.7</v>
      </c>
      <c r="H2668" s="4">
        <f>_xlfn.LET(
 _xlpm.DataPoint, _xlfn.XLOOKUP(Table4[[#This Row],[DAUID]],Census[ALT_GEO_CODE],Census[Percent_Renters],"",0),
 IF(_xlpm.DataPoint = "","",VALUE(_xlpm.DataPoint)))</f>
        <v>88.4</v>
      </c>
      <c r="I2668" s="3">
        <f>IFERROR(_xlfn.PERCENTRANK.INC(Table4[Proximity to groceries (PMD)],Table4[[#This Row],[Proximity to groceries (PMD)]]),"")</f>
        <v>0.99299999999999999</v>
      </c>
      <c r="J2668" s="3">
        <f>IFERROR(_xlfn.PERCENTRANK.INC(Table4[Percentage of income from government transfers (Census)],Table4[[#This Row],[Percentage of income from government transfers (Census)]]),"")</f>
        <v>0.92300000000000004</v>
      </c>
      <c r="K2668" s="3">
        <f>IFERROR(_xlfn.PERCENTRANK.INC(Table4[Percentage of households that are renting (Census)],Table4[[#This Row],[Percentage of households that are renting (Census)]]),"")</f>
        <v>0.99099999999999999</v>
      </c>
      <c r="L266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0.18569111835547561</v>
      </c>
    </row>
    <row r="2669" spans="2:12" x14ac:dyDescent="0.65">
      <c r="B2669" s="3">
        <v>35212212003</v>
      </c>
      <c r="C2669" s="3">
        <v>35212212</v>
      </c>
      <c r="D2669" s="3">
        <v>651</v>
      </c>
      <c r="E2669" s="3">
        <v>1677</v>
      </c>
      <c r="F2669" s="3">
        <f>_xlfn.LET(
 _xlpm.DataPoint, _xlfn.XLOOKUP(Table4[[#This Row],[DBUID]],PMD[DBUID],PMD[Indexed_Proximity_To_Groceries],"",0),
 IF(_xlpm.DataPoint = "","",VALUE(_xlpm.DataPoint)))</f>
        <v>8.4263189848556797E-2</v>
      </c>
      <c r="G2669" s="4">
        <f>_xlfn.LET(
 _xlpm.DataPoint, _xlfn.XLOOKUP(Table4[[#This Row],[DAUID]],Census[ALT_GEO_CODE],Census[Percent_Of_Income_From_Goverment_Transfers],"",0),
 IF(_xlpm.DataPoint = "","",VALUE(_xlpm.DataPoint)))</f>
        <v>17.7</v>
      </c>
      <c r="H2669" s="4">
        <f>_xlfn.LET(
 _xlpm.DataPoint, _xlfn.XLOOKUP(Table4[[#This Row],[DAUID]],Census[ALT_GEO_CODE],Census[Percent_Renters],"",0),
 IF(_xlpm.DataPoint = "","",VALUE(_xlpm.DataPoint)))</f>
        <v>88.4</v>
      </c>
      <c r="I2669" s="3">
        <f>IFERROR(_xlfn.PERCENTRANK.INC(Table4[Proximity to groceries (PMD)],Table4[[#This Row],[Proximity to groceries (PMD)]]),"")</f>
        <v>0.94299999999999995</v>
      </c>
      <c r="J2669" s="3">
        <f>IFERROR(_xlfn.PERCENTRANK.INC(Table4[Percentage of income from government transfers (Census)],Table4[[#This Row],[Percentage of income from government transfers (Census)]]),"")</f>
        <v>0.92300000000000004</v>
      </c>
      <c r="K2669" s="3">
        <f>IFERROR(_xlfn.PERCENTRANK.INC(Table4[Percentage of households that are renting (Census)],Table4[[#This Row],[Percentage of households that are renting (Census)]]),"")</f>
        <v>0.99099999999999999</v>
      </c>
      <c r="L266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0.37357981588412109</v>
      </c>
    </row>
    <row r="2670" spans="2:12" x14ac:dyDescent="0.65">
      <c r="B2670" s="3">
        <v>35212213001</v>
      </c>
      <c r="C2670" s="3">
        <v>35212213</v>
      </c>
      <c r="D2670" s="3">
        <v>608</v>
      </c>
      <c r="E2670" s="3">
        <v>1241</v>
      </c>
      <c r="F2670" s="3">
        <f>_xlfn.LET(
 _xlpm.DataPoint, _xlfn.XLOOKUP(Table4[[#This Row],[DBUID]],PMD[DBUID],PMD[Indexed_Proximity_To_Groceries],"",0),
 IF(_xlpm.DataPoint = "","",VALUE(_xlpm.DataPoint)))</f>
        <v>6.0453034545812502E-2</v>
      </c>
      <c r="G2670" s="4">
        <f>_xlfn.LET(
 _xlpm.DataPoint, _xlfn.XLOOKUP(Table4[[#This Row],[DAUID]],Census[ALT_GEO_CODE],Census[Percent_Of_Income_From_Goverment_Transfers],"",0),
 IF(_xlpm.DataPoint = "","",VALUE(_xlpm.DataPoint)))</f>
        <v>13.4</v>
      </c>
      <c r="H2670" s="4">
        <f>_xlfn.LET(
 _xlpm.DataPoint, _xlfn.XLOOKUP(Table4[[#This Row],[DAUID]],Census[ALT_GEO_CODE],Census[Percent_Renters],"",0),
 IF(_xlpm.DataPoint = "","",VALUE(_xlpm.DataPoint)))</f>
        <v>98.9</v>
      </c>
      <c r="I2670" s="3">
        <f>IFERROR(_xlfn.PERCENTRANK.INC(Table4[Proximity to groceries (PMD)],Table4[[#This Row],[Proximity to groceries (PMD)]]),"")</f>
        <v>0.86599999999999999</v>
      </c>
      <c r="J2670" s="3">
        <f>IFERROR(_xlfn.PERCENTRANK.INC(Table4[Percentage of income from government transfers (Census)],Table4[[#This Row],[Percentage of income from government transfers (Census)]]),"")</f>
        <v>0.71199999999999997</v>
      </c>
      <c r="K2670" s="3">
        <f>IFERROR(_xlfn.PERCENTRANK.INC(Table4[Percentage of households that are renting (Census)],Table4[[#This Row],[Percentage of households that are renting (Census)]]),"")</f>
        <v>0.998</v>
      </c>
      <c r="L267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0.45663771449343721</v>
      </c>
    </row>
    <row r="2671" spans="2:12" x14ac:dyDescent="0.65">
      <c r="B2671" s="3">
        <v>35212213002</v>
      </c>
      <c r="C2671" s="3">
        <v>35212213</v>
      </c>
      <c r="D2671" s="3">
        <v>633</v>
      </c>
      <c r="E2671" s="3">
        <v>1241</v>
      </c>
      <c r="F2671" s="3">
        <f>_xlfn.LET(
 _xlpm.DataPoint, _xlfn.XLOOKUP(Table4[[#This Row],[DBUID]],PMD[DBUID],PMD[Indexed_Proximity_To_Groceries],"",0),
 IF(_xlpm.DataPoint = "","",VALUE(_xlpm.DataPoint)))</f>
        <v>6.8901118125774194E-2</v>
      </c>
      <c r="G2671" s="4">
        <f>_xlfn.LET(
 _xlpm.DataPoint, _xlfn.XLOOKUP(Table4[[#This Row],[DAUID]],Census[ALT_GEO_CODE],Census[Percent_Of_Income_From_Goverment_Transfers],"",0),
 IF(_xlpm.DataPoint = "","",VALUE(_xlpm.DataPoint)))</f>
        <v>13.4</v>
      </c>
      <c r="H2671" s="4">
        <f>_xlfn.LET(
 _xlpm.DataPoint, _xlfn.XLOOKUP(Table4[[#This Row],[DAUID]],Census[ALT_GEO_CODE],Census[Percent_Renters],"",0),
 IF(_xlpm.DataPoint = "","",VALUE(_xlpm.DataPoint)))</f>
        <v>98.9</v>
      </c>
      <c r="I2671" s="3">
        <f>IFERROR(_xlfn.PERCENTRANK.INC(Table4[Proximity to groceries (PMD)],Table4[[#This Row],[Proximity to groceries (PMD)]]),"")</f>
        <v>0.90200000000000002</v>
      </c>
      <c r="J2671" s="3">
        <f>IFERROR(_xlfn.PERCENTRANK.INC(Table4[Percentage of income from government transfers (Census)],Table4[[#This Row],[Percentage of income from government transfers (Census)]]),"")</f>
        <v>0.71199999999999997</v>
      </c>
      <c r="K2671" s="3">
        <f>IFERROR(_xlfn.PERCENTRANK.INC(Table4[Percentage of households that are renting (Census)],Table4[[#This Row],[Percentage of households that are renting (Census)]]),"")</f>
        <v>0.998</v>
      </c>
      <c r="L267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0.41141381432225677</v>
      </c>
    </row>
    <row r="2672" spans="2:12" x14ac:dyDescent="0.65">
      <c r="B2672" s="3">
        <v>35212214001</v>
      </c>
      <c r="C2672" s="3">
        <v>35212214</v>
      </c>
      <c r="D2672" s="3">
        <v>446</v>
      </c>
      <c r="E2672" s="3">
        <v>1170</v>
      </c>
      <c r="F2672" s="3">
        <f>_xlfn.LET(
 _xlpm.DataPoint, _xlfn.XLOOKUP(Table4[[#This Row],[DBUID]],PMD[DBUID],PMD[Indexed_Proximity_To_Groceries],"",0),
 IF(_xlpm.DataPoint = "","",VALUE(_xlpm.DataPoint)))</f>
        <v>3.45178420260146E-2</v>
      </c>
      <c r="G2672" s="4">
        <f>_xlfn.LET(
 _xlpm.DataPoint, _xlfn.XLOOKUP(Table4[[#This Row],[DAUID]],Census[ALT_GEO_CODE],Census[Percent_Of_Income_From_Goverment_Transfers],"",0),
 IF(_xlpm.DataPoint = "","",VALUE(_xlpm.DataPoint)))</f>
        <v>30.3</v>
      </c>
      <c r="H2672" s="4">
        <f>_xlfn.LET(
 _xlpm.DataPoint, _xlfn.XLOOKUP(Table4[[#This Row],[DAUID]],Census[ALT_GEO_CODE],Census[Percent_Renters],"",0),
 IF(_xlpm.DataPoint = "","",VALUE(_xlpm.DataPoint)))</f>
        <v>80</v>
      </c>
      <c r="I2672" s="3">
        <f>IFERROR(_xlfn.PERCENTRANK.INC(Table4[Proximity to groceries (PMD)],Table4[[#This Row],[Proximity to groceries (PMD)]]),"")</f>
        <v>0.65700000000000003</v>
      </c>
      <c r="J2672" s="3">
        <f>IFERROR(_xlfn.PERCENTRANK.INC(Table4[Percentage of income from government transfers (Census)],Table4[[#This Row],[Percentage of income from government transfers (Census)]]),"")</f>
        <v>0.99399999999999999</v>
      </c>
      <c r="K2672" s="3">
        <f>IFERROR(_xlfn.PERCENTRANK.INC(Table4[Percentage of households that are renting (Census)],Table4[[#This Row],[Percentage of households that are renting (Census)]]),"")</f>
        <v>0.97099999999999997</v>
      </c>
      <c r="L267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0.69177773191702552</v>
      </c>
    </row>
    <row r="2673" spans="2:12" x14ac:dyDescent="0.65">
      <c r="B2673" s="3">
        <v>35212214002</v>
      </c>
      <c r="C2673" s="3">
        <v>35212214</v>
      </c>
      <c r="D2673" s="3">
        <v>724</v>
      </c>
      <c r="E2673" s="3">
        <v>1170</v>
      </c>
      <c r="F2673" s="3">
        <f>_xlfn.LET(
 _xlpm.DataPoint, _xlfn.XLOOKUP(Table4[[#This Row],[DBUID]],PMD[DBUID],PMD[Indexed_Proximity_To_Groceries],"",0),
 IF(_xlpm.DataPoint = "","",VALUE(_xlpm.DataPoint)))</f>
        <v>1.4104158075093199E-2</v>
      </c>
      <c r="G2673" s="4">
        <f>_xlfn.LET(
 _xlpm.DataPoint, _xlfn.XLOOKUP(Table4[[#This Row],[DAUID]],Census[ALT_GEO_CODE],Census[Percent_Of_Income_From_Goverment_Transfers],"",0),
 IF(_xlpm.DataPoint = "","",VALUE(_xlpm.DataPoint)))</f>
        <v>30.3</v>
      </c>
      <c r="H2673" s="4">
        <f>_xlfn.LET(
 _xlpm.DataPoint, _xlfn.XLOOKUP(Table4[[#This Row],[DAUID]],Census[ALT_GEO_CODE],Census[Percent_Renters],"",0),
 IF(_xlpm.DataPoint = "","",VALUE(_xlpm.DataPoint)))</f>
        <v>80</v>
      </c>
      <c r="I2673" s="3">
        <f>IFERROR(_xlfn.PERCENTRANK.INC(Table4[Proximity to groceries (PMD)],Table4[[#This Row],[Proximity to groceries (PMD)]]),"")</f>
        <v>0.32100000000000001</v>
      </c>
      <c r="J2673" s="3">
        <f>IFERROR(_xlfn.PERCENTRANK.INC(Table4[Percentage of income from government transfers (Census)],Table4[[#This Row],[Percentage of income from government transfers (Census)]]),"")</f>
        <v>0.99399999999999999</v>
      </c>
      <c r="K2673" s="3">
        <f>IFERROR(_xlfn.PERCENTRANK.INC(Table4[Percentage of households that are renting (Census)],Table4[[#This Row],[Percentage of households that are renting (Census)]]),"")</f>
        <v>0.97099999999999997</v>
      </c>
      <c r="L267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0.86861060920438016</v>
      </c>
    </row>
    <row r="2674" spans="2:12" x14ac:dyDescent="0.65">
      <c r="B2674" s="3">
        <v>35212215001</v>
      </c>
      <c r="C2674" s="3">
        <v>35212215</v>
      </c>
      <c r="D2674" s="3">
        <v>248</v>
      </c>
      <c r="E2674" s="3">
        <v>1259</v>
      </c>
      <c r="F2674" s="3">
        <f>_xlfn.LET(
 _xlpm.DataPoint, _xlfn.XLOOKUP(Table4[[#This Row],[DBUID]],PMD[DBUID],PMD[Indexed_Proximity_To_Groceries],"",0),
 IF(_xlpm.DataPoint = "","",VALUE(_xlpm.DataPoint)))</f>
        <v>1.11328841557723E-2</v>
      </c>
      <c r="G2674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2674" s="4">
        <f>_xlfn.LET(
 _xlpm.DataPoint, _xlfn.XLOOKUP(Table4[[#This Row],[DAUID]],Census[ALT_GEO_CODE],Census[Percent_Renters],"",0),
 IF(_xlpm.DataPoint = "","",VALUE(_xlpm.DataPoint)))</f>
        <v>64.8</v>
      </c>
      <c r="I2674" s="3">
        <f>IFERROR(_xlfn.PERCENTRANK.INC(Table4[Proximity to groceries (PMD)],Table4[[#This Row],[Proximity to groceries (PMD)]]),"")</f>
        <v>0.25700000000000001</v>
      </c>
      <c r="J2674" s="3">
        <f>IFERROR(_xlfn.PERCENTRANK.INC(Table4[Percentage of income from government transfers (Census)],Table4[[#This Row],[Percentage of income from government transfers (Census)]]),"")</f>
        <v>0.92600000000000005</v>
      </c>
      <c r="K2674" s="3">
        <f>IFERROR(_xlfn.PERCENTRANK.INC(Table4[Percentage of households that are renting (Census)],Table4[[#This Row],[Percentage of households that are renting (Census)]]),"")</f>
        <v>0.95699999999999996</v>
      </c>
      <c r="L26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75" spans="2:12" x14ac:dyDescent="0.65">
      <c r="B2675" s="3">
        <v>35212215002</v>
      </c>
      <c r="C2675" s="3">
        <v>35212215</v>
      </c>
      <c r="D2675" s="3">
        <v>215</v>
      </c>
      <c r="E2675" s="3">
        <v>1259</v>
      </c>
      <c r="F2675" s="3">
        <f>_xlfn.LET(
 _xlpm.DataPoint, _xlfn.XLOOKUP(Table4[[#This Row],[DBUID]],PMD[DBUID],PMD[Indexed_Proximity_To_Groceries],"",0),
 IF(_xlpm.DataPoint = "","",VALUE(_xlpm.DataPoint)))</f>
        <v>8.6339306454183001E-3</v>
      </c>
      <c r="G2675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2675" s="4">
        <f>_xlfn.LET(
 _xlpm.DataPoint, _xlfn.XLOOKUP(Table4[[#This Row],[DAUID]],Census[ALT_GEO_CODE],Census[Percent_Renters],"",0),
 IF(_xlpm.DataPoint = "","",VALUE(_xlpm.DataPoint)))</f>
        <v>64.8</v>
      </c>
      <c r="I2675" s="3">
        <f>IFERROR(_xlfn.PERCENTRANK.INC(Table4[Proximity to groceries (PMD)],Table4[[#This Row],[Proximity to groceries (PMD)]]),"")</f>
        <v>0.20300000000000001</v>
      </c>
      <c r="J2675" s="3">
        <f>IFERROR(_xlfn.PERCENTRANK.INC(Table4[Percentage of income from government transfers (Census)],Table4[[#This Row],[Percentage of income from government transfers (Census)]]),"")</f>
        <v>0.92600000000000005</v>
      </c>
      <c r="K2675" s="3">
        <f>IFERROR(_xlfn.PERCENTRANK.INC(Table4[Percentage of households that are renting (Census)],Table4[[#This Row],[Percentage of households that are renting (Census)]]),"")</f>
        <v>0.95699999999999996</v>
      </c>
      <c r="L26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76" spans="2:12" x14ac:dyDescent="0.65">
      <c r="B2676" s="3">
        <v>35212215003</v>
      </c>
      <c r="C2676" s="3">
        <v>35212215</v>
      </c>
      <c r="D2676" s="3">
        <v>445</v>
      </c>
      <c r="E2676" s="3">
        <v>1259</v>
      </c>
      <c r="F2676" s="3">
        <f>_xlfn.LET(
 _xlpm.DataPoint, _xlfn.XLOOKUP(Table4[[#This Row],[DBUID]],PMD[DBUID],PMD[Indexed_Proximity_To_Groceries],"",0),
 IF(_xlpm.DataPoint = "","",VALUE(_xlpm.DataPoint)))</f>
        <v>3.7398588932791299E-2</v>
      </c>
      <c r="G2676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2676" s="4">
        <f>_xlfn.LET(
 _xlpm.DataPoint, _xlfn.XLOOKUP(Table4[[#This Row],[DAUID]],Census[ALT_GEO_CODE],Census[Percent_Renters],"",0),
 IF(_xlpm.DataPoint = "","",VALUE(_xlpm.DataPoint)))</f>
        <v>64.8</v>
      </c>
      <c r="I2676" s="3">
        <f>IFERROR(_xlfn.PERCENTRANK.INC(Table4[Proximity to groceries (PMD)],Table4[[#This Row],[Proximity to groceries (PMD)]]),"")</f>
        <v>0.68700000000000006</v>
      </c>
      <c r="J2676" s="3">
        <f>IFERROR(_xlfn.PERCENTRANK.INC(Table4[Percentage of income from government transfers (Census)],Table4[[#This Row],[Percentage of income from government transfers (Census)]]),"")</f>
        <v>0.92600000000000005</v>
      </c>
      <c r="K2676" s="3">
        <f>IFERROR(_xlfn.PERCENTRANK.INC(Table4[Percentage of households that are renting (Census)],Table4[[#This Row],[Percentage of households that are renting (Census)]]),"")</f>
        <v>0.95699999999999996</v>
      </c>
      <c r="L267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0.65216239666118081</v>
      </c>
    </row>
    <row r="2677" spans="2:12" x14ac:dyDescent="0.65">
      <c r="B2677" s="3">
        <v>35212215004</v>
      </c>
      <c r="C2677" s="3">
        <v>35212215</v>
      </c>
      <c r="D2677" s="3">
        <v>341</v>
      </c>
      <c r="E2677" s="3">
        <v>1259</v>
      </c>
      <c r="F2677" s="3">
        <f>_xlfn.LET(
 _xlpm.DataPoint, _xlfn.XLOOKUP(Table4[[#This Row],[DBUID]],PMD[DBUID],PMD[Indexed_Proximity_To_Groceries],"",0),
 IF(_xlpm.DataPoint = "","",VALUE(_xlpm.DataPoint)))</f>
        <v>8.3089729654787E-3</v>
      </c>
      <c r="G2677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2677" s="4">
        <f>_xlfn.LET(
 _xlpm.DataPoint, _xlfn.XLOOKUP(Table4[[#This Row],[DAUID]],Census[ALT_GEO_CODE],Census[Percent_Renters],"",0),
 IF(_xlpm.DataPoint = "","",VALUE(_xlpm.DataPoint)))</f>
        <v>64.8</v>
      </c>
      <c r="I2677" s="3">
        <f>IFERROR(_xlfn.PERCENTRANK.INC(Table4[Proximity to groceries (PMD)],Table4[[#This Row],[Proximity to groceries (PMD)]]),"")</f>
        <v>0.191</v>
      </c>
      <c r="J2677" s="3">
        <f>IFERROR(_xlfn.PERCENTRANK.INC(Table4[Percentage of income from government transfers (Census)],Table4[[#This Row],[Percentage of income from government transfers (Census)]]),"")</f>
        <v>0.92600000000000005</v>
      </c>
      <c r="K2677" s="3">
        <f>IFERROR(_xlfn.PERCENTRANK.INC(Table4[Percentage of households that are renting (Census)],Table4[[#This Row],[Percentage of households that are renting (Census)]]),"")</f>
        <v>0.95699999999999996</v>
      </c>
      <c r="L267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0.89500160752080626</v>
      </c>
    </row>
    <row r="2678" spans="2:12" x14ac:dyDescent="0.65">
      <c r="B2678" s="3">
        <v>35212215005</v>
      </c>
      <c r="C2678" s="3">
        <v>35212215</v>
      </c>
      <c r="D2678" s="3">
        <v>10</v>
      </c>
      <c r="E2678" s="3">
        <v>1259</v>
      </c>
      <c r="F2678" s="3">
        <f>_xlfn.LET(
 _xlpm.DataPoint, _xlfn.XLOOKUP(Table4[[#This Row],[DBUID]],PMD[DBUID],PMD[Indexed_Proximity_To_Groceries],"",0),
 IF(_xlpm.DataPoint = "","",VALUE(_xlpm.DataPoint)))</f>
        <v>1.19179095451604E-2</v>
      </c>
      <c r="G2678" s="4">
        <f>_xlfn.LET(
 _xlpm.DataPoint, _xlfn.XLOOKUP(Table4[[#This Row],[DAUID]],Census[ALT_GEO_CODE],Census[Percent_Of_Income_From_Goverment_Transfers],"",0),
 IF(_xlpm.DataPoint = "","",VALUE(_xlpm.DataPoint)))</f>
        <v>17.899999999999999</v>
      </c>
      <c r="H2678" s="4">
        <f>_xlfn.LET(
 _xlpm.DataPoint, _xlfn.XLOOKUP(Table4[[#This Row],[DAUID]],Census[ALT_GEO_CODE],Census[Percent_Renters],"",0),
 IF(_xlpm.DataPoint = "","",VALUE(_xlpm.DataPoint)))</f>
        <v>64.8</v>
      </c>
      <c r="I2678" s="3">
        <f>IFERROR(_xlfn.PERCENTRANK.INC(Table4[Proximity to groceries (PMD)],Table4[[#This Row],[Proximity to groceries (PMD)]]),"")</f>
        <v>0.27400000000000002</v>
      </c>
      <c r="J2678" s="3">
        <f>IFERROR(_xlfn.PERCENTRANK.INC(Table4[Percentage of income from government transfers (Census)],Table4[[#This Row],[Percentage of income from government transfers (Census)]]),"")</f>
        <v>0.92600000000000005</v>
      </c>
      <c r="K2678" s="3">
        <f>IFERROR(_xlfn.PERCENTRANK.INC(Table4[Percentage of households that are renting (Census)],Table4[[#This Row],[Percentage of households that are renting (Census)]]),"")</f>
        <v>0.95699999999999996</v>
      </c>
      <c r="L26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79" spans="2:12" x14ac:dyDescent="0.65">
      <c r="B2679" s="3">
        <v>35212216001</v>
      </c>
      <c r="C2679" s="3">
        <v>35212216</v>
      </c>
      <c r="D2679" s="3">
        <v>0</v>
      </c>
      <c r="E2679" s="3">
        <v>1468</v>
      </c>
      <c r="F2679" s="3">
        <f>_xlfn.LET(
 _xlpm.DataPoint, _xlfn.XLOOKUP(Table4[[#This Row],[DBUID]],PMD[DBUID],PMD[Indexed_Proximity_To_Groceries],"",0),
 IF(_xlpm.DataPoint = "","",VALUE(_xlpm.DataPoint)))</f>
        <v>5.4016935954586398E-2</v>
      </c>
      <c r="G2679" s="4">
        <f>_xlfn.LET(
 _xlpm.DataPoint, _xlfn.XLOOKUP(Table4[[#This Row],[DAUID]],Census[ALT_GEO_CODE],Census[Percent_Of_Income_From_Goverment_Transfers],"",0),
 IF(_xlpm.DataPoint = "","",VALUE(_xlpm.DataPoint)))</f>
        <v>17.3</v>
      </c>
      <c r="H2679" s="4">
        <f>_xlfn.LET(
 _xlpm.DataPoint, _xlfn.XLOOKUP(Table4[[#This Row],[DAUID]],Census[ALT_GEO_CODE],Census[Percent_Renters],"",0),
 IF(_xlpm.DataPoint = "","",VALUE(_xlpm.DataPoint)))</f>
        <v>97.5</v>
      </c>
      <c r="I2679" s="3">
        <f>IFERROR(_xlfn.PERCENTRANK.INC(Table4[Proximity to groceries (PMD)],Table4[[#This Row],[Proximity to groceries (PMD)]]),"")</f>
        <v>0.82699999999999996</v>
      </c>
      <c r="J2679" s="3">
        <f>IFERROR(_xlfn.PERCENTRANK.INC(Table4[Percentage of income from government transfers (Census)],Table4[[#This Row],[Percentage of income from government transfers (Census)]]),"")</f>
        <v>0.91</v>
      </c>
      <c r="K2679" s="3">
        <f>IFERROR(_xlfn.PERCENTRANK.INC(Table4[Percentage of households that are renting (Census)],Table4[[#This Row],[Percentage of households that are renting (Census)]]),"")</f>
        <v>0.995</v>
      </c>
      <c r="L26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80" spans="2:12" x14ac:dyDescent="0.65">
      <c r="B2680" s="3">
        <v>35212216002</v>
      </c>
      <c r="C2680" s="3">
        <v>35212216</v>
      </c>
      <c r="D2680" s="3">
        <v>513</v>
      </c>
      <c r="E2680" s="3">
        <v>1468</v>
      </c>
      <c r="F2680" s="3">
        <f>_xlfn.LET(
 _xlpm.DataPoint, _xlfn.XLOOKUP(Table4[[#This Row],[DBUID]],PMD[DBUID],PMD[Indexed_Proximity_To_Groceries],"",0),
 IF(_xlpm.DataPoint = "","",VALUE(_xlpm.DataPoint)))</f>
        <v>3.7843747650285399E-2</v>
      </c>
      <c r="G2680" s="4">
        <f>_xlfn.LET(
 _xlpm.DataPoint, _xlfn.XLOOKUP(Table4[[#This Row],[DAUID]],Census[ALT_GEO_CODE],Census[Percent_Of_Income_From_Goverment_Transfers],"",0),
 IF(_xlpm.DataPoint = "","",VALUE(_xlpm.DataPoint)))</f>
        <v>17.3</v>
      </c>
      <c r="H2680" s="4">
        <f>_xlfn.LET(
 _xlpm.DataPoint, _xlfn.XLOOKUP(Table4[[#This Row],[DAUID]],Census[ALT_GEO_CODE],Census[Percent_Renters],"",0),
 IF(_xlpm.DataPoint = "","",VALUE(_xlpm.DataPoint)))</f>
        <v>97.5</v>
      </c>
      <c r="I2680" s="3">
        <f>IFERROR(_xlfn.PERCENTRANK.INC(Table4[Proximity to groceries (PMD)],Table4[[#This Row],[Proximity to groceries (PMD)]]),"")</f>
        <v>0.69299999999999995</v>
      </c>
      <c r="J2680" s="3">
        <f>IFERROR(_xlfn.PERCENTRANK.INC(Table4[Percentage of income from government transfers (Census)],Table4[[#This Row],[Percentage of income from government transfers (Census)]]),"")</f>
        <v>0.91</v>
      </c>
      <c r="K2680" s="3">
        <f>IFERROR(_xlfn.PERCENTRANK.INC(Table4[Percentage of households that are renting (Census)],Table4[[#This Row],[Percentage of households that are renting (Census)]]),"")</f>
        <v>0.995</v>
      </c>
      <c r="L268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0.65263087562336353</v>
      </c>
    </row>
    <row r="2681" spans="2:12" x14ac:dyDescent="0.65">
      <c r="B2681" s="3">
        <v>35212216003</v>
      </c>
      <c r="C2681" s="3">
        <v>35212216</v>
      </c>
      <c r="D2681" s="3">
        <v>552</v>
      </c>
      <c r="E2681" s="3">
        <v>1468</v>
      </c>
      <c r="F2681" s="3" t="str">
        <f>_xlfn.LET(
 _xlpm.DataPoint, _xlfn.XLOOKUP(Table4[[#This Row],[DBUID]],PMD[DBUID],PMD[Indexed_Proximity_To_Groceries],"",0),
 IF(_xlpm.DataPoint = "","",VALUE(_xlpm.DataPoint)))</f>
        <v/>
      </c>
      <c r="G2681" s="4">
        <f>_xlfn.LET(
 _xlpm.DataPoint, _xlfn.XLOOKUP(Table4[[#This Row],[DAUID]],Census[ALT_GEO_CODE],Census[Percent_Of_Income_From_Goverment_Transfers],"",0),
 IF(_xlpm.DataPoint = "","",VALUE(_xlpm.DataPoint)))</f>
        <v>17.3</v>
      </c>
      <c r="H2681" s="4">
        <f>_xlfn.LET(
 _xlpm.DataPoint, _xlfn.XLOOKUP(Table4[[#This Row],[DAUID]],Census[ALT_GEO_CODE],Census[Percent_Renters],"",0),
 IF(_xlpm.DataPoint = "","",VALUE(_xlpm.DataPoint)))</f>
        <v>97.5</v>
      </c>
      <c r="I2681" s="3" t="str">
        <f>IFERROR(_xlfn.PERCENTRANK.INC(Table4[Proximity to groceries (PMD)],Table4[[#This Row],[Proximity to groceries (PMD)]]),"")</f>
        <v/>
      </c>
      <c r="J2681" s="3">
        <f>IFERROR(_xlfn.PERCENTRANK.INC(Table4[Percentage of income from government transfers (Census)],Table4[[#This Row],[Percentage of income from government transfers (Census)]]),"")</f>
        <v>0.91</v>
      </c>
      <c r="K2681" s="3">
        <f>IFERROR(_xlfn.PERCENTRANK.INC(Table4[Percentage of households that are renting (Census)],Table4[[#This Row],[Percentage of households that are renting (Census)]]),"")</f>
        <v>0.995</v>
      </c>
      <c r="L26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82" spans="2:12" x14ac:dyDescent="0.65">
      <c r="B2682" s="3">
        <v>35212216004</v>
      </c>
      <c r="C2682" s="3">
        <v>35212216</v>
      </c>
      <c r="D2682" s="3">
        <v>403</v>
      </c>
      <c r="E2682" s="3">
        <v>1468</v>
      </c>
      <c r="F2682" s="3">
        <f>_xlfn.LET(
 _xlpm.DataPoint, _xlfn.XLOOKUP(Table4[[#This Row],[DBUID]],PMD[DBUID],PMD[Indexed_Proximity_To_Groceries],"",0),
 IF(_xlpm.DataPoint = "","",VALUE(_xlpm.DataPoint)))</f>
        <v>5.7737452016739202E-2</v>
      </c>
      <c r="G2682" s="4">
        <f>_xlfn.LET(
 _xlpm.DataPoint, _xlfn.XLOOKUP(Table4[[#This Row],[DAUID]],Census[ALT_GEO_CODE],Census[Percent_Of_Income_From_Goverment_Transfers],"",0),
 IF(_xlpm.DataPoint = "","",VALUE(_xlpm.DataPoint)))</f>
        <v>17.3</v>
      </c>
      <c r="H2682" s="4">
        <f>_xlfn.LET(
 _xlpm.DataPoint, _xlfn.XLOOKUP(Table4[[#This Row],[DAUID]],Census[ALT_GEO_CODE],Census[Percent_Renters],"",0),
 IF(_xlpm.DataPoint = "","",VALUE(_xlpm.DataPoint)))</f>
        <v>97.5</v>
      </c>
      <c r="I2682" s="3">
        <f>IFERROR(_xlfn.PERCENTRANK.INC(Table4[Proximity to groceries (PMD)],Table4[[#This Row],[Proximity to groceries (PMD)]]),"")</f>
        <v>0.85099999999999998</v>
      </c>
      <c r="J2682" s="3">
        <f>IFERROR(_xlfn.PERCENTRANK.INC(Table4[Percentage of income from government transfers (Census)],Table4[[#This Row],[Percentage of income from government transfers (Census)]]),"")</f>
        <v>0.91</v>
      </c>
      <c r="K2682" s="3">
        <f>IFERROR(_xlfn.PERCENTRANK.INC(Table4[Percentage of households that are renting (Census)],Table4[[#This Row],[Percentage of households that are renting (Census)]]),"")</f>
        <v>0.995</v>
      </c>
      <c r="L268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0.51288135803588297</v>
      </c>
    </row>
    <row r="2683" spans="2:12" x14ac:dyDescent="0.65">
      <c r="B2683" s="3">
        <v>35212217001</v>
      </c>
      <c r="C2683" s="3">
        <v>35212217</v>
      </c>
      <c r="D2683" s="3">
        <v>447</v>
      </c>
      <c r="E2683" s="3">
        <v>1287</v>
      </c>
      <c r="F2683" s="3">
        <f>_xlfn.LET(
 _xlpm.DataPoint, _xlfn.XLOOKUP(Table4[[#This Row],[DBUID]],PMD[DBUID],PMD[Indexed_Proximity_To_Groceries],"",0),
 IF(_xlpm.DataPoint = "","",VALUE(_xlpm.DataPoint)))</f>
        <v>3.4592866835017597E-2</v>
      </c>
      <c r="G2683" s="4">
        <f>_xlfn.LET(
 _xlpm.DataPoint, _xlfn.XLOOKUP(Table4[[#This Row],[DAUID]],Census[ALT_GEO_CODE],Census[Percent_Of_Income_From_Goverment_Transfers],"",0),
 IF(_xlpm.DataPoint = "","",VALUE(_xlpm.DataPoint)))</f>
        <v>19.100000000000001</v>
      </c>
      <c r="H2683" s="4">
        <f>_xlfn.LET(
 _xlpm.DataPoint, _xlfn.XLOOKUP(Table4[[#This Row],[DAUID]],Census[ALT_GEO_CODE],Census[Percent_Renters],"",0),
 IF(_xlpm.DataPoint = "","",VALUE(_xlpm.DataPoint)))</f>
        <v>48.4</v>
      </c>
      <c r="I2683" s="3">
        <f>IFERROR(_xlfn.PERCENTRANK.INC(Table4[Proximity to groceries (PMD)],Table4[[#This Row],[Proximity to groceries (PMD)]]),"")</f>
        <v>0.65800000000000003</v>
      </c>
      <c r="J2683" s="3">
        <f>IFERROR(_xlfn.PERCENTRANK.INC(Table4[Percentage of income from government transfers (Census)],Table4[[#This Row],[Percentage of income from government transfers (Census)]]),"")</f>
        <v>0.95299999999999996</v>
      </c>
      <c r="K2683" s="3">
        <f>IFERROR(_xlfn.PERCENTRANK.INC(Table4[Percentage of households that are renting (Census)],Table4[[#This Row],[Percentage of households that are renting (Census)]]),"")</f>
        <v>0.94099999999999995</v>
      </c>
      <c r="L268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0.67437719672731189</v>
      </c>
    </row>
    <row r="2684" spans="2:12" x14ac:dyDescent="0.65">
      <c r="B2684" s="3">
        <v>35212217002</v>
      </c>
      <c r="C2684" s="3">
        <v>35212217</v>
      </c>
      <c r="D2684" s="3">
        <v>450</v>
      </c>
      <c r="E2684" s="3">
        <v>1287</v>
      </c>
      <c r="F2684" s="3">
        <f>_xlfn.LET(
 _xlpm.DataPoint, _xlfn.XLOOKUP(Table4[[#This Row],[DBUID]],PMD[DBUID],PMD[Indexed_Proximity_To_Groceries],"",0),
 IF(_xlpm.DataPoint = "","",VALUE(_xlpm.DataPoint)))</f>
        <v>3.7961863991796997E-2</v>
      </c>
      <c r="G2684" s="4">
        <f>_xlfn.LET(
 _xlpm.DataPoint, _xlfn.XLOOKUP(Table4[[#This Row],[DAUID]],Census[ALT_GEO_CODE],Census[Percent_Of_Income_From_Goverment_Transfers],"",0),
 IF(_xlpm.DataPoint = "","",VALUE(_xlpm.DataPoint)))</f>
        <v>19.100000000000001</v>
      </c>
      <c r="H2684" s="4">
        <f>_xlfn.LET(
 _xlpm.DataPoint, _xlfn.XLOOKUP(Table4[[#This Row],[DAUID]],Census[ALT_GEO_CODE],Census[Percent_Renters],"",0),
 IF(_xlpm.DataPoint = "","",VALUE(_xlpm.DataPoint)))</f>
        <v>48.4</v>
      </c>
      <c r="I2684" s="3">
        <f>IFERROR(_xlfn.PERCENTRANK.INC(Table4[Proximity to groceries (PMD)],Table4[[#This Row],[Proximity to groceries (PMD)]]),"")</f>
        <v>0.69499999999999995</v>
      </c>
      <c r="J2684" s="3">
        <f>IFERROR(_xlfn.PERCENTRANK.INC(Table4[Percentage of income from government transfers (Census)],Table4[[#This Row],[Percentage of income from government transfers (Census)]]),"")</f>
        <v>0.95299999999999996</v>
      </c>
      <c r="K2684" s="3">
        <f>IFERROR(_xlfn.PERCENTRANK.INC(Table4[Percentage of households that are renting (Census)],Table4[[#This Row],[Percentage of households that are renting (Census)]]),"")</f>
        <v>0.94099999999999995</v>
      </c>
      <c r="L268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0.64912368300320911</v>
      </c>
    </row>
    <row r="2685" spans="2:12" x14ac:dyDescent="0.65">
      <c r="B2685" s="3">
        <v>35212217003</v>
      </c>
      <c r="C2685" s="3">
        <v>35212217</v>
      </c>
      <c r="D2685" s="3">
        <v>390</v>
      </c>
      <c r="E2685" s="3">
        <v>1287</v>
      </c>
      <c r="F2685" s="3">
        <f>_xlfn.LET(
 _xlpm.DataPoint, _xlfn.XLOOKUP(Table4[[#This Row],[DBUID]],PMD[DBUID],PMD[Indexed_Proximity_To_Groceries],"",0),
 IF(_xlpm.DataPoint = "","",VALUE(_xlpm.DataPoint)))</f>
        <v>3.9798727442382199E-2</v>
      </c>
      <c r="G2685" s="4">
        <f>_xlfn.LET(
 _xlpm.DataPoint, _xlfn.XLOOKUP(Table4[[#This Row],[DAUID]],Census[ALT_GEO_CODE],Census[Percent_Of_Income_From_Goverment_Transfers],"",0),
 IF(_xlpm.DataPoint = "","",VALUE(_xlpm.DataPoint)))</f>
        <v>19.100000000000001</v>
      </c>
      <c r="H2685" s="4">
        <f>_xlfn.LET(
 _xlpm.DataPoint, _xlfn.XLOOKUP(Table4[[#This Row],[DAUID]],Census[ALT_GEO_CODE],Census[Percent_Renters],"",0),
 IF(_xlpm.DataPoint = "","",VALUE(_xlpm.DataPoint)))</f>
        <v>48.4</v>
      </c>
      <c r="I2685" s="3">
        <f>IFERROR(_xlfn.PERCENTRANK.INC(Table4[Proximity to groceries (PMD)],Table4[[#This Row],[Proximity to groceries (PMD)]]),"")</f>
        <v>0.71499999999999997</v>
      </c>
      <c r="J2685" s="3">
        <f>IFERROR(_xlfn.PERCENTRANK.INC(Table4[Percentage of income from government transfers (Census)],Table4[[#This Row],[Percentage of income from government transfers (Census)]]),"")</f>
        <v>0.95299999999999996</v>
      </c>
      <c r="K2685" s="3">
        <f>IFERROR(_xlfn.PERCENTRANK.INC(Table4[Percentage of households that are renting (Census)],Table4[[#This Row],[Percentage of households that are renting (Census)]]),"")</f>
        <v>0.94099999999999995</v>
      </c>
      <c r="L268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0.63461323917618984</v>
      </c>
    </row>
    <row r="2686" spans="2:12" x14ac:dyDescent="0.65">
      <c r="B2686" s="3">
        <v>35212218001</v>
      </c>
      <c r="C2686" s="3">
        <v>35212218</v>
      </c>
      <c r="D2686" s="3">
        <v>514</v>
      </c>
      <c r="E2686" s="3">
        <v>1286</v>
      </c>
      <c r="F2686" s="3">
        <f>_xlfn.LET(
 _xlpm.DataPoint, _xlfn.XLOOKUP(Table4[[#This Row],[DBUID]],PMD[DBUID],PMD[Indexed_Proximity_To_Groceries],"",0),
 IF(_xlpm.DataPoint = "","",VALUE(_xlpm.DataPoint)))</f>
        <v>3.6140058671192202E-2</v>
      </c>
      <c r="G2686" s="4">
        <f>_xlfn.LET(
 _xlpm.DataPoint, _xlfn.XLOOKUP(Table4[[#This Row],[DAUID]],Census[ALT_GEO_CODE],Census[Percent_Of_Income_From_Goverment_Transfers],"",0),
 IF(_xlpm.DataPoint = "","",VALUE(_xlpm.DataPoint)))</f>
        <v>14.6</v>
      </c>
      <c r="H2686" s="4">
        <f>_xlfn.LET(
 _xlpm.DataPoint, _xlfn.XLOOKUP(Table4[[#This Row],[DAUID]],Census[ALT_GEO_CODE],Census[Percent_Renters],"",0),
 IF(_xlpm.DataPoint = "","",VALUE(_xlpm.DataPoint)))</f>
        <v>97.7</v>
      </c>
      <c r="I2686" s="3">
        <f>IFERROR(_xlfn.PERCENTRANK.INC(Table4[Proximity to groceries (PMD)],Table4[[#This Row],[Proximity to groceries (PMD)]]),"")</f>
        <v>0.67600000000000005</v>
      </c>
      <c r="J2686" s="3">
        <f>IFERROR(_xlfn.PERCENTRANK.INC(Table4[Percentage of income from government transfers (Census)],Table4[[#This Row],[Percentage of income from government transfers (Census)]]),"")</f>
        <v>0.79800000000000004</v>
      </c>
      <c r="K2686" s="3">
        <f>IFERROR(_xlfn.PERCENTRANK.INC(Table4[Percentage of households that are renting (Census)],Table4[[#This Row],[Percentage of households that are renting (Census)]]),"")</f>
        <v>0.996</v>
      </c>
      <c r="L268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0.6362128159288426</v>
      </c>
    </row>
    <row r="2687" spans="2:12" x14ac:dyDescent="0.65">
      <c r="B2687" s="3">
        <v>35212218002</v>
      </c>
      <c r="C2687" s="3">
        <v>35212218</v>
      </c>
      <c r="D2687" s="3">
        <v>772</v>
      </c>
      <c r="E2687" s="3">
        <v>1286</v>
      </c>
      <c r="F2687" s="3">
        <f>_xlfn.LET(
 _xlpm.DataPoint, _xlfn.XLOOKUP(Table4[[#This Row],[DBUID]],PMD[DBUID],PMD[Indexed_Proximity_To_Groceries],"",0),
 IF(_xlpm.DataPoint = "","",VALUE(_xlpm.DataPoint)))</f>
        <v>3.2766042882039499E-2</v>
      </c>
      <c r="G2687" s="4">
        <f>_xlfn.LET(
 _xlpm.DataPoint, _xlfn.XLOOKUP(Table4[[#This Row],[DAUID]],Census[ALT_GEO_CODE],Census[Percent_Of_Income_From_Goverment_Transfers],"",0),
 IF(_xlpm.DataPoint = "","",VALUE(_xlpm.DataPoint)))</f>
        <v>14.6</v>
      </c>
      <c r="H2687" s="4">
        <f>_xlfn.LET(
 _xlpm.DataPoint, _xlfn.XLOOKUP(Table4[[#This Row],[DAUID]],Census[ALT_GEO_CODE],Census[Percent_Renters],"",0),
 IF(_xlpm.DataPoint = "","",VALUE(_xlpm.DataPoint)))</f>
        <v>97.7</v>
      </c>
      <c r="I2687" s="3">
        <f>IFERROR(_xlfn.PERCENTRANK.INC(Table4[Proximity to groceries (PMD)],Table4[[#This Row],[Proximity to groceries (PMD)]]),"")</f>
        <v>0.63400000000000001</v>
      </c>
      <c r="J2687" s="3">
        <f>IFERROR(_xlfn.PERCENTRANK.INC(Table4[Percentage of income from government transfers (Census)],Table4[[#This Row],[Percentage of income from government transfers (Census)]]),"")</f>
        <v>0.79800000000000004</v>
      </c>
      <c r="K2687" s="3">
        <f>IFERROR(_xlfn.PERCENTRANK.INC(Table4[Percentage of households that are renting (Census)],Table4[[#This Row],[Percentage of households that are renting (Census)]]),"")</f>
        <v>0.996</v>
      </c>
      <c r="L268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0.66259441625763227</v>
      </c>
    </row>
    <row r="2688" spans="2:12" x14ac:dyDescent="0.65">
      <c r="B2688" s="3">
        <v>35212219001</v>
      </c>
      <c r="C2688" s="3">
        <v>35212219</v>
      </c>
      <c r="D2688" s="3">
        <v>519</v>
      </c>
      <c r="E2688" s="3">
        <v>1380</v>
      </c>
      <c r="F2688" s="3">
        <f>_xlfn.LET(
 _xlpm.DataPoint, _xlfn.XLOOKUP(Table4[[#This Row],[DBUID]],PMD[DBUID],PMD[Indexed_Proximity_To_Groceries],"",0),
 IF(_xlpm.DataPoint = "","",VALUE(_xlpm.DataPoint)))</f>
        <v>3.3064222482534801E-2</v>
      </c>
      <c r="G2688" s="4">
        <f>_xlfn.LET(
 _xlpm.DataPoint, _xlfn.XLOOKUP(Table4[[#This Row],[DAUID]],Census[ALT_GEO_CODE],Census[Percent_Of_Income_From_Goverment_Transfers],"",0),
 IF(_xlpm.DataPoint = "","",VALUE(_xlpm.DataPoint)))</f>
        <v>15.2</v>
      </c>
      <c r="H2688" s="4">
        <f>_xlfn.LET(
 _xlpm.DataPoint, _xlfn.XLOOKUP(Table4[[#This Row],[DAUID]],Census[ALT_GEO_CODE],Census[Percent_Renters],"",0),
 IF(_xlpm.DataPoint = "","",VALUE(_xlpm.DataPoint)))</f>
        <v>98.1</v>
      </c>
      <c r="I2688" s="3">
        <f>IFERROR(_xlfn.PERCENTRANK.INC(Table4[Proximity to groceries (PMD)],Table4[[#This Row],[Proximity to groceries (PMD)]]),"")</f>
        <v>0.63900000000000001</v>
      </c>
      <c r="J2688" s="3">
        <f>IFERROR(_xlfn.PERCENTRANK.INC(Table4[Percentage of income from government transfers (Census)],Table4[[#This Row],[Percentage of income from government transfers (Census)]]),"")</f>
        <v>0.82199999999999995</v>
      </c>
      <c r="K2688" s="3">
        <f>IFERROR(_xlfn.PERCENTRANK.INC(Table4[Percentage of households that are renting (Census)],Table4[[#This Row],[Percentage of households that are renting (Census)]]),"")</f>
        <v>0.997</v>
      </c>
      <c r="L268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0.66633310808028279</v>
      </c>
    </row>
    <row r="2689" spans="2:12" x14ac:dyDescent="0.65">
      <c r="B2689" s="3">
        <v>35212219002</v>
      </c>
      <c r="C2689" s="3">
        <v>35212219</v>
      </c>
      <c r="D2689" s="3">
        <v>861</v>
      </c>
      <c r="E2689" s="3">
        <v>1380</v>
      </c>
      <c r="F2689" s="3">
        <f>_xlfn.LET(
 _xlpm.DataPoint, _xlfn.XLOOKUP(Table4[[#This Row],[DBUID]],PMD[DBUID],PMD[Indexed_Proximity_To_Groceries],"",0),
 IF(_xlpm.DataPoint = "","",VALUE(_xlpm.DataPoint)))</f>
        <v>1.8206679272184299E-2</v>
      </c>
      <c r="G2689" s="4">
        <f>_xlfn.LET(
 _xlpm.DataPoint, _xlfn.XLOOKUP(Table4[[#This Row],[DAUID]],Census[ALT_GEO_CODE],Census[Percent_Of_Income_From_Goverment_Transfers],"",0),
 IF(_xlpm.DataPoint = "","",VALUE(_xlpm.DataPoint)))</f>
        <v>15.2</v>
      </c>
      <c r="H2689" s="4">
        <f>_xlfn.LET(
 _xlpm.DataPoint, _xlfn.XLOOKUP(Table4[[#This Row],[DAUID]],Census[ALT_GEO_CODE],Census[Percent_Renters],"",0),
 IF(_xlpm.DataPoint = "","",VALUE(_xlpm.DataPoint)))</f>
        <v>98.1</v>
      </c>
      <c r="I2689" s="3">
        <f>IFERROR(_xlfn.PERCENTRANK.INC(Table4[Proximity to groceries (PMD)],Table4[[#This Row],[Proximity to groceries (PMD)]]),"")</f>
        <v>0.41899999999999998</v>
      </c>
      <c r="J2689" s="3">
        <f>IFERROR(_xlfn.PERCENTRANK.INC(Table4[Percentage of income from government transfers (Census)],Table4[[#This Row],[Percentage of income from government transfers (Census)]]),"")</f>
        <v>0.82199999999999995</v>
      </c>
      <c r="K2689" s="3">
        <f>IFERROR(_xlfn.PERCENTRANK.INC(Table4[Percentage of households that are renting (Census)],Table4[[#This Row],[Percentage of households that are renting (Census)]]),"")</f>
        <v>0.997</v>
      </c>
      <c r="L268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0.78087413177907683</v>
      </c>
    </row>
    <row r="2690" spans="2:12" x14ac:dyDescent="0.65">
      <c r="B2690" s="3">
        <v>35212220001</v>
      </c>
      <c r="C2690" s="3">
        <v>35212220</v>
      </c>
      <c r="D2690" s="3">
        <v>107</v>
      </c>
      <c r="E2690" s="3">
        <v>1090</v>
      </c>
      <c r="F2690" s="3">
        <f>_xlfn.LET(
 _xlpm.DataPoint, _xlfn.XLOOKUP(Table4[[#This Row],[DBUID]],PMD[DBUID],PMD[Indexed_Proximity_To_Groceries],"",0),
 IF(_xlpm.DataPoint = "","",VALUE(_xlpm.DataPoint)))</f>
        <v>3.2979516420398002E-2</v>
      </c>
      <c r="G2690" s="4">
        <f>_xlfn.LET(
 _xlpm.DataPoint, _xlfn.XLOOKUP(Table4[[#This Row],[DAUID]],Census[ALT_GEO_CODE],Census[Percent_Of_Income_From_Goverment_Transfers],"",0),
 IF(_xlpm.DataPoint = "","",VALUE(_xlpm.DataPoint)))</f>
        <v>10.6</v>
      </c>
      <c r="H2690" s="4">
        <f>_xlfn.LET(
 _xlpm.DataPoint, _xlfn.XLOOKUP(Table4[[#This Row],[DAUID]],Census[ALT_GEO_CODE],Census[Percent_Renters],"",0),
 IF(_xlpm.DataPoint = "","",VALUE(_xlpm.DataPoint)))</f>
        <v>3.6</v>
      </c>
      <c r="I2690" s="3">
        <f>IFERROR(_xlfn.PERCENTRANK.INC(Table4[Proximity to groceries (PMD)],Table4[[#This Row],[Proximity to groceries (PMD)]]),"")</f>
        <v>0.63800000000000001</v>
      </c>
      <c r="J2690" s="3">
        <f>IFERROR(_xlfn.PERCENTRANK.INC(Table4[Percentage of income from government transfers (Census)],Table4[[#This Row],[Percentage of income from government transfers (Census)]]),"")</f>
        <v>0.33100000000000002</v>
      </c>
      <c r="K2690" s="3">
        <f>IFERROR(_xlfn.PERCENTRANK.INC(Table4[Percentage of households that are renting (Census)],Table4[[#This Row],[Percentage of households that are renting (Census)]]),"")</f>
        <v>6.2E-2</v>
      </c>
      <c r="L26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91" spans="2:12" x14ac:dyDescent="0.65">
      <c r="B2691" s="3">
        <v>35212220002</v>
      </c>
      <c r="C2691" s="3">
        <v>35212220</v>
      </c>
      <c r="D2691" s="3">
        <v>74</v>
      </c>
      <c r="E2691" s="3">
        <v>1090</v>
      </c>
      <c r="F2691" s="3">
        <f>_xlfn.LET(
 _xlpm.DataPoint, _xlfn.XLOOKUP(Table4[[#This Row],[DBUID]],PMD[DBUID],PMD[Indexed_Proximity_To_Groceries],"",0),
 IF(_xlpm.DataPoint = "","",VALUE(_xlpm.DataPoint)))</f>
        <v>3.3933149862086003E-2</v>
      </c>
      <c r="G2691" s="4">
        <f>_xlfn.LET(
 _xlpm.DataPoint, _xlfn.XLOOKUP(Table4[[#This Row],[DAUID]],Census[ALT_GEO_CODE],Census[Percent_Of_Income_From_Goverment_Transfers],"",0),
 IF(_xlpm.DataPoint = "","",VALUE(_xlpm.DataPoint)))</f>
        <v>10.6</v>
      </c>
      <c r="H2691" s="4">
        <f>_xlfn.LET(
 _xlpm.DataPoint, _xlfn.XLOOKUP(Table4[[#This Row],[DAUID]],Census[ALT_GEO_CODE],Census[Percent_Renters],"",0),
 IF(_xlpm.DataPoint = "","",VALUE(_xlpm.DataPoint)))</f>
        <v>3.6</v>
      </c>
      <c r="I2691" s="3">
        <f>IFERROR(_xlfn.PERCENTRANK.INC(Table4[Proximity to groceries (PMD)],Table4[[#This Row],[Proximity to groceries (PMD)]]),"")</f>
        <v>0.64900000000000002</v>
      </c>
      <c r="J2691" s="3">
        <f>IFERROR(_xlfn.PERCENTRANK.INC(Table4[Percentage of income from government transfers (Census)],Table4[[#This Row],[Percentage of income from government transfers (Census)]]),"")</f>
        <v>0.33100000000000002</v>
      </c>
      <c r="K2691" s="3">
        <f>IFERROR(_xlfn.PERCENTRANK.INC(Table4[Percentage of households that are renting (Census)],Table4[[#This Row],[Percentage of households that are renting (Census)]]),"")</f>
        <v>6.2E-2</v>
      </c>
      <c r="L26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92" spans="2:12" x14ac:dyDescent="0.65">
      <c r="B2692" s="3">
        <v>35212220003</v>
      </c>
      <c r="C2692" s="3">
        <v>35212220</v>
      </c>
      <c r="D2692" s="3">
        <v>204</v>
      </c>
      <c r="E2692" s="3">
        <v>1090</v>
      </c>
      <c r="F2692" s="3">
        <f>_xlfn.LET(
 _xlpm.DataPoint, _xlfn.XLOOKUP(Table4[[#This Row],[DBUID]],PMD[DBUID],PMD[Indexed_Proximity_To_Groceries],"",0),
 IF(_xlpm.DataPoint = "","",VALUE(_xlpm.DataPoint)))</f>
        <v>4.0925675479427298E-2</v>
      </c>
      <c r="G2692" s="4">
        <f>_xlfn.LET(
 _xlpm.DataPoint, _xlfn.XLOOKUP(Table4[[#This Row],[DAUID]],Census[ALT_GEO_CODE],Census[Percent_Of_Income_From_Goverment_Transfers],"",0),
 IF(_xlpm.DataPoint = "","",VALUE(_xlpm.DataPoint)))</f>
        <v>10.6</v>
      </c>
      <c r="H2692" s="4">
        <f>_xlfn.LET(
 _xlpm.DataPoint, _xlfn.XLOOKUP(Table4[[#This Row],[DAUID]],Census[ALT_GEO_CODE],Census[Percent_Renters],"",0),
 IF(_xlpm.DataPoint = "","",VALUE(_xlpm.DataPoint)))</f>
        <v>3.6</v>
      </c>
      <c r="I2692" s="3">
        <f>IFERROR(_xlfn.PERCENTRANK.INC(Table4[Proximity to groceries (PMD)],Table4[[#This Row],[Proximity to groceries (PMD)]]),"")</f>
        <v>0.72599999999999998</v>
      </c>
      <c r="J2692" s="3">
        <f>IFERROR(_xlfn.PERCENTRANK.INC(Table4[Percentage of income from government transfers (Census)],Table4[[#This Row],[Percentage of income from government transfers (Census)]]),"")</f>
        <v>0.33100000000000002</v>
      </c>
      <c r="K2692" s="3">
        <f>IFERROR(_xlfn.PERCENTRANK.INC(Table4[Percentage of households that are renting (Census)],Table4[[#This Row],[Percentage of households that are renting (Census)]]),"")</f>
        <v>6.2E-2</v>
      </c>
      <c r="L26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93" spans="2:12" x14ac:dyDescent="0.65">
      <c r="B2693" s="3">
        <v>35212220004</v>
      </c>
      <c r="C2693" s="3">
        <v>35212220</v>
      </c>
      <c r="D2693" s="3">
        <v>121</v>
      </c>
      <c r="E2693" s="3">
        <v>1090</v>
      </c>
      <c r="F2693" s="3">
        <f>_xlfn.LET(
 _xlpm.DataPoint, _xlfn.XLOOKUP(Table4[[#This Row],[DBUID]],PMD[DBUID],PMD[Indexed_Proximity_To_Groceries],"",0),
 IF(_xlpm.DataPoint = "","",VALUE(_xlpm.DataPoint)))</f>
        <v>3.7999557608825701E-2</v>
      </c>
      <c r="G2693" s="4">
        <f>_xlfn.LET(
 _xlpm.DataPoint, _xlfn.XLOOKUP(Table4[[#This Row],[DAUID]],Census[ALT_GEO_CODE],Census[Percent_Of_Income_From_Goverment_Transfers],"",0),
 IF(_xlpm.DataPoint = "","",VALUE(_xlpm.DataPoint)))</f>
        <v>10.6</v>
      </c>
      <c r="H2693" s="4">
        <f>_xlfn.LET(
 _xlpm.DataPoint, _xlfn.XLOOKUP(Table4[[#This Row],[DAUID]],Census[ALT_GEO_CODE],Census[Percent_Renters],"",0),
 IF(_xlpm.DataPoint = "","",VALUE(_xlpm.DataPoint)))</f>
        <v>3.6</v>
      </c>
      <c r="I2693" s="3">
        <f>IFERROR(_xlfn.PERCENTRANK.INC(Table4[Proximity to groceries (PMD)],Table4[[#This Row],[Proximity to groceries (PMD)]]),"")</f>
        <v>0.69599999999999995</v>
      </c>
      <c r="J2693" s="3">
        <f>IFERROR(_xlfn.PERCENTRANK.INC(Table4[Percentage of income from government transfers (Census)],Table4[[#This Row],[Percentage of income from government transfers (Census)]]),"")</f>
        <v>0.33100000000000002</v>
      </c>
      <c r="K2693" s="3">
        <f>IFERROR(_xlfn.PERCENTRANK.INC(Table4[Percentage of households that are renting (Census)],Table4[[#This Row],[Percentage of households that are renting (Census)]]),"")</f>
        <v>6.2E-2</v>
      </c>
      <c r="L26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94" spans="2:12" x14ac:dyDescent="0.65">
      <c r="B2694" s="3">
        <v>35212220005</v>
      </c>
      <c r="C2694" s="3">
        <v>35212220</v>
      </c>
      <c r="D2694" s="3">
        <v>225</v>
      </c>
      <c r="E2694" s="3">
        <v>1090</v>
      </c>
      <c r="F2694" s="3">
        <f>_xlfn.LET(
 _xlpm.DataPoint, _xlfn.XLOOKUP(Table4[[#This Row],[DBUID]],PMD[DBUID],PMD[Indexed_Proximity_To_Groceries],"",0),
 IF(_xlpm.DataPoint = "","",VALUE(_xlpm.DataPoint)))</f>
        <v>3.5175762584800499E-2</v>
      </c>
      <c r="G2694" s="4">
        <f>_xlfn.LET(
 _xlpm.DataPoint, _xlfn.XLOOKUP(Table4[[#This Row],[DAUID]],Census[ALT_GEO_CODE],Census[Percent_Of_Income_From_Goverment_Transfers],"",0),
 IF(_xlpm.DataPoint = "","",VALUE(_xlpm.DataPoint)))</f>
        <v>10.6</v>
      </c>
      <c r="H2694" s="4">
        <f>_xlfn.LET(
 _xlpm.DataPoint, _xlfn.XLOOKUP(Table4[[#This Row],[DAUID]],Census[ALT_GEO_CODE],Census[Percent_Renters],"",0),
 IF(_xlpm.DataPoint = "","",VALUE(_xlpm.DataPoint)))</f>
        <v>3.6</v>
      </c>
      <c r="I2694" s="3">
        <f>IFERROR(_xlfn.PERCENTRANK.INC(Table4[Proximity to groceries (PMD)],Table4[[#This Row],[Proximity to groceries (PMD)]]),"")</f>
        <v>0.66400000000000003</v>
      </c>
      <c r="J2694" s="3">
        <f>IFERROR(_xlfn.PERCENTRANK.INC(Table4[Percentage of income from government transfers (Census)],Table4[[#This Row],[Percentage of income from government transfers (Census)]]),"")</f>
        <v>0.33100000000000002</v>
      </c>
      <c r="K2694" s="3">
        <f>IFERROR(_xlfn.PERCENTRANK.INC(Table4[Percentage of households that are renting (Census)],Table4[[#This Row],[Percentage of households that are renting (Census)]]),"")</f>
        <v>6.2E-2</v>
      </c>
      <c r="L26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95" spans="2:12" x14ac:dyDescent="0.65">
      <c r="B2695" s="3">
        <v>35212220006</v>
      </c>
      <c r="C2695" s="3">
        <v>35212220</v>
      </c>
      <c r="D2695" s="3">
        <v>96</v>
      </c>
      <c r="E2695" s="3">
        <v>1090</v>
      </c>
      <c r="F2695" s="3">
        <f>_xlfn.LET(
 _xlpm.DataPoint, _xlfn.XLOOKUP(Table4[[#This Row],[DBUID]],PMD[DBUID],PMD[Indexed_Proximity_To_Groceries],"",0),
 IF(_xlpm.DataPoint = "","",VALUE(_xlpm.DataPoint)))</f>
        <v>2.4944322343174601E-2</v>
      </c>
      <c r="G2695" s="4">
        <f>_xlfn.LET(
 _xlpm.DataPoint, _xlfn.XLOOKUP(Table4[[#This Row],[DAUID]],Census[ALT_GEO_CODE],Census[Percent_Of_Income_From_Goverment_Transfers],"",0),
 IF(_xlpm.DataPoint = "","",VALUE(_xlpm.DataPoint)))</f>
        <v>10.6</v>
      </c>
      <c r="H2695" s="4">
        <f>_xlfn.LET(
 _xlpm.DataPoint, _xlfn.XLOOKUP(Table4[[#This Row],[DAUID]],Census[ALT_GEO_CODE],Census[Percent_Renters],"",0),
 IF(_xlpm.DataPoint = "","",VALUE(_xlpm.DataPoint)))</f>
        <v>3.6</v>
      </c>
      <c r="I2695" s="3">
        <f>IFERROR(_xlfn.PERCENTRANK.INC(Table4[Proximity to groceries (PMD)],Table4[[#This Row],[Proximity to groceries (PMD)]]),"")</f>
        <v>0.52900000000000003</v>
      </c>
      <c r="J2695" s="3">
        <f>IFERROR(_xlfn.PERCENTRANK.INC(Table4[Percentage of income from government transfers (Census)],Table4[[#This Row],[Percentage of income from government transfers (Census)]]),"")</f>
        <v>0.33100000000000002</v>
      </c>
      <c r="K2695" s="3">
        <f>IFERROR(_xlfn.PERCENTRANK.INC(Table4[Percentage of households that are renting (Census)],Table4[[#This Row],[Percentage of households that are renting (Census)]]),"")</f>
        <v>6.2E-2</v>
      </c>
      <c r="L26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96" spans="2:12" x14ac:dyDescent="0.65">
      <c r="B2696" s="3">
        <v>35212220007</v>
      </c>
      <c r="C2696" s="3">
        <v>35212220</v>
      </c>
      <c r="D2696" s="3">
        <v>263</v>
      </c>
      <c r="E2696" s="3">
        <v>1090</v>
      </c>
      <c r="F2696" s="3">
        <f>_xlfn.LET(
 _xlpm.DataPoint, _xlfn.XLOOKUP(Table4[[#This Row],[DBUID]],PMD[DBUID],PMD[Indexed_Proximity_To_Groceries],"",0),
 IF(_xlpm.DataPoint = "","",VALUE(_xlpm.DataPoint)))</f>
        <v>2.65640246450633E-2</v>
      </c>
      <c r="G2696" s="4">
        <f>_xlfn.LET(
 _xlpm.DataPoint, _xlfn.XLOOKUP(Table4[[#This Row],[DAUID]],Census[ALT_GEO_CODE],Census[Percent_Of_Income_From_Goverment_Transfers],"",0),
 IF(_xlpm.DataPoint = "","",VALUE(_xlpm.DataPoint)))</f>
        <v>10.6</v>
      </c>
      <c r="H2696" s="4">
        <f>_xlfn.LET(
 _xlpm.DataPoint, _xlfn.XLOOKUP(Table4[[#This Row],[DAUID]],Census[ALT_GEO_CODE],Census[Percent_Renters],"",0),
 IF(_xlpm.DataPoint = "","",VALUE(_xlpm.DataPoint)))</f>
        <v>3.6</v>
      </c>
      <c r="I2696" s="3">
        <f>IFERROR(_xlfn.PERCENTRANK.INC(Table4[Proximity to groceries (PMD)],Table4[[#This Row],[Proximity to groceries (PMD)]]),"")</f>
        <v>0.55300000000000005</v>
      </c>
      <c r="J2696" s="3">
        <f>IFERROR(_xlfn.PERCENTRANK.INC(Table4[Percentage of income from government transfers (Census)],Table4[[#This Row],[Percentage of income from government transfers (Census)]]),"")</f>
        <v>0.33100000000000002</v>
      </c>
      <c r="K2696" s="3">
        <f>IFERROR(_xlfn.PERCENTRANK.INC(Table4[Percentage of households that are renting (Census)],Table4[[#This Row],[Percentage of households that are renting (Census)]]),"")</f>
        <v>6.2E-2</v>
      </c>
      <c r="L26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97" spans="2:12" x14ac:dyDescent="0.65">
      <c r="B2697" s="3">
        <v>35212221001</v>
      </c>
      <c r="C2697" s="3">
        <v>35212221</v>
      </c>
      <c r="D2697" s="3">
        <v>119</v>
      </c>
      <c r="E2697" s="3">
        <v>1492</v>
      </c>
      <c r="F2697" s="3">
        <f>_xlfn.LET(
 _xlpm.DataPoint, _xlfn.XLOOKUP(Table4[[#This Row],[DBUID]],PMD[DBUID],PMD[Indexed_Proximity_To_Groceries],"",0),
 IF(_xlpm.DataPoint = "","",VALUE(_xlpm.DataPoint)))</f>
        <v>2.5703771088725201E-2</v>
      </c>
      <c r="G2697" s="4">
        <f>_xlfn.LET(
 _xlpm.DataPoint, _xlfn.XLOOKUP(Table4[[#This Row],[DAUID]],Census[ALT_GEO_CODE],Census[Percent_Of_Income_From_Goverment_Transfers],"",0),
 IF(_xlpm.DataPoint = "","",VALUE(_xlpm.DataPoint)))</f>
        <v>10.8</v>
      </c>
      <c r="H2697" s="4">
        <f>_xlfn.LET(
 _xlpm.DataPoint, _xlfn.XLOOKUP(Table4[[#This Row],[DAUID]],Census[ALT_GEO_CODE],Census[Percent_Renters],"",0),
 IF(_xlpm.DataPoint = "","",VALUE(_xlpm.DataPoint)))</f>
        <v>11.8</v>
      </c>
      <c r="I2697" s="3">
        <f>IFERROR(_xlfn.PERCENTRANK.INC(Table4[Proximity to groceries (PMD)],Table4[[#This Row],[Proximity to groceries (PMD)]]),"")</f>
        <v>0.54</v>
      </c>
      <c r="J2697" s="3">
        <f>IFERROR(_xlfn.PERCENTRANK.INC(Table4[Percentage of income from government transfers (Census)],Table4[[#This Row],[Percentage of income from government transfers (Census)]]),"")</f>
        <v>0.36299999999999999</v>
      </c>
      <c r="K2697" s="3">
        <f>IFERROR(_xlfn.PERCENTRANK.INC(Table4[Percentage of households that are renting (Census)],Table4[[#This Row],[Percentage of households that are renting (Census)]]),"")</f>
        <v>0.36599999999999999</v>
      </c>
      <c r="L26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98" spans="2:12" x14ac:dyDescent="0.65">
      <c r="B2698" s="3">
        <v>35212221002</v>
      </c>
      <c r="C2698" s="3">
        <v>35212221</v>
      </c>
      <c r="D2698" s="3">
        <v>102</v>
      </c>
      <c r="E2698" s="3">
        <v>1492</v>
      </c>
      <c r="F2698" s="3">
        <f>_xlfn.LET(
 _xlpm.DataPoint, _xlfn.XLOOKUP(Table4[[#This Row],[DBUID]],PMD[DBUID],PMD[Indexed_Proximity_To_Groceries],"",0),
 IF(_xlpm.DataPoint = "","",VALUE(_xlpm.DataPoint)))</f>
        <v>2.5634225333631602E-2</v>
      </c>
      <c r="G2698" s="4">
        <f>_xlfn.LET(
 _xlpm.DataPoint, _xlfn.XLOOKUP(Table4[[#This Row],[DAUID]],Census[ALT_GEO_CODE],Census[Percent_Of_Income_From_Goverment_Transfers],"",0),
 IF(_xlpm.DataPoint = "","",VALUE(_xlpm.DataPoint)))</f>
        <v>10.8</v>
      </c>
      <c r="H2698" s="4">
        <f>_xlfn.LET(
 _xlpm.DataPoint, _xlfn.XLOOKUP(Table4[[#This Row],[DAUID]],Census[ALT_GEO_CODE],Census[Percent_Renters],"",0),
 IF(_xlpm.DataPoint = "","",VALUE(_xlpm.DataPoint)))</f>
        <v>11.8</v>
      </c>
      <c r="I2698" s="3">
        <f>IFERROR(_xlfn.PERCENTRANK.INC(Table4[Proximity to groceries (PMD)],Table4[[#This Row],[Proximity to groceries (PMD)]]),"")</f>
        <v>0.53900000000000003</v>
      </c>
      <c r="J2698" s="3">
        <f>IFERROR(_xlfn.PERCENTRANK.INC(Table4[Percentage of income from government transfers (Census)],Table4[[#This Row],[Percentage of income from government transfers (Census)]]),"")</f>
        <v>0.36299999999999999</v>
      </c>
      <c r="K2698" s="3">
        <f>IFERROR(_xlfn.PERCENTRANK.INC(Table4[Percentage of households that are renting (Census)],Table4[[#This Row],[Percentage of households that are renting (Census)]]),"")</f>
        <v>0.36599999999999999</v>
      </c>
      <c r="L26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699" spans="2:12" x14ac:dyDescent="0.65">
      <c r="B2699" s="3">
        <v>35212221003</v>
      </c>
      <c r="C2699" s="3">
        <v>35212221</v>
      </c>
      <c r="D2699" s="3">
        <v>164</v>
      </c>
      <c r="E2699" s="3">
        <v>1492</v>
      </c>
      <c r="F2699" s="3">
        <f>_xlfn.LET(
 _xlpm.DataPoint, _xlfn.XLOOKUP(Table4[[#This Row],[DBUID]],PMD[DBUID],PMD[Indexed_Proximity_To_Groceries],"",0),
 IF(_xlpm.DataPoint = "","",VALUE(_xlpm.DataPoint)))</f>
        <v>7.22818479002761E-2</v>
      </c>
      <c r="G2699" s="4">
        <f>_xlfn.LET(
 _xlpm.DataPoint, _xlfn.XLOOKUP(Table4[[#This Row],[DAUID]],Census[ALT_GEO_CODE],Census[Percent_Of_Income_From_Goverment_Transfers],"",0),
 IF(_xlpm.DataPoint = "","",VALUE(_xlpm.DataPoint)))</f>
        <v>10.8</v>
      </c>
      <c r="H2699" s="4">
        <f>_xlfn.LET(
 _xlpm.DataPoint, _xlfn.XLOOKUP(Table4[[#This Row],[DAUID]],Census[ALT_GEO_CODE],Census[Percent_Renters],"",0),
 IF(_xlpm.DataPoint = "","",VALUE(_xlpm.DataPoint)))</f>
        <v>11.8</v>
      </c>
      <c r="I2699" s="3">
        <f>IFERROR(_xlfn.PERCENTRANK.INC(Table4[Proximity to groceries (PMD)],Table4[[#This Row],[Proximity to groceries (PMD)]]),"")</f>
        <v>0.91600000000000004</v>
      </c>
      <c r="J2699" s="3">
        <f>IFERROR(_xlfn.PERCENTRANK.INC(Table4[Percentage of income from government transfers (Census)],Table4[[#This Row],[Percentage of income from government transfers (Census)]]),"")</f>
        <v>0.36299999999999999</v>
      </c>
      <c r="K2699" s="3">
        <f>IFERROR(_xlfn.PERCENTRANK.INC(Table4[Percentage of households that are renting (Census)],Table4[[#This Row],[Percentage of households that are renting (Census)]]),"")</f>
        <v>0.36599999999999999</v>
      </c>
      <c r="L26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00" spans="2:12" x14ac:dyDescent="0.65">
      <c r="B2700" s="3">
        <v>35212221004</v>
      </c>
      <c r="C2700" s="3">
        <v>35212221</v>
      </c>
      <c r="D2700" s="3">
        <v>671</v>
      </c>
      <c r="E2700" s="3">
        <v>1492</v>
      </c>
      <c r="F2700" s="3">
        <f>_xlfn.LET(
 _xlpm.DataPoint, _xlfn.XLOOKUP(Table4[[#This Row],[DBUID]],PMD[DBUID],PMD[Indexed_Proximity_To_Groceries],"",0),
 IF(_xlpm.DataPoint = "","",VALUE(_xlpm.DataPoint)))</f>
        <v>7.0031882032042705E-2</v>
      </c>
      <c r="G2700" s="4">
        <f>_xlfn.LET(
 _xlpm.DataPoint, _xlfn.XLOOKUP(Table4[[#This Row],[DAUID]],Census[ALT_GEO_CODE],Census[Percent_Of_Income_From_Goverment_Transfers],"",0),
 IF(_xlpm.DataPoint = "","",VALUE(_xlpm.DataPoint)))</f>
        <v>10.8</v>
      </c>
      <c r="H2700" s="4">
        <f>_xlfn.LET(
 _xlpm.DataPoint, _xlfn.XLOOKUP(Table4[[#This Row],[DAUID]],Census[ALT_GEO_CODE],Census[Percent_Renters],"",0),
 IF(_xlpm.DataPoint = "","",VALUE(_xlpm.DataPoint)))</f>
        <v>11.8</v>
      </c>
      <c r="I2700" s="3">
        <f>IFERROR(_xlfn.PERCENTRANK.INC(Table4[Proximity to groceries (PMD)],Table4[[#This Row],[Proximity to groceries (PMD)]]),"")</f>
        <v>0.90800000000000003</v>
      </c>
      <c r="J2700" s="3">
        <f>IFERROR(_xlfn.PERCENTRANK.INC(Table4[Percentage of income from government transfers (Census)],Table4[[#This Row],[Percentage of income from government transfers (Census)]]),"")</f>
        <v>0.36299999999999999</v>
      </c>
      <c r="K2700" s="3">
        <f>IFERROR(_xlfn.PERCENTRANK.INC(Table4[Percentage of households that are renting (Census)],Table4[[#This Row],[Percentage of households that are renting (Census)]]),"")</f>
        <v>0.36599999999999999</v>
      </c>
      <c r="L270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0.23035192500993665</v>
      </c>
    </row>
    <row r="2701" spans="2:12" x14ac:dyDescent="0.65">
      <c r="B2701" s="3">
        <v>35212221005</v>
      </c>
      <c r="C2701" s="3">
        <v>35212221</v>
      </c>
      <c r="D2701" s="3">
        <v>349</v>
      </c>
      <c r="E2701" s="3">
        <v>1492</v>
      </c>
      <c r="F2701" s="3">
        <f>_xlfn.LET(
 _xlpm.DataPoint, _xlfn.XLOOKUP(Table4[[#This Row],[DBUID]],PMD[DBUID],PMD[Indexed_Proximity_To_Groceries],"",0),
 IF(_xlpm.DataPoint = "","",VALUE(_xlpm.DataPoint)))</f>
        <v>3.5257687332412302E-2</v>
      </c>
      <c r="G2701" s="4">
        <f>_xlfn.LET(
 _xlpm.DataPoint, _xlfn.XLOOKUP(Table4[[#This Row],[DAUID]],Census[ALT_GEO_CODE],Census[Percent_Of_Income_From_Goverment_Transfers],"",0),
 IF(_xlpm.DataPoint = "","",VALUE(_xlpm.DataPoint)))</f>
        <v>10.8</v>
      </c>
      <c r="H2701" s="4">
        <f>_xlfn.LET(
 _xlpm.DataPoint, _xlfn.XLOOKUP(Table4[[#This Row],[DAUID]],Census[ALT_GEO_CODE],Census[Percent_Renters],"",0),
 IF(_xlpm.DataPoint = "","",VALUE(_xlpm.DataPoint)))</f>
        <v>11.8</v>
      </c>
      <c r="I2701" s="3">
        <f>IFERROR(_xlfn.PERCENTRANK.INC(Table4[Proximity to groceries (PMD)],Table4[[#This Row],[Proximity to groceries (PMD)]]),"")</f>
        <v>0.66600000000000004</v>
      </c>
      <c r="J2701" s="3">
        <f>IFERROR(_xlfn.PERCENTRANK.INC(Table4[Percentage of income from government transfers (Census)],Table4[[#This Row],[Percentage of income from government transfers (Census)]]),"")</f>
        <v>0.36299999999999999</v>
      </c>
      <c r="K2701" s="3">
        <f>IFERROR(_xlfn.PERCENTRANK.INC(Table4[Percentage of households that are renting (Census)],Table4[[#This Row],[Percentage of households that are renting (Census)]]),"")</f>
        <v>0.36599999999999999</v>
      </c>
      <c r="L270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0.35403379931995632</v>
      </c>
    </row>
    <row r="2702" spans="2:12" x14ac:dyDescent="0.65">
      <c r="B2702" s="3">
        <v>35212221006</v>
      </c>
      <c r="C2702" s="3">
        <v>35212221</v>
      </c>
      <c r="D2702" s="3">
        <v>87</v>
      </c>
      <c r="E2702" s="3">
        <v>1492</v>
      </c>
      <c r="F2702" s="3">
        <f>_xlfn.LET(
 _xlpm.DataPoint, _xlfn.XLOOKUP(Table4[[#This Row],[DBUID]],PMD[DBUID],PMD[Indexed_Proximity_To_Groceries],"",0),
 IF(_xlpm.DataPoint = "","",VALUE(_xlpm.DataPoint)))</f>
        <v>4.61638182026268E-2</v>
      </c>
      <c r="G2702" s="4">
        <f>_xlfn.LET(
 _xlpm.DataPoint, _xlfn.XLOOKUP(Table4[[#This Row],[DAUID]],Census[ALT_GEO_CODE],Census[Percent_Of_Income_From_Goverment_Transfers],"",0),
 IF(_xlpm.DataPoint = "","",VALUE(_xlpm.DataPoint)))</f>
        <v>10.8</v>
      </c>
      <c r="H2702" s="4">
        <f>_xlfn.LET(
 _xlpm.DataPoint, _xlfn.XLOOKUP(Table4[[#This Row],[DAUID]],Census[ALT_GEO_CODE],Census[Percent_Renters],"",0),
 IF(_xlpm.DataPoint = "","",VALUE(_xlpm.DataPoint)))</f>
        <v>11.8</v>
      </c>
      <c r="I2702" s="3">
        <f>IFERROR(_xlfn.PERCENTRANK.INC(Table4[Proximity to groceries (PMD)],Table4[[#This Row],[Proximity to groceries (PMD)]]),"")</f>
        <v>0.76900000000000002</v>
      </c>
      <c r="J2702" s="3">
        <f>IFERROR(_xlfn.PERCENTRANK.INC(Table4[Percentage of income from government transfers (Census)],Table4[[#This Row],[Percentage of income from government transfers (Census)]]),"")</f>
        <v>0.36299999999999999</v>
      </c>
      <c r="K2702" s="3">
        <f>IFERROR(_xlfn.PERCENTRANK.INC(Table4[Percentage of households that are renting (Census)],Table4[[#This Row],[Percentage of households that are renting (Census)]]),"")</f>
        <v>0.36599999999999999</v>
      </c>
      <c r="L27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03" spans="2:12" x14ac:dyDescent="0.65">
      <c r="B2703" s="3">
        <v>35212222001</v>
      </c>
      <c r="C2703" s="3">
        <v>35212222</v>
      </c>
      <c r="D2703" s="3">
        <v>190</v>
      </c>
      <c r="E2703" s="3">
        <v>1941</v>
      </c>
      <c r="F2703" s="3">
        <f>_xlfn.LET(
 _xlpm.DataPoint, _xlfn.XLOOKUP(Table4[[#This Row],[DBUID]],PMD[DBUID],PMD[Indexed_Proximity_To_Groceries],"",0),
 IF(_xlpm.DataPoint = "","",VALUE(_xlpm.DataPoint)))</f>
        <v>3.0913787014455098E-2</v>
      </c>
      <c r="G2703" s="4">
        <f>_xlfn.LET(
 _xlpm.DataPoint, _xlfn.XLOOKUP(Table4[[#This Row],[DAUID]],Census[ALT_GEO_CODE],Census[Percent_Of_Income_From_Goverment_Transfers],"",0),
 IF(_xlpm.DataPoint = "","",VALUE(_xlpm.DataPoint)))</f>
        <v>12.2</v>
      </c>
      <c r="H2703" s="4">
        <f>_xlfn.LET(
 _xlpm.DataPoint, _xlfn.XLOOKUP(Table4[[#This Row],[DAUID]],Census[ALT_GEO_CODE],Census[Percent_Renters],"",0),
 IF(_xlpm.DataPoint = "","",VALUE(_xlpm.DataPoint)))</f>
        <v>13.3</v>
      </c>
      <c r="I2703" s="3">
        <f>IFERROR(_xlfn.PERCENTRANK.INC(Table4[Proximity to groceries (PMD)],Table4[[#This Row],[Proximity to groceries (PMD)]]),"")</f>
        <v>0.60599999999999998</v>
      </c>
      <c r="J2703" s="3">
        <f>IFERROR(_xlfn.PERCENTRANK.INC(Table4[Percentage of income from government transfers (Census)],Table4[[#This Row],[Percentage of income from government transfers (Census)]]),"")</f>
        <v>0.55700000000000005</v>
      </c>
      <c r="K2703" s="3">
        <f>IFERROR(_xlfn.PERCENTRANK.INC(Table4[Percentage of households that are renting (Census)],Table4[[#This Row],[Percentage of households that are renting (Census)]]),"")</f>
        <v>0.45400000000000001</v>
      </c>
      <c r="L27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04" spans="2:12" x14ac:dyDescent="0.65">
      <c r="B2704" s="3">
        <v>35212222002</v>
      </c>
      <c r="C2704" s="3">
        <v>35212222</v>
      </c>
      <c r="D2704" s="3">
        <v>123</v>
      </c>
      <c r="E2704" s="3">
        <v>1941</v>
      </c>
      <c r="F2704" s="3">
        <f>_xlfn.LET(
 _xlpm.DataPoint, _xlfn.XLOOKUP(Table4[[#This Row],[DBUID]],PMD[DBUID],PMD[Indexed_Proximity_To_Groceries],"",0),
 IF(_xlpm.DataPoint = "","",VALUE(_xlpm.DataPoint)))</f>
        <v>4.6005950941481799E-2</v>
      </c>
      <c r="G2704" s="4">
        <f>_xlfn.LET(
 _xlpm.DataPoint, _xlfn.XLOOKUP(Table4[[#This Row],[DAUID]],Census[ALT_GEO_CODE],Census[Percent_Of_Income_From_Goverment_Transfers],"",0),
 IF(_xlpm.DataPoint = "","",VALUE(_xlpm.DataPoint)))</f>
        <v>12.2</v>
      </c>
      <c r="H2704" s="4">
        <f>_xlfn.LET(
 _xlpm.DataPoint, _xlfn.XLOOKUP(Table4[[#This Row],[DAUID]],Census[ALT_GEO_CODE],Census[Percent_Renters],"",0),
 IF(_xlpm.DataPoint = "","",VALUE(_xlpm.DataPoint)))</f>
        <v>13.3</v>
      </c>
      <c r="I2704" s="3">
        <f>IFERROR(_xlfn.PERCENTRANK.INC(Table4[Proximity to groceries (PMD)],Table4[[#This Row],[Proximity to groceries (PMD)]]),"")</f>
        <v>0.76800000000000002</v>
      </c>
      <c r="J2704" s="3">
        <f>IFERROR(_xlfn.PERCENTRANK.INC(Table4[Percentage of income from government transfers (Census)],Table4[[#This Row],[Percentage of income from government transfers (Census)]]),"")</f>
        <v>0.55700000000000005</v>
      </c>
      <c r="K2704" s="3">
        <f>IFERROR(_xlfn.PERCENTRANK.INC(Table4[Percentage of households that are renting (Census)],Table4[[#This Row],[Percentage of households that are renting (Census)]]),"")</f>
        <v>0.45400000000000001</v>
      </c>
      <c r="L27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05" spans="2:12" x14ac:dyDescent="0.65">
      <c r="B2705" s="3">
        <v>35212222003</v>
      </c>
      <c r="C2705" s="3">
        <v>35212222</v>
      </c>
      <c r="D2705" s="3">
        <v>102</v>
      </c>
      <c r="E2705" s="3">
        <v>1941</v>
      </c>
      <c r="F2705" s="3">
        <f>_xlfn.LET(
 _xlpm.DataPoint, _xlfn.XLOOKUP(Table4[[#This Row],[DBUID]],PMD[DBUID],PMD[Indexed_Proximity_To_Groceries],"",0),
 IF(_xlpm.DataPoint = "","",VALUE(_xlpm.DataPoint)))</f>
        <v>3.9490889740343101E-2</v>
      </c>
      <c r="G2705" s="4">
        <f>_xlfn.LET(
 _xlpm.DataPoint, _xlfn.XLOOKUP(Table4[[#This Row],[DAUID]],Census[ALT_GEO_CODE],Census[Percent_Of_Income_From_Goverment_Transfers],"",0),
 IF(_xlpm.DataPoint = "","",VALUE(_xlpm.DataPoint)))</f>
        <v>12.2</v>
      </c>
      <c r="H2705" s="4">
        <f>_xlfn.LET(
 _xlpm.DataPoint, _xlfn.XLOOKUP(Table4[[#This Row],[DAUID]],Census[ALT_GEO_CODE],Census[Percent_Renters],"",0),
 IF(_xlpm.DataPoint = "","",VALUE(_xlpm.DataPoint)))</f>
        <v>13.3</v>
      </c>
      <c r="I2705" s="3">
        <f>IFERROR(_xlfn.PERCENTRANK.INC(Table4[Proximity to groceries (PMD)],Table4[[#This Row],[Proximity to groceries (PMD)]]),"")</f>
        <v>0.71399999999999997</v>
      </c>
      <c r="J2705" s="3">
        <f>IFERROR(_xlfn.PERCENTRANK.INC(Table4[Percentage of income from government transfers (Census)],Table4[[#This Row],[Percentage of income from government transfers (Census)]]),"")</f>
        <v>0.55700000000000005</v>
      </c>
      <c r="K2705" s="3">
        <f>IFERROR(_xlfn.PERCENTRANK.INC(Table4[Percentage of households that are renting (Census)],Table4[[#This Row],[Percentage of households that are renting (Census)]]),"")</f>
        <v>0.45400000000000001</v>
      </c>
      <c r="L27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06" spans="2:12" x14ac:dyDescent="0.65">
      <c r="B2706" s="3">
        <v>35212222004</v>
      </c>
      <c r="C2706" s="3">
        <v>35212222</v>
      </c>
      <c r="D2706" s="3">
        <v>141</v>
      </c>
      <c r="E2706" s="3">
        <v>1941</v>
      </c>
      <c r="F2706" s="3">
        <f>_xlfn.LET(
 _xlpm.DataPoint, _xlfn.XLOOKUP(Table4[[#This Row],[DBUID]],PMD[DBUID],PMD[Indexed_Proximity_To_Groceries],"",0),
 IF(_xlpm.DataPoint = "","",VALUE(_xlpm.DataPoint)))</f>
        <v>2.9908689487973102E-2</v>
      </c>
      <c r="G2706" s="4">
        <f>_xlfn.LET(
 _xlpm.DataPoint, _xlfn.XLOOKUP(Table4[[#This Row],[DAUID]],Census[ALT_GEO_CODE],Census[Percent_Of_Income_From_Goverment_Transfers],"",0),
 IF(_xlpm.DataPoint = "","",VALUE(_xlpm.DataPoint)))</f>
        <v>12.2</v>
      </c>
      <c r="H2706" s="4">
        <f>_xlfn.LET(
 _xlpm.DataPoint, _xlfn.XLOOKUP(Table4[[#This Row],[DAUID]],Census[ALT_GEO_CODE],Census[Percent_Renters],"",0),
 IF(_xlpm.DataPoint = "","",VALUE(_xlpm.DataPoint)))</f>
        <v>13.3</v>
      </c>
      <c r="I2706" s="3">
        <f>IFERROR(_xlfn.PERCENTRANK.INC(Table4[Proximity to groceries (PMD)],Table4[[#This Row],[Proximity to groceries (PMD)]]),"")</f>
        <v>0.59499999999999997</v>
      </c>
      <c r="J2706" s="3">
        <f>IFERROR(_xlfn.PERCENTRANK.INC(Table4[Percentage of income from government transfers (Census)],Table4[[#This Row],[Percentage of income from government transfers (Census)]]),"")</f>
        <v>0.55700000000000005</v>
      </c>
      <c r="K2706" s="3">
        <f>IFERROR(_xlfn.PERCENTRANK.INC(Table4[Percentage of households that are renting (Census)],Table4[[#This Row],[Percentage of households that are renting (Census)]]),"")</f>
        <v>0.45400000000000001</v>
      </c>
      <c r="L27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07" spans="2:12" x14ac:dyDescent="0.65">
      <c r="B2707" s="3">
        <v>35212222005</v>
      </c>
      <c r="C2707" s="3">
        <v>35212222</v>
      </c>
      <c r="D2707" s="3">
        <v>1385</v>
      </c>
      <c r="E2707" s="3">
        <v>1941</v>
      </c>
      <c r="F2707" s="3">
        <f>_xlfn.LET(
 _xlpm.DataPoint, _xlfn.XLOOKUP(Table4[[#This Row],[DBUID]],PMD[DBUID],PMD[Indexed_Proximity_To_Groceries],"",0),
 IF(_xlpm.DataPoint = "","",VALUE(_xlpm.DataPoint)))</f>
        <v>2.5905848183580001E-2</v>
      </c>
      <c r="G2707" s="4">
        <f>_xlfn.LET(
 _xlpm.DataPoint, _xlfn.XLOOKUP(Table4[[#This Row],[DAUID]],Census[ALT_GEO_CODE],Census[Percent_Of_Income_From_Goverment_Transfers],"",0),
 IF(_xlpm.DataPoint = "","",VALUE(_xlpm.DataPoint)))</f>
        <v>12.2</v>
      </c>
      <c r="H2707" s="4">
        <f>_xlfn.LET(
 _xlpm.DataPoint, _xlfn.XLOOKUP(Table4[[#This Row],[DAUID]],Census[ALT_GEO_CODE],Census[Percent_Renters],"",0),
 IF(_xlpm.DataPoint = "","",VALUE(_xlpm.DataPoint)))</f>
        <v>13.3</v>
      </c>
      <c r="I2707" s="3">
        <f>IFERROR(_xlfn.PERCENTRANK.INC(Table4[Proximity to groceries (PMD)],Table4[[#This Row],[Proximity to groceries (PMD)]]),"")</f>
        <v>0.54200000000000004</v>
      </c>
      <c r="J2707" s="3">
        <f>IFERROR(_xlfn.PERCENTRANK.INC(Table4[Percentage of income from government transfers (Census)],Table4[[#This Row],[Percentage of income from government transfers (Census)]]),"")</f>
        <v>0.55700000000000005</v>
      </c>
      <c r="K2707" s="3">
        <f>IFERROR(_xlfn.PERCENTRANK.INC(Table4[Percentage of households that are renting (Census)],Table4[[#This Row],[Percentage of households that are renting (Census)]]),"")</f>
        <v>0.45400000000000001</v>
      </c>
      <c r="L270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0.48744487511688506</v>
      </c>
    </row>
    <row r="2708" spans="2:12" x14ac:dyDescent="0.65">
      <c r="B2708" s="3">
        <v>35212223001</v>
      </c>
      <c r="C2708" s="3">
        <v>35212223</v>
      </c>
      <c r="D2708" s="3">
        <v>156</v>
      </c>
      <c r="E2708" s="3">
        <v>907</v>
      </c>
      <c r="F2708" s="3">
        <f>_xlfn.LET(
 _xlpm.DataPoint, _xlfn.XLOOKUP(Table4[[#This Row],[DBUID]],PMD[DBUID],PMD[Indexed_Proximity_To_Groceries],"",0),
 IF(_xlpm.DataPoint = "","",VALUE(_xlpm.DataPoint)))</f>
        <v>8.1384264153374995E-3</v>
      </c>
      <c r="G2708" s="4">
        <f>_xlfn.LET(
 _xlpm.DataPoint, _xlfn.XLOOKUP(Table4[[#This Row],[DAUID]],Census[ALT_GEO_CODE],Census[Percent_Of_Income_From_Goverment_Transfers],"",0),
 IF(_xlpm.DataPoint = "","",VALUE(_xlpm.DataPoint)))</f>
        <v>9</v>
      </c>
      <c r="H2708" s="4">
        <f>_xlfn.LET(
 _xlpm.DataPoint, _xlfn.XLOOKUP(Table4[[#This Row],[DAUID]],Census[ALT_GEO_CODE],Census[Percent_Renters],"",0),
 IF(_xlpm.DataPoint = "","",VALUE(_xlpm.DataPoint)))</f>
        <v>11.1</v>
      </c>
      <c r="I2708" s="3">
        <f>IFERROR(_xlfn.PERCENTRANK.INC(Table4[Proximity to groceries (PMD)],Table4[[#This Row],[Proximity to groceries (PMD)]]),"")</f>
        <v>0.185</v>
      </c>
      <c r="J2708" s="3">
        <f>IFERROR(_xlfn.PERCENTRANK.INC(Table4[Percentage of income from government transfers (Census)],Table4[[#This Row],[Percentage of income from government transfers (Census)]]),"")</f>
        <v>0.153</v>
      </c>
      <c r="K2708" s="3">
        <f>IFERROR(_xlfn.PERCENTRANK.INC(Table4[Percentage of households that are renting (Census)],Table4[[#This Row],[Percentage of households that are renting (Census)]]),"")</f>
        <v>0.33200000000000002</v>
      </c>
      <c r="L27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09" spans="2:12" x14ac:dyDescent="0.65">
      <c r="B2709" s="3">
        <v>35212223002</v>
      </c>
      <c r="C2709" s="3">
        <v>35212223</v>
      </c>
      <c r="D2709" s="3">
        <v>208</v>
      </c>
      <c r="E2709" s="3">
        <v>907</v>
      </c>
      <c r="F2709" s="3">
        <f>_xlfn.LET(
 _xlpm.DataPoint, _xlfn.XLOOKUP(Table4[[#This Row],[DBUID]],PMD[DBUID],PMD[Indexed_Proximity_To_Groceries],"",0),
 IF(_xlpm.DataPoint = "","",VALUE(_xlpm.DataPoint)))</f>
        <v>9.0465805426273999E-3</v>
      </c>
      <c r="G2709" s="4">
        <f>_xlfn.LET(
 _xlpm.DataPoint, _xlfn.XLOOKUP(Table4[[#This Row],[DAUID]],Census[ALT_GEO_CODE],Census[Percent_Of_Income_From_Goverment_Transfers],"",0),
 IF(_xlpm.DataPoint = "","",VALUE(_xlpm.DataPoint)))</f>
        <v>9</v>
      </c>
      <c r="H2709" s="4">
        <f>_xlfn.LET(
 _xlpm.DataPoint, _xlfn.XLOOKUP(Table4[[#This Row],[DAUID]],Census[ALT_GEO_CODE],Census[Percent_Renters],"",0),
 IF(_xlpm.DataPoint = "","",VALUE(_xlpm.DataPoint)))</f>
        <v>11.1</v>
      </c>
      <c r="I2709" s="3">
        <f>IFERROR(_xlfn.PERCENTRANK.INC(Table4[Proximity to groceries (PMD)],Table4[[#This Row],[Proximity to groceries (PMD)]]),"")</f>
        <v>0.215</v>
      </c>
      <c r="J2709" s="3">
        <f>IFERROR(_xlfn.PERCENTRANK.INC(Table4[Percentage of income from government transfers (Census)],Table4[[#This Row],[Percentage of income from government transfers (Census)]]),"")</f>
        <v>0.153</v>
      </c>
      <c r="K2709" s="3">
        <f>IFERROR(_xlfn.PERCENTRANK.INC(Table4[Percentage of households that are renting (Census)],Table4[[#This Row],[Percentage of households that are renting (Census)]]),"")</f>
        <v>0.33200000000000002</v>
      </c>
      <c r="L27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10" spans="2:12" x14ac:dyDescent="0.65">
      <c r="B2710" s="3">
        <v>35212223003</v>
      </c>
      <c r="C2710" s="3">
        <v>35212223</v>
      </c>
      <c r="D2710" s="3">
        <v>143</v>
      </c>
      <c r="E2710" s="3">
        <v>907</v>
      </c>
      <c r="F2710" s="3">
        <f>_xlfn.LET(
 _xlpm.DataPoint, _xlfn.XLOOKUP(Table4[[#This Row],[DBUID]],PMD[DBUID],PMD[Indexed_Proximity_To_Groceries],"",0),
 IF(_xlpm.DataPoint = "","",VALUE(_xlpm.DataPoint)))</f>
        <v>2.3412828713920902E-2</v>
      </c>
      <c r="G2710" s="4">
        <f>_xlfn.LET(
 _xlpm.DataPoint, _xlfn.XLOOKUP(Table4[[#This Row],[DAUID]],Census[ALT_GEO_CODE],Census[Percent_Of_Income_From_Goverment_Transfers],"",0),
 IF(_xlpm.DataPoint = "","",VALUE(_xlpm.DataPoint)))</f>
        <v>9</v>
      </c>
      <c r="H2710" s="4">
        <f>_xlfn.LET(
 _xlpm.DataPoint, _xlfn.XLOOKUP(Table4[[#This Row],[DAUID]],Census[ALT_GEO_CODE],Census[Percent_Renters],"",0),
 IF(_xlpm.DataPoint = "","",VALUE(_xlpm.DataPoint)))</f>
        <v>11.1</v>
      </c>
      <c r="I2710" s="3">
        <f>IFERROR(_xlfn.PERCENTRANK.INC(Table4[Proximity to groceries (PMD)],Table4[[#This Row],[Proximity to groceries (PMD)]]),"")</f>
        <v>0.50600000000000001</v>
      </c>
      <c r="J2710" s="3">
        <f>IFERROR(_xlfn.PERCENTRANK.INC(Table4[Percentage of income from government transfers (Census)],Table4[[#This Row],[Percentage of income from government transfers (Census)]]),"")</f>
        <v>0.153</v>
      </c>
      <c r="K2710" s="3">
        <f>IFERROR(_xlfn.PERCENTRANK.INC(Table4[Percentage of households that are renting (Census)],Table4[[#This Row],[Percentage of households that are renting (Census)]]),"")</f>
        <v>0.33200000000000002</v>
      </c>
      <c r="L27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11" spans="2:12" x14ac:dyDescent="0.65">
      <c r="B2711" s="3">
        <v>35212223004</v>
      </c>
      <c r="C2711" s="3">
        <v>35212223</v>
      </c>
      <c r="D2711" s="3">
        <v>169</v>
      </c>
      <c r="E2711" s="3">
        <v>907</v>
      </c>
      <c r="F2711" s="3">
        <f>_xlfn.LET(
 _xlpm.DataPoint, _xlfn.XLOOKUP(Table4[[#This Row],[DBUID]],PMD[DBUID],PMD[Indexed_Proximity_To_Groceries],"",0),
 IF(_xlpm.DataPoint = "","",VALUE(_xlpm.DataPoint)))</f>
        <v>2.4945921739151399E-2</v>
      </c>
      <c r="G2711" s="4">
        <f>_xlfn.LET(
 _xlpm.DataPoint, _xlfn.XLOOKUP(Table4[[#This Row],[DAUID]],Census[ALT_GEO_CODE],Census[Percent_Of_Income_From_Goverment_Transfers],"",0),
 IF(_xlpm.DataPoint = "","",VALUE(_xlpm.DataPoint)))</f>
        <v>9</v>
      </c>
      <c r="H2711" s="4">
        <f>_xlfn.LET(
 _xlpm.DataPoint, _xlfn.XLOOKUP(Table4[[#This Row],[DAUID]],Census[ALT_GEO_CODE],Census[Percent_Renters],"",0),
 IF(_xlpm.DataPoint = "","",VALUE(_xlpm.DataPoint)))</f>
        <v>11.1</v>
      </c>
      <c r="I2711" s="3">
        <f>IFERROR(_xlfn.PERCENTRANK.INC(Table4[Proximity to groceries (PMD)],Table4[[#This Row],[Proximity to groceries (PMD)]]),"")</f>
        <v>0.52900000000000003</v>
      </c>
      <c r="J2711" s="3">
        <f>IFERROR(_xlfn.PERCENTRANK.INC(Table4[Percentage of income from government transfers (Census)],Table4[[#This Row],[Percentage of income from government transfers (Census)]]),"")</f>
        <v>0.153</v>
      </c>
      <c r="K2711" s="3">
        <f>IFERROR(_xlfn.PERCENTRANK.INC(Table4[Percentage of households that are renting (Census)],Table4[[#This Row],[Percentage of households that are renting (Census)]]),"")</f>
        <v>0.33200000000000002</v>
      </c>
      <c r="L27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12" spans="2:12" x14ac:dyDescent="0.65">
      <c r="B2712" s="3">
        <v>35212223005</v>
      </c>
      <c r="C2712" s="3">
        <v>35212223</v>
      </c>
      <c r="D2712" s="3">
        <v>231</v>
      </c>
      <c r="E2712" s="3">
        <v>907</v>
      </c>
      <c r="F2712" s="3">
        <f>_xlfn.LET(
 _xlpm.DataPoint, _xlfn.XLOOKUP(Table4[[#This Row],[DBUID]],PMD[DBUID],PMD[Indexed_Proximity_To_Groceries],"",0),
 IF(_xlpm.DataPoint = "","",VALUE(_xlpm.DataPoint)))</f>
        <v>8.3078663424230002E-3</v>
      </c>
      <c r="G2712" s="4">
        <f>_xlfn.LET(
 _xlpm.DataPoint, _xlfn.XLOOKUP(Table4[[#This Row],[DAUID]],Census[ALT_GEO_CODE],Census[Percent_Of_Income_From_Goverment_Transfers],"",0),
 IF(_xlpm.DataPoint = "","",VALUE(_xlpm.DataPoint)))</f>
        <v>9</v>
      </c>
      <c r="H2712" s="4">
        <f>_xlfn.LET(
 _xlpm.DataPoint, _xlfn.XLOOKUP(Table4[[#This Row],[DAUID]],Census[ALT_GEO_CODE],Census[Percent_Renters],"",0),
 IF(_xlpm.DataPoint = "","",VALUE(_xlpm.DataPoint)))</f>
        <v>11.1</v>
      </c>
      <c r="I2712" s="3">
        <f>IFERROR(_xlfn.PERCENTRANK.INC(Table4[Proximity to groceries (PMD)],Table4[[#This Row],[Proximity to groceries (PMD)]]),"")</f>
        <v>0.191</v>
      </c>
      <c r="J2712" s="3">
        <f>IFERROR(_xlfn.PERCENTRANK.INC(Table4[Percentage of income from government transfers (Census)],Table4[[#This Row],[Percentage of income from government transfers (Census)]]),"")</f>
        <v>0.153</v>
      </c>
      <c r="K2712" s="3">
        <f>IFERROR(_xlfn.PERCENTRANK.INC(Table4[Percentage of households that are renting (Census)],Table4[[#This Row],[Percentage of households that are renting (Census)]]),"")</f>
        <v>0.33200000000000002</v>
      </c>
      <c r="L27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13" spans="2:12" x14ac:dyDescent="0.65">
      <c r="B2713" s="3">
        <v>35212224001</v>
      </c>
      <c r="C2713" s="3">
        <v>35212224</v>
      </c>
      <c r="D2713" s="3">
        <v>48</v>
      </c>
      <c r="E2713" s="3">
        <v>1119</v>
      </c>
      <c r="F2713" s="3">
        <f>_xlfn.LET(
 _xlpm.DataPoint, _xlfn.XLOOKUP(Table4[[#This Row],[DBUID]],PMD[DBUID],PMD[Indexed_Proximity_To_Groceries],"",0),
 IF(_xlpm.DataPoint = "","",VALUE(_xlpm.DataPoint)))</f>
        <v>3.8093911366425003E-2</v>
      </c>
      <c r="G2713" s="4">
        <f>_xlfn.LET(
 _xlpm.DataPoint, _xlfn.XLOOKUP(Table4[[#This Row],[DAUID]],Census[ALT_GEO_CODE],Census[Percent_Of_Income_From_Goverment_Transfers],"",0),
 IF(_xlpm.DataPoint = "","",VALUE(_xlpm.DataPoint)))</f>
        <v>9.4</v>
      </c>
      <c r="H2713" s="4">
        <f>_xlfn.LET(
 _xlpm.DataPoint, _xlfn.XLOOKUP(Table4[[#This Row],[DAUID]],Census[ALT_GEO_CODE],Census[Percent_Renters],"",0),
 IF(_xlpm.DataPoint = "","",VALUE(_xlpm.DataPoint)))</f>
        <v>6.6</v>
      </c>
      <c r="I2713" s="3">
        <f>IFERROR(_xlfn.PERCENTRANK.INC(Table4[Proximity to groceries (PMD)],Table4[[#This Row],[Proximity to groceries (PMD)]]),"")</f>
        <v>0.69799999999999995</v>
      </c>
      <c r="J2713" s="3">
        <f>IFERROR(_xlfn.PERCENTRANK.INC(Table4[Percentage of income from government transfers (Census)],Table4[[#This Row],[Percentage of income from government transfers (Census)]]),"")</f>
        <v>0.192</v>
      </c>
      <c r="K2713" s="3">
        <f>IFERROR(_xlfn.PERCENTRANK.INC(Table4[Percentage of households that are renting (Census)],Table4[[#This Row],[Percentage of households that are renting (Census)]]),"")</f>
        <v>0.157</v>
      </c>
      <c r="L27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14" spans="2:12" x14ac:dyDescent="0.65">
      <c r="B2714" s="3">
        <v>35212224002</v>
      </c>
      <c r="C2714" s="3">
        <v>35212224</v>
      </c>
      <c r="D2714" s="3">
        <v>95</v>
      </c>
      <c r="E2714" s="3">
        <v>1119</v>
      </c>
      <c r="F2714" s="3">
        <f>_xlfn.LET(
 _xlpm.DataPoint, _xlfn.XLOOKUP(Table4[[#This Row],[DBUID]],PMD[DBUID],PMD[Indexed_Proximity_To_Groceries],"",0),
 IF(_xlpm.DataPoint = "","",VALUE(_xlpm.DataPoint)))</f>
        <v>3.7759006250965399E-2</v>
      </c>
      <c r="G2714" s="4">
        <f>_xlfn.LET(
 _xlpm.DataPoint, _xlfn.XLOOKUP(Table4[[#This Row],[DAUID]],Census[ALT_GEO_CODE],Census[Percent_Of_Income_From_Goverment_Transfers],"",0),
 IF(_xlpm.DataPoint = "","",VALUE(_xlpm.DataPoint)))</f>
        <v>9.4</v>
      </c>
      <c r="H2714" s="4">
        <f>_xlfn.LET(
 _xlpm.DataPoint, _xlfn.XLOOKUP(Table4[[#This Row],[DAUID]],Census[ALT_GEO_CODE],Census[Percent_Renters],"",0),
 IF(_xlpm.DataPoint = "","",VALUE(_xlpm.DataPoint)))</f>
        <v>6.6</v>
      </c>
      <c r="I2714" s="3">
        <f>IFERROR(_xlfn.PERCENTRANK.INC(Table4[Proximity to groceries (PMD)],Table4[[#This Row],[Proximity to groceries (PMD)]]),"")</f>
        <v>0.69199999999999995</v>
      </c>
      <c r="J2714" s="3">
        <f>IFERROR(_xlfn.PERCENTRANK.INC(Table4[Percentage of income from government transfers (Census)],Table4[[#This Row],[Percentage of income from government transfers (Census)]]),"")</f>
        <v>0.192</v>
      </c>
      <c r="K2714" s="3">
        <f>IFERROR(_xlfn.PERCENTRANK.INC(Table4[Percentage of households that are renting (Census)],Table4[[#This Row],[Percentage of households that are renting (Census)]]),"")</f>
        <v>0.157</v>
      </c>
      <c r="L27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15" spans="2:12" x14ac:dyDescent="0.65">
      <c r="B2715" s="3">
        <v>35212224003</v>
      </c>
      <c r="C2715" s="3">
        <v>35212224</v>
      </c>
      <c r="D2715" s="3">
        <v>166</v>
      </c>
      <c r="E2715" s="3">
        <v>1119</v>
      </c>
      <c r="F2715" s="3">
        <f>_xlfn.LET(
 _xlpm.DataPoint, _xlfn.XLOOKUP(Table4[[#This Row],[DBUID]],PMD[DBUID],PMD[Indexed_Proximity_To_Groceries],"",0),
 IF(_xlpm.DataPoint = "","",VALUE(_xlpm.DataPoint)))</f>
        <v>3.3148772015627298E-2</v>
      </c>
      <c r="G2715" s="4">
        <f>_xlfn.LET(
 _xlpm.DataPoint, _xlfn.XLOOKUP(Table4[[#This Row],[DAUID]],Census[ALT_GEO_CODE],Census[Percent_Of_Income_From_Goverment_Transfers],"",0),
 IF(_xlpm.DataPoint = "","",VALUE(_xlpm.DataPoint)))</f>
        <v>9.4</v>
      </c>
      <c r="H2715" s="4">
        <f>_xlfn.LET(
 _xlpm.DataPoint, _xlfn.XLOOKUP(Table4[[#This Row],[DAUID]],Census[ALT_GEO_CODE],Census[Percent_Renters],"",0),
 IF(_xlpm.DataPoint = "","",VALUE(_xlpm.DataPoint)))</f>
        <v>6.6</v>
      </c>
      <c r="I2715" s="3">
        <f>IFERROR(_xlfn.PERCENTRANK.INC(Table4[Proximity to groceries (PMD)],Table4[[#This Row],[Proximity to groceries (PMD)]]),"")</f>
        <v>0.64100000000000001</v>
      </c>
      <c r="J2715" s="3">
        <f>IFERROR(_xlfn.PERCENTRANK.INC(Table4[Percentage of income from government transfers (Census)],Table4[[#This Row],[Percentage of income from government transfers (Census)]]),"")</f>
        <v>0.192</v>
      </c>
      <c r="K2715" s="3">
        <f>IFERROR(_xlfn.PERCENTRANK.INC(Table4[Percentage of households that are renting (Census)],Table4[[#This Row],[Percentage of households that are renting (Census)]]),"")</f>
        <v>0.157</v>
      </c>
      <c r="L27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16" spans="2:12" x14ac:dyDescent="0.65">
      <c r="B2716" s="3">
        <v>35212224004</v>
      </c>
      <c r="C2716" s="3">
        <v>35212224</v>
      </c>
      <c r="D2716" s="3">
        <v>94</v>
      </c>
      <c r="E2716" s="3">
        <v>1119</v>
      </c>
      <c r="F2716" s="3">
        <f>_xlfn.LET(
 _xlpm.DataPoint, _xlfn.XLOOKUP(Table4[[#This Row],[DBUID]],PMD[DBUID],PMD[Indexed_Proximity_To_Groceries],"",0),
 IF(_xlpm.DataPoint = "","",VALUE(_xlpm.DataPoint)))</f>
        <v>4.7697735844577802E-2</v>
      </c>
      <c r="G2716" s="4">
        <f>_xlfn.LET(
 _xlpm.DataPoint, _xlfn.XLOOKUP(Table4[[#This Row],[DAUID]],Census[ALT_GEO_CODE],Census[Percent_Of_Income_From_Goverment_Transfers],"",0),
 IF(_xlpm.DataPoint = "","",VALUE(_xlpm.DataPoint)))</f>
        <v>9.4</v>
      </c>
      <c r="H2716" s="4">
        <f>_xlfn.LET(
 _xlpm.DataPoint, _xlfn.XLOOKUP(Table4[[#This Row],[DAUID]],Census[ALT_GEO_CODE],Census[Percent_Renters],"",0),
 IF(_xlpm.DataPoint = "","",VALUE(_xlpm.DataPoint)))</f>
        <v>6.6</v>
      </c>
      <c r="I2716" s="3">
        <f>IFERROR(_xlfn.PERCENTRANK.INC(Table4[Proximity to groceries (PMD)],Table4[[#This Row],[Proximity to groceries (PMD)]]),"")</f>
        <v>0.78400000000000003</v>
      </c>
      <c r="J2716" s="3">
        <f>IFERROR(_xlfn.PERCENTRANK.INC(Table4[Percentage of income from government transfers (Census)],Table4[[#This Row],[Percentage of income from government transfers (Census)]]),"")</f>
        <v>0.192</v>
      </c>
      <c r="K2716" s="3">
        <f>IFERROR(_xlfn.PERCENTRANK.INC(Table4[Percentage of households that are renting (Census)],Table4[[#This Row],[Percentage of households that are renting (Census)]]),"")</f>
        <v>0.157</v>
      </c>
      <c r="L27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17" spans="2:12" x14ac:dyDescent="0.65">
      <c r="B2717" s="3">
        <v>35212224005</v>
      </c>
      <c r="C2717" s="3">
        <v>35212224</v>
      </c>
      <c r="D2717" s="3">
        <v>143</v>
      </c>
      <c r="E2717" s="3">
        <v>1119</v>
      </c>
      <c r="F2717" s="3">
        <f>_xlfn.LET(
 _xlpm.DataPoint, _xlfn.XLOOKUP(Table4[[#This Row],[DBUID]],PMD[DBUID],PMD[Indexed_Proximity_To_Groceries],"",0),
 IF(_xlpm.DataPoint = "","",VALUE(_xlpm.DataPoint)))</f>
        <v>3.87749833550926E-2</v>
      </c>
      <c r="G2717" s="4">
        <f>_xlfn.LET(
 _xlpm.DataPoint, _xlfn.XLOOKUP(Table4[[#This Row],[DAUID]],Census[ALT_GEO_CODE],Census[Percent_Of_Income_From_Goverment_Transfers],"",0),
 IF(_xlpm.DataPoint = "","",VALUE(_xlpm.DataPoint)))</f>
        <v>9.4</v>
      </c>
      <c r="H2717" s="4">
        <f>_xlfn.LET(
 _xlpm.DataPoint, _xlfn.XLOOKUP(Table4[[#This Row],[DAUID]],Census[ALT_GEO_CODE],Census[Percent_Renters],"",0),
 IF(_xlpm.DataPoint = "","",VALUE(_xlpm.DataPoint)))</f>
        <v>6.6</v>
      </c>
      <c r="I2717" s="3">
        <f>IFERROR(_xlfn.PERCENTRANK.INC(Table4[Proximity to groceries (PMD)],Table4[[#This Row],[Proximity to groceries (PMD)]]),"")</f>
        <v>0.70599999999999996</v>
      </c>
      <c r="J2717" s="3">
        <f>IFERROR(_xlfn.PERCENTRANK.INC(Table4[Percentage of income from government transfers (Census)],Table4[[#This Row],[Percentage of income from government transfers (Census)]]),"")</f>
        <v>0.192</v>
      </c>
      <c r="K2717" s="3">
        <f>IFERROR(_xlfn.PERCENTRANK.INC(Table4[Percentage of households that are renting (Census)],Table4[[#This Row],[Percentage of households that are renting (Census)]]),"")</f>
        <v>0.157</v>
      </c>
      <c r="L27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18" spans="2:12" x14ac:dyDescent="0.65">
      <c r="B2718" s="3">
        <v>35212224006</v>
      </c>
      <c r="C2718" s="3">
        <v>35212224</v>
      </c>
      <c r="D2718" s="3">
        <v>195</v>
      </c>
      <c r="E2718" s="3">
        <v>1119</v>
      </c>
      <c r="F2718" s="3">
        <f>_xlfn.LET(
 _xlpm.DataPoint, _xlfn.XLOOKUP(Table4[[#This Row],[DBUID]],PMD[DBUID],PMD[Indexed_Proximity_To_Groceries],"",0),
 IF(_xlpm.DataPoint = "","",VALUE(_xlpm.DataPoint)))</f>
        <v>6.9963509233500004E-2</v>
      </c>
      <c r="G2718" s="4">
        <f>_xlfn.LET(
 _xlpm.DataPoint, _xlfn.XLOOKUP(Table4[[#This Row],[DAUID]],Census[ALT_GEO_CODE],Census[Percent_Of_Income_From_Goverment_Transfers],"",0),
 IF(_xlpm.DataPoint = "","",VALUE(_xlpm.DataPoint)))</f>
        <v>9.4</v>
      </c>
      <c r="H2718" s="4">
        <f>_xlfn.LET(
 _xlpm.DataPoint, _xlfn.XLOOKUP(Table4[[#This Row],[DAUID]],Census[ALT_GEO_CODE],Census[Percent_Renters],"",0),
 IF(_xlpm.DataPoint = "","",VALUE(_xlpm.DataPoint)))</f>
        <v>6.6</v>
      </c>
      <c r="I2718" s="3">
        <f>IFERROR(_xlfn.PERCENTRANK.INC(Table4[Proximity to groceries (PMD)],Table4[[#This Row],[Proximity to groceries (PMD)]]),"")</f>
        <v>0.90700000000000003</v>
      </c>
      <c r="J2718" s="3">
        <f>IFERROR(_xlfn.PERCENTRANK.INC(Table4[Percentage of income from government transfers (Census)],Table4[[#This Row],[Percentage of income from government transfers (Census)]]),"")</f>
        <v>0.192</v>
      </c>
      <c r="K2718" s="3">
        <f>IFERROR(_xlfn.PERCENTRANK.INC(Table4[Percentage of households that are renting (Census)],Table4[[#This Row],[Percentage of households that are renting (Census)]]),"")</f>
        <v>0.157</v>
      </c>
      <c r="L27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19" spans="2:12" x14ac:dyDescent="0.65">
      <c r="B2719" s="3">
        <v>35212224007</v>
      </c>
      <c r="C2719" s="3">
        <v>35212224</v>
      </c>
      <c r="D2719" s="3">
        <v>252</v>
      </c>
      <c r="E2719" s="3">
        <v>1119</v>
      </c>
      <c r="F2719" s="3">
        <f>_xlfn.LET(
 _xlpm.DataPoint, _xlfn.XLOOKUP(Table4[[#This Row],[DBUID]],PMD[DBUID],PMD[Indexed_Proximity_To_Groceries],"",0),
 IF(_xlpm.DataPoint = "","",VALUE(_xlpm.DataPoint)))</f>
        <v>1.9321991756403201E-2</v>
      </c>
      <c r="G2719" s="4">
        <f>_xlfn.LET(
 _xlpm.DataPoint, _xlfn.XLOOKUP(Table4[[#This Row],[DAUID]],Census[ALT_GEO_CODE],Census[Percent_Of_Income_From_Goverment_Transfers],"",0),
 IF(_xlpm.DataPoint = "","",VALUE(_xlpm.DataPoint)))</f>
        <v>9.4</v>
      </c>
      <c r="H2719" s="4">
        <f>_xlfn.LET(
 _xlpm.DataPoint, _xlfn.XLOOKUP(Table4[[#This Row],[DAUID]],Census[ALT_GEO_CODE],Census[Percent_Renters],"",0),
 IF(_xlpm.DataPoint = "","",VALUE(_xlpm.DataPoint)))</f>
        <v>6.6</v>
      </c>
      <c r="I2719" s="3">
        <f>IFERROR(_xlfn.PERCENTRANK.INC(Table4[Proximity to groceries (PMD)],Table4[[#This Row],[Proximity to groceries (PMD)]]),"")</f>
        <v>0.435</v>
      </c>
      <c r="J2719" s="3">
        <f>IFERROR(_xlfn.PERCENTRANK.INC(Table4[Percentage of income from government transfers (Census)],Table4[[#This Row],[Percentage of income from government transfers (Census)]]),"")</f>
        <v>0.192</v>
      </c>
      <c r="K2719" s="3">
        <f>IFERROR(_xlfn.PERCENTRANK.INC(Table4[Percentage of households that are renting (Census)],Table4[[#This Row],[Percentage of households that are renting (Census)]]),"")</f>
        <v>0.157</v>
      </c>
      <c r="L27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20" spans="2:12" x14ac:dyDescent="0.65">
      <c r="B2720" s="3">
        <v>35212224008</v>
      </c>
      <c r="C2720" s="3">
        <v>35212224</v>
      </c>
      <c r="D2720" s="3">
        <v>126</v>
      </c>
      <c r="E2720" s="3">
        <v>1119</v>
      </c>
      <c r="F2720" s="3">
        <f>_xlfn.LET(
 _xlpm.DataPoint, _xlfn.XLOOKUP(Table4[[#This Row],[DBUID]],PMD[DBUID],PMD[Indexed_Proximity_To_Groceries],"",0),
 IF(_xlpm.DataPoint = "","",VALUE(_xlpm.DataPoint)))</f>
        <v>7.0905587367254594E-2</v>
      </c>
      <c r="G2720" s="4">
        <f>_xlfn.LET(
 _xlpm.DataPoint, _xlfn.XLOOKUP(Table4[[#This Row],[DAUID]],Census[ALT_GEO_CODE],Census[Percent_Of_Income_From_Goverment_Transfers],"",0),
 IF(_xlpm.DataPoint = "","",VALUE(_xlpm.DataPoint)))</f>
        <v>9.4</v>
      </c>
      <c r="H2720" s="4">
        <f>_xlfn.LET(
 _xlpm.DataPoint, _xlfn.XLOOKUP(Table4[[#This Row],[DAUID]],Census[ALT_GEO_CODE],Census[Percent_Renters],"",0),
 IF(_xlpm.DataPoint = "","",VALUE(_xlpm.DataPoint)))</f>
        <v>6.6</v>
      </c>
      <c r="I2720" s="3">
        <f>IFERROR(_xlfn.PERCENTRANK.INC(Table4[Proximity to groceries (PMD)],Table4[[#This Row],[Proximity to groceries (PMD)]]),"")</f>
        <v>0.91200000000000003</v>
      </c>
      <c r="J2720" s="3">
        <f>IFERROR(_xlfn.PERCENTRANK.INC(Table4[Percentage of income from government transfers (Census)],Table4[[#This Row],[Percentage of income from government transfers (Census)]]),"")</f>
        <v>0.192</v>
      </c>
      <c r="K2720" s="3">
        <f>IFERROR(_xlfn.PERCENTRANK.INC(Table4[Percentage of households that are renting (Census)],Table4[[#This Row],[Percentage of households that are renting (Census)]]),"")</f>
        <v>0.157</v>
      </c>
      <c r="L27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21" spans="2:12" x14ac:dyDescent="0.65">
      <c r="B2721" s="3">
        <v>35212225001</v>
      </c>
      <c r="C2721" s="3">
        <v>35212225</v>
      </c>
      <c r="D2721" s="3">
        <v>150</v>
      </c>
      <c r="E2721" s="3">
        <v>835</v>
      </c>
      <c r="F2721" s="3">
        <f>_xlfn.LET(
 _xlpm.DataPoint, _xlfn.XLOOKUP(Table4[[#This Row],[DBUID]],PMD[DBUID],PMD[Indexed_Proximity_To_Groceries],"",0),
 IF(_xlpm.DataPoint = "","",VALUE(_xlpm.DataPoint)))</f>
        <v>1.12559988020476E-2</v>
      </c>
      <c r="G2721" s="4">
        <f>_xlfn.LET(
 _xlpm.DataPoint, _xlfn.XLOOKUP(Table4[[#This Row],[DAUID]],Census[ALT_GEO_CODE],Census[Percent_Of_Income_From_Goverment_Transfers],"",0),
 IF(_xlpm.DataPoint = "","",VALUE(_xlpm.DataPoint)))</f>
        <v>10.3</v>
      </c>
      <c r="H2721" s="4">
        <f>_xlfn.LET(
 _xlpm.DataPoint, _xlfn.XLOOKUP(Table4[[#This Row],[DAUID]],Census[ALT_GEO_CODE],Census[Percent_Renters],"",0),
 IF(_xlpm.DataPoint = "","",VALUE(_xlpm.DataPoint)))</f>
        <v>6.8</v>
      </c>
      <c r="I2721" s="3">
        <f>IFERROR(_xlfn.PERCENTRANK.INC(Table4[Proximity to groceries (PMD)],Table4[[#This Row],[Proximity to groceries (PMD)]]),"")</f>
        <v>0.25900000000000001</v>
      </c>
      <c r="J2721" s="3">
        <f>IFERROR(_xlfn.PERCENTRANK.INC(Table4[Percentage of income from government transfers (Census)],Table4[[#This Row],[Percentage of income from government transfers (Census)]]),"")</f>
        <v>0.30599999999999999</v>
      </c>
      <c r="K2721" s="3">
        <f>IFERROR(_xlfn.PERCENTRANK.INC(Table4[Percentage of households that are renting (Census)],Table4[[#This Row],[Percentage of households that are renting (Census)]]),"")</f>
        <v>0.161</v>
      </c>
      <c r="L27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22" spans="2:12" x14ac:dyDescent="0.65">
      <c r="B2722" s="3">
        <v>35212225002</v>
      </c>
      <c r="C2722" s="3">
        <v>35212225</v>
      </c>
      <c r="D2722" s="3">
        <v>97</v>
      </c>
      <c r="E2722" s="3">
        <v>835</v>
      </c>
      <c r="F2722" s="3" t="str">
        <f>_xlfn.LET(
 _xlpm.DataPoint, _xlfn.XLOOKUP(Table4[[#This Row],[DBUID]],PMD[DBUID],PMD[Indexed_Proximity_To_Groceries],"",0),
 IF(_xlpm.DataPoint = "","",VALUE(_xlpm.DataPoint)))</f>
        <v/>
      </c>
      <c r="G2722" s="4">
        <f>_xlfn.LET(
 _xlpm.DataPoint, _xlfn.XLOOKUP(Table4[[#This Row],[DAUID]],Census[ALT_GEO_CODE],Census[Percent_Of_Income_From_Goverment_Transfers],"",0),
 IF(_xlpm.DataPoint = "","",VALUE(_xlpm.DataPoint)))</f>
        <v>10.3</v>
      </c>
      <c r="H2722" s="4">
        <f>_xlfn.LET(
 _xlpm.DataPoint, _xlfn.XLOOKUP(Table4[[#This Row],[DAUID]],Census[ALT_GEO_CODE],Census[Percent_Renters],"",0),
 IF(_xlpm.DataPoint = "","",VALUE(_xlpm.DataPoint)))</f>
        <v>6.8</v>
      </c>
      <c r="I2722" s="3" t="str">
        <f>IFERROR(_xlfn.PERCENTRANK.INC(Table4[Proximity to groceries (PMD)],Table4[[#This Row],[Proximity to groceries (PMD)]]),"")</f>
        <v/>
      </c>
      <c r="J2722" s="3">
        <f>IFERROR(_xlfn.PERCENTRANK.INC(Table4[Percentage of income from government transfers (Census)],Table4[[#This Row],[Percentage of income from government transfers (Census)]]),"")</f>
        <v>0.30599999999999999</v>
      </c>
      <c r="K2722" s="3">
        <f>IFERROR(_xlfn.PERCENTRANK.INC(Table4[Percentage of households that are renting (Census)],Table4[[#This Row],[Percentage of households that are renting (Census)]]),"")</f>
        <v>0.161</v>
      </c>
      <c r="L27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23" spans="2:12" x14ac:dyDescent="0.65">
      <c r="B2723" s="3">
        <v>35212225003</v>
      </c>
      <c r="C2723" s="3">
        <v>35212225</v>
      </c>
      <c r="D2723" s="3">
        <v>76</v>
      </c>
      <c r="E2723" s="3">
        <v>835</v>
      </c>
      <c r="F2723" s="3">
        <f>_xlfn.LET(
 _xlpm.DataPoint, _xlfn.XLOOKUP(Table4[[#This Row],[DBUID]],PMD[DBUID],PMD[Indexed_Proximity_To_Groceries],"",0),
 IF(_xlpm.DataPoint = "","",VALUE(_xlpm.DataPoint)))</f>
        <v>1.33387108415433E-2</v>
      </c>
      <c r="G2723" s="4">
        <f>_xlfn.LET(
 _xlpm.DataPoint, _xlfn.XLOOKUP(Table4[[#This Row],[DAUID]],Census[ALT_GEO_CODE],Census[Percent_Of_Income_From_Goverment_Transfers],"",0),
 IF(_xlpm.DataPoint = "","",VALUE(_xlpm.DataPoint)))</f>
        <v>10.3</v>
      </c>
      <c r="H2723" s="4">
        <f>_xlfn.LET(
 _xlpm.DataPoint, _xlfn.XLOOKUP(Table4[[#This Row],[DAUID]],Census[ALT_GEO_CODE],Census[Percent_Renters],"",0),
 IF(_xlpm.DataPoint = "","",VALUE(_xlpm.DataPoint)))</f>
        <v>6.8</v>
      </c>
      <c r="I2723" s="3">
        <f>IFERROR(_xlfn.PERCENTRANK.INC(Table4[Proximity to groceries (PMD)],Table4[[#This Row],[Proximity to groceries (PMD)]]),"")</f>
        <v>0.30399999999999999</v>
      </c>
      <c r="J2723" s="3">
        <f>IFERROR(_xlfn.PERCENTRANK.INC(Table4[Percentage of income from government transfers (Census)],Table4[[#This Row],[Percentage of income from government transfers (Census)]]),"")</f>
        <v>0.30599999999999999</v>
      </c>
      <c r="K2723" s="3">
        <f>IFERROR(_xlfn.PERCENTRANK.INC(Table4[Percentage of households that are renting (Census)],Table4[[#This Row],[Percentage of households that are renting (Census)]]),"")</f>
        <v>0.161</v>
      </c>
      <c r="L27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24" spans="2:12" x14ac:dyDescent="0.65">
      <c r="B2724" s="3">
        <v>35212225004</v>
      </c>
      <c r="C2724" s="3">
        <v>35212225</v>
      </c>
      <c r="D2724" s="3">
        <v>62</v>
      </c>
      <c r="E2724" s="3">
        <v>835</v>
      </c>
      <c r="F2724" s="3">
        <f>_xlfn.LET(
 _xlpm.DataPoint, _xlfn.XLOOKUP(Table4[[#This Row],[DBUID]],PMD[DBUID],PMD[Indexed_Proximity_To_Groceries],"",0),
 IF(_xlpm.DataPoint = "","",VALUE(_xlpm.DataPoint)))</f>
        <v>1.3577797682812E-2</v>
      </c>
      <c r="G2724" s="4">
        <f>_xlfn.LET(
 _xlpm.DataPoint, _xlfn.XLOOKUP(Table4[[#This Row],[DAUID]],Census[ALT_GEO_CODE],Census[Percent_Of_Income_From_Goverment_Transfers],"",0),
 IF(_xlpm.DataPoint = "","",VALUE(_xlpm.DataPoint)))</f>
        <v>10.3</v>
      </c>
      <c r="H2724" s="4">
        <f>_xlfn.LET(
 _xlpm.DataPoint, _xlfn.XLOOKUP(Table4[[#This Row],[DAUID]],Census[ALT_GEO_CODE],Census[Percent_Renters],"",0),
 IF(_xlpm.DataPoint = "","",VALUE(_xlpm.DataPoint)))</f>
        <v>6.8</v>
      </c>
      <c r="I2724" s="3">
        <f>IFERROR(_xlfn.PERCENTRANK.INC(Table4[Proximity to groceries (PMD)],Table4[[#This Row],[Proximity to groceries (PMD)]]),"")</f>
        <v>0.31</v>
      </c>
      <c r="J2724" s="3">
        <f>IFERROR(_xlfn.PERCENTRANK.INC(Table4[Percentage of income from government transfers (Census)],Table4[[#This Row],[Percentage of income from government transfers (Census)]]),"")</f>
        <v>0.30599999999999999</v>
      </c>
      <c r="K2724" s="3">
        <f>IFERROR(_xlfn.PERCENTRANK.INC(Table4[Percentage of households that are renting (Census)],Table4[[#This Row],[Percentage of households that are renting (Census)]]),"")</f>
        <v>0.161</v>
      </c>
      <c r="L27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25" spans="2:12" x14ac:dyDescent="0.65">
      <c r="B2725" s="3">
        <v>35212225005</v>
      </c>
      <c r="C2725" s="3">
        <v>35212225</v>
      </c>
      <c r="D2725" s="3">
        <v>109</v>
      </c>
      <c r="E2725" s="3">
        <v>835</v>
      </c>
      <c r="F2725" s="3">
        <f>_xlfn.LET(
 _xlpm.DataPoint, _xlfn.XLOOKUP(Table4[[#This Row],[DBUID]],PMD[DBUID],PMD[Indexed_Proximity_To_Groceries],"",0),
 IF(_xlpm.DataPoint = "","",VALUE(_xlpm.DataPoint)))</f>
        <v>9.1538501103526002E-3</v>
      </c>
      <c r="G2725" s="4">
        <f>_xlfn.LET(
 _xlpm.DataPoint, _xlfn.XLOOKUP(Table4[[#This Row],[DAUID]],Census[ALT_GEO_CODE],Census[Percent_Of_Income_From_Goverment_Transfers],"",0),
 IF(_xlpm.DataPoint = "","",VALUE(_xlpm.DataPoint)))</f>
        <v>10.3</v>
      </c>
      <c r="H2725" s="4">
        <f>_xlfn.LET(
 _xlpm.DataPoint, _xlfn.XLOOKUP(Table4[[#This Row],[DAUID]],Census[ALT_GEO_CODE],Census[Percent_Renters],"",0),
 IF(_xlpm.DataPoint = "","",VALUE(_xlpm.DataPoint)))</f>
        <v>6.8</v>
      </c>
      <c r="I2725" s="3">
        <f>IFERROR(_xlfn.PERCENTRANK.INC(Table4[Proximity to groceries (PMD)],Table4[[#This Row],[Proximity to groceries (PMD)]]),"")</f>
        <v>0.218</v>
      </c>
      <c r="J2725" s="3">
        <f>IFERROR(_xlfn.PERCENTRANK.INC(Table4[Percentage of income from government transfers (Census)],Table4[[#This Row],[Percentage of income from government transfers (Census)]]),"")</f>
        <v>0.30599999999999999</v>
      </c>
      <c r="K2725" s="3">
        <f>IFERROR(_xlfn.PERCENTRANK.INC(Table4[Percentage of households that are renting (Census)],Table4[[#This Row],[Percentage of households that are renting (Census)]]),"")</f>
        <v>0.161</v>
      </c>
      <c r="L27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26" spans="2:12" x14ac:dyDescent="0.65">
      <c r="B2726" s="3">
        <v>35212225006</v>
      </c>
      <c r="C2726" s="3">
        <v>35212225</v>
      </c>
      <c r="D2726" s="3">
        <v>78</v>
      </c>
      <c r="E2726" s="3">
        <v>835</v>
      </c>
      <c r="F2726" s="3">
        <f>_xlfn.LET(
 _xlpm.DataPoint, _xlfn.XLOOKUP(Table4[[#This Row],[DBUID]],PMD[DBUID],PMD[Indexed_Proximity_To_Groceries],"",0),
 IF(_xlpm.DataPoint = "","",VALUE(_xlpm.DataPoint)))</f>
        <v>1.1338991053907401E-2</v>
      </c>
      <c r="G2726" s="4">
        <f>_xlfn.LET(
 _xlpm.DataPoint, _xlfn.XLOOKUP(Table4[[#This Row],[DAUID]],Census[ALT_GEO_CODE],Census[Percent_Of_Income_From_Goverment_Transfers],"",0),
 IF(_xlpm.DataPoint = "","",VALUE(_xlpm.DataPoint)))</f>
        <v>10.3</v>
      </c>
      <c r="H2726" s="4">
        <f>_xlfn.LET(
 _xlpm.DataPoint, _xlfn.XLOOKUP(Table4[[#This Row],[DAUID]],Census[ALT_GEO_CODE],Census[Percent_Renters],"",0),
 IF(_xlpm.DataPoint = "","",VALUE(_xlpm.DataPoint)))</f>
        <v>6.8</v>
      </c>
      <c r="I2726" s="3">
        <f>IFERROR(_xlfn.PERCENTRANK.INC(Table4[Proximity to groceries (PMD)],Table4[[#This Row],[Proximity to groceries (PMD)]]),"")</f>
        <v>0.26200000000000001</v>
      </c>
      <c r="J2726" s="3">
        <f>IFERROR(_xlfn.PERCENTRANK.INC(Table4[Percentage of income from government transfers (Census)],Table4[[#This Row],[Percentage of income from government transfers (Census)]]),"")</f>
        <v>0.30599999999999999</v>
      </c>
      <c r="K2726" s="3">
        <f>IFERROR(_xlfn.PERCENTRANK.INC(Table4[Percentage of households that are renting (Census)],Table4[[#This Row],[Percentage of households that are renting (Census)]]),"")</f>
        <v>0.161</v>
      </c>
      <c r="L27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27" spans="2:12" x14ac:dyDescent="0.65">
      <c r="B2727" s="3">
        <v>35212225007</v>
      </c>
      <c r="C2727" s="3">
        <v>35212225</v>
      </c>
      <c r="D2727" s="3">
        <v>186</v>
      </c>
      <c r="E2727" s="3">
        <v>835</v>
      </c>
      <c r="F2727" s="3">
        <f>_xlfn.LET(
 _xlpm.DataPoint, _xlfn.XLOOKUP(Table4[[#This Row],[DBUID]],PMD[DBUID],PMD[Indexed_Proximity_To_Groceries],"",0),
 IF(_xlpm.DataPoint = "","",VALUE(_xlpm.DataPoint)))</f>
        <v>1.14723993843516E-2</v>
      </c>
      <c r="G2727" s="4">
        <f>_xlfn.LET(
 _xlpm.DataPoint, _xlfn.XLOOKUP(Table4[[#This Row],[DAUID]],Census[ALT_GEO_CODE],Census[Percent_Of_Income_From_Goverment_Transfers],"",0),
 IF(_xlpm.DataPoint = "","",VALUE(_xlpm.DataPoint)))</f>
        <v>10.3</v>
      </c>
      <c r="H2727" s="4">
        <f>_xlfn.LET(
 _xlpm.DataPoint, _xlfn.XLOOKUP(Table4[[#This Row],[DAUID]],Census[ALT_GEO_CODE],Census[Percent_Renters],"",0),
 IF(_xlpm.DataPoint = "","",VALUE(_xlpm.DataPoint)))</f>
        <v>6.8</v>
      </c>
      <c r="I2727" s="3">
        <f>IFERROR(_xlfn.PERCENTRANK.INC(Table4[Proximity to groceries (PMD)],Table4[[#This Row],[Proximity to groceries (PMD)]]),"")</f>
        <v>0.26500000000000001</v>
      </c>
      <c r="J2727" s="3">
        <f>IFERROR(_xlfn.PERCENTRANK.INC(Table4[Percentage of income from government transfers (Census)],Table4[[#This Row],[Percentage of income from government transfers (Census)]]),"")</f>
        <v>0.30599999999999999</v>
      </c>
      <c r="K2727" s="3">
        <f>IFERROR(_xlfn.PERCENTRANK.INC(Table4[Percentage of households that are renting (Census)],Table4[[#This Row],[Percentage of households that are renting (Census)]]),"")</f>
        <v>0.161</v>
      </c>
      <c r="L27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28" spans="2:12" x14ac:dyDescent="0.65">
      <c r="B2728" s="3">
        <v>35212225008</v>
      </c>
      <c r="C2728" s="3">
        <v>35212225</v>
      </c>
      <c r="D2728" s="3">
        <v>77</v>
      </c>
      <c r="E2728" s="3">
        <v>835</v>
      </c>
      <c r="F2728" s="3" t="str">
        <f>_xlfn.LET(
 _xlpm.DataPoint, _xlfn.XLOOKUP(Table4[[#This Row],[DBUID]],PMD[DBUID],PMD[Indexed_Proximity_To_Groceries],"",0),
 IF(_xlpm.DataPoint = "","",VALUE(_xlpm.DataPoint)))</f>
        <v/>
      </c>
      <c r="G2728" s="4">
        <f>_xlfn.LET(
 _xlpm.DataPoint, _xlfn.XLOOKUP(Table4[[#This Row],[DAUID]],Census[ALT_GEO_CODE],Census[Percent_Of_Income_From_Goverment_Transfers],"",0),
 IF(_xlpm.DataPoint = "","",VALUE(_xlpm.DataPoint)))</f>
        <v>10.3</v>
      </c>
      <c r="H2728" s="4">
        <f>_xlfn.LET(
 _xlpm.DataPoint, _xlfn.XLOOKUP(Table4[[#This Row],[DAUID]],Census[ALT_GEO_CODE],Census[Percent_Renters],"",0),
 IF(_xlpm.DataPoint = "","",VALUE(_xlpm.DataPoint)))</f>
        <v>6.8</v>
      </c>
      <c r="I2728" s="3" t="str">
        <f>IFERROR(_xlfn.PERCENTRANK.INC(Table4[Proximity to groceries (PMD)],Table4[[#This Row],[Proximity to groceries (PMD)]]),"")</f>
        <v/>
      </c>
      <c r="J2728" s="3">
        <f>IFERROR(_xlfn.PERCENTRANK.INC(Table4[Percentage of income from government transfers (Census)],Table4[[#This Row],[Percentage of income from government transfers (Census)]]),"")</f>
        <v>0.30599999999999999</v>
      </c>
      <c r="K2728" s="3">
        <f>IFERROR(_xlfn.PERCENTRANK.INC(Table4[Percentage of households that are renting (Census)],Table4[[#This Row],[Percentage of households that are renting (Census)]]),"")</f>
        <v>0.161</v>
      </c>
      <c r="L27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29" spans="2:12" x14ac:dyDescent="0.65">
      <c r="B2729" s="3">
        <v>35212226001</v>
      </c>
      <c r="C2729" s="3">
        <v>35212226</v>
      </c>
      <c r="D2729" s="3">
        <v>79</v>
      </c>
      <c r="E2729" s="3">
        <v>1685</v>
      </c>
      <c r="F2729" s="3" t="str">
        <f>_xlfn.LET(
 _xlpm.DataPoint, _xlfn.XLOOKUP(Table4[[#This Row],[DBUID]],PMD[DBUID],PMD[Indexed_Proximity_To_Groceries],"",0),
 IF(_xlpm.DataPoint = "","",VALUE(_xlpm.DataPoint)))</f>
        <v/>
      </c>
      <c r="G2729" s="4">
        <f>_xlfn.LET(
 _xlpm.DataPoint, _xlfn.XLOOKUP(Table4[[#This Row],[DAUID]],Census[ALT_GEO_CODE],Census[Percent_Of_Income_From_Goverment_Transfers],"",0),
 IF(_xlpm.DataPoint = "","",VALUE(_xlpm.DataPoint)))</f>
        <v>9.6</v>
      </c>
      <c r="H2729" s="4">
        <f>_xlfn.LET(
 _xlpm.DataPoint, _xlfn.XLOOKUP(Table4[[#This Row],[DAUID]],Census[ALT_GEO_CODE],Census[Percent_Renters],"",0),
 IF(_xlpm.DataPoint = "","",VALUE(_xlpm.DataPoint)))</f>
        <v>14.5</v>
      </c>
      <c r="I2729" s="3" t="str">
        <f>IFERROR(_xlfn.PERCENTRANK.INC(Table4[Proximity to groceries (PMD)],Table4[[#This Row],[Proximity to groceries (PMD)]]),"")</f>
        <v/>
      </c>
      <c r="J2729" s="3">
        <f>IFERROR(_xlfn.PERCENTRANK.INC(Table4[Percentage of income from government transfers (Census)],Table4[[#This Row],[Percentage of income from government transfers (Census)]]),"")</f>
        <v>0.23400000000000001</v>
      </c>
      <c r="K2729" s="3">
        <f>IFERROR(_xlfn.PERCENTRANK.INC(Table4[Percentage of households that are renting (Census)],Table4[[#This Row],[Percentage of households that are renting (Census)]]),"")</f>
        <v>0.51400000000000001</v>
      </c>
      <c r="L27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30" spans="2:12" x14ac:dyDescent="0.65">
      <c r="B2730" s="3">
        <v>35212226002</v>
      </c>
      <c r="C2730" s="3">
        <v>35212226</v>
      </c>
      <c r="D2730" s="3">
        <v>165</v>
      </c>
      <c r="E2730" s="3">
        <v>1685</v>
      </c>
      <c r="F2730" s="3" t="str">
        <f>_xlfn.LET(
 _xlpm.DataPoint, _xlfn.XLOOKUP(Table4[[#This Row],[DBUID]],PMD[DBUID],PMD[Indexed_Proximity_To_Groceries],"",0),
 IF(_xlpm.DataPoint = "","",VALUE(_xlpm.DataPoint)))</f>
        <v/>
      </c>
      <c r="G2730" s="4">
        <f>_xlfn.LET(
 _xlpm.DataPoint, _xlfn.XLOOKUP(Table4[[#This Row],[DAUID]],Census[ALT_GEO_CODE],Census[Percent_Of_Income_From_Goverment_Transfers],"",0),
 IF(_xlpm.DataPoint = "","",VALUE(_xlpm.DataPoint)))</f>
        <v>9.6</v>
      </c>
      <c r="H2730" s="4">
        <f>_xlfn.LET(
 _xlpm.DataPoint, _xlfn.XLOOKUP(Table4[[#This Row],[DAUID]],Census[ALT_GEO_CODE],Census[Percent_Renters],"",0),
 IF(_xlpm.DataPoint = "","",VALUE(_xlpm.DataPoint)))</f>
        <v>14.5</v>
      </c>
      <c r="I2730" s="3" t="str">
        <f>IFERROR(_xlfn.PERCENTRANK.INC(Table4[Proximity to groceries (PMD)],Table4[[#This Row],[Proximity to groceries (PMD)]]),"")</f>
        <v/>
      </c>
      <c r="J2730" s="3">
        <f>IFERROR(_xlfn.PERCENTRANK.INC(Table4[Percentage of income from government transfers (Census)],Table4[[#This Row],[Percentage of income from government transfers (Census)]]),"")</f>
        <v>0.23400000000000001</v>
      </c>
      <c r="K2730" s="3">
        <f>IFERROR(_xlfn.PERCENTRANK.INC(Table4[Percentage of households that are renting (Census)],Table4[[#This Row],[Percentage of households that are renting (Census)]]),"")</f>
        <v>0.51400000000000001</v>
      </c>
      <c r="L27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31" spans="2:12" x14ac:dyDescent="0.65">
      <c r="B2731" s="3">
        <v>35212226003</v>
      </c>
      <c r="C2731" s="3">
        <v>35212226</v>
      </c>
      <c r="D2731" s="3">
        <v>951</v>
      </c>
      <c r="E2731" s="3">
        <v>1685</v>
      </c>
      <c r="F2731" s="3" t="str">
        <f>_xlfn.LET(
 _xlpm.DataPoint, _xlfn.XLOOKUP(Table4[[#This Row],[DBUID]],PMD[DBUID],PMD[Indexed_Proximity_To_Groceries],"",0),
 IF(_xlpm.DataPoint = "","",VALUE(_xlpm.DataPoint)))</f>
        <v/>
      </c>
      <c r="G2731" s="4">
        <f>_xlfn.LET(
 _xlpm.DataPoint, _xlfn.XLOOKUP(Table4[[#This Row],[DAUID]],Census[ALT_GEO_CODE],Census[Percent_Of_Income_From_Goverment_Transfers],"",0),
 IF(_xlpm.DataPoint = "","",VALUE(_xlpm.DataPoint)))</f>
        <v>9.6</v>
      </c>
      <c r="H2731" s="4">
        <f>_xlfn.LET(
 _xlpm.DataPoint, _xlfn.XLOOKUP(Table4[[#This Row],[DAUID]],Census[ALT_GEO_CODE],Census[Percent_Renters],"",0),
 IF(_xlpm.DataPoint = "","",VALUE(_xlpm.DataPoint)))</f>
        <v>14.5</v>
      </c>
      <c r="I2731" s="3" t="str">
        <f>IFERROR(_xlfn.PERCENTRANK.INC(Table4[Proximity to groceries (PMD)],Table4[[#This Row],[Proximity to groceries (PMD)]]),"")</f>
        <v/>
      </c>
      <c r="J2731" s="3">
        <f>IFERROR(_xlfn.PERCENTRANK.INC(Table4[Percentage of income from government transfers (Census)],Table4[[#This Row],[Percentage of income from government transfers (Census)]]),"")</f>
        <v>0.23400000000000001</v>
      </c>
      <c r="K2731" s="3">
        <f>IFERROR(_xlfn.PERCENTRANK.INC(Table4[Percentage of households that are renting (Census)],Table4[[#This Row],[Percentage of households that are renting (Census)]]),"")</f>
        <v>0.51400000000000001</v>
      </c>
      <c r="L27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32" spans="2:12" x14ac:dyDescent="0.65">
      <c r="B2732" s="3">
        <v>35212226004</v>
      </c>
      <c r="C2732" s="3">
        <v>35212226</v>
      </c>
      <c r="D2732" s="3">
        <v>218</v>
      </c>
      <c r="E2732" s="3">
        <v>1685</v>
      </c>
      <c r="F2732" s="3" t="str">
        <f>_xlfn.LET(
 _xlpm.DataPoint, _xlfn.XLOOKUP(Table4[[#This Row],[DBUID]],PMD[DBUID],PMD[Indexed_Proximity_To_Groceries],"",0),
 IF(_xlpm.DataPoint = "","",VALUE(_xlpm.DataPoint)))</f>
        <v/>
      </c>
      <c r="G2732" s="4">
        <f>_xlfn.LET(
 _xlpm.DataPoint, _xlfn.XLOOKUP(Table4[[#This Row],[DAUID]],Census[ALT_GEO_CODE],Census[Percent_Of_Income_From_Goverment_Transfers],"",0),
 IF(_xlpm.DataPoint = "","",VALUE(_xlpm.DataPoint)))</f>
        <v>9.6</v>
      </c>
      <c r="H2732" s="4">
        <f>_xlfn.LET(
 _xlpm.DataPoint, _xlfn.XLOOKUP(Table4[[#This Row],[DAUID]],Census[ALT_GEO_CODE],Census[Percent_Renters],"",0),
 IF(_xlpm.DataPoint = "","",VALUE(_xlpm.DataPoint)))</f>
        <v>14.5</v>
      </c>
      <c r="I2732" s="3" t="str">
        <f>IFERROR(_xlfn.PERCENTRANK.INC(Table4[Proximity to groceries (PMD)],Table4[[#This Row],[Proximity to groceries (PMD)]]),"")</f>
        <v/>
      </c>
      <c r="J2732" s="3">
        <f>IFERROR(_xlfn.PERCENTRANK.INC(Table4[Percentage of income from government transfers (Census)],Table4[[#This Row],[Percentage of income from government transfers (Census)]]),"")</f>
        <v>0.23400000000000001</v>
      </c>
      <c r="K2732" s="3">
        <f>IFERROR(_xlfn.PERCENTRANK.INC(Table4[Percentage of households that are renting (Census)],Table4[[#This Row],[Percentage of households that are renting (Census)]]),"")</f>
        <v>0.51400000000000001</v>
      </c>
      <c r="L27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33" spans="2:12" x14ac:dyDescent="0.65">
      <c r="B2733" s="3">
        <v>35212226005</v>
      </c>
      <c r="C2733" s="3">
        <v>35212226</v>
      </c>
      <c r="D2733" s="3">
        <v>136</v>
      </c>
      <c r="E2733" s="3">
        <v>1685</v>
      </c>
      <c r="F2733" s="3">
        <f>_xlfn.LET(
 _xlpm.DataPoint, _xlfn.XLOOKUP(Table4[[#This Row],[DBUID]],PMD[DBUID],PMD[Indexed_Proximity_To_Groceries],"",0),
 IF(_xlpm.DataPoint = "","",VALUE(_xlpm.DataPoint)))</f>
        <v>1.52754327191333E-2</v>
      </c>
      <c r="G2733" s="4">
        <f>_xlfn.LET(
 _xlpm.DataPoint, _xlfn.XLOOKUP(Table4[[#This Row],[DAUID]],Census[ALT_GEO_CODE],Census[Percent_Of_Income_From_Goverment_Transfers],"",0),
 IF(_xlpm.DataPoint = "","",VALUE(_xlpm.DataPoint)))</f>
        <v>9.6</v>
      </c>
      <c r="H2733" s="4">
        <f>_xlfn.LET(
 _xlpm.DataPoint, _xlfn.XLOOKUP(Table4[[#This Row],[DAUID]],Census[ALT_GEO_CODE],Census[Percent_Renters],"",0),
 IF(_xlpm.DataPoint = "","",VALUE(_xlpm.DataPoint)))</f>
        <v>14.5</v>
      </c>
      <c r="I2733" s="3">
        <f>IFERROR(_xlfn.PERCENTRANK.INC(Table4[Proximity to groceries (PMD)],Table4[[#This Row],[Proximity to groceries (PMD)]]),"")</f>
        <v>0.35099999999999998</v>
      </c>
      <c r="J2733" s="3">
        <f>IFERROR(_xlfn.PERCENTRANK.INC(Table4[Percentage of income from government transfers (Census)],Table4[[#This Row],[Percentage of income from government transfers (Census)]]),"")</f>
        <v>0.23400000000000001</v>
      </c>
      <c r="K2733" s="3">
        <f>IFERROR(_xlfn.PERCENTRANK.INC(Table4[Percentage of households that are renting (Census)],Table4[[#This Row],[Percentage of households that are renting (Census)]]),"")</f>
        <v>0.51400000000000001</v>
      </c>
      <c r="L27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34" spans="2:12" x14ac:dyDescent="0.65">
      <c r="B2734" s="3">
        <v>35212226006</v>
      </c>
      <c r="C2734" s="3">
        <v>35212226</v>
      </c>
      <c r="D2734" s="3">
        <v>136</v>
      </c>
      <c r="E2734" s="3">
        <v>1685</v>
      </c>
      <c r="F2734" s="3" t="str">
        <f>_xlfn.LET(
 _xlpm.DataPoint, _xlfn.XLOOKUP(Table4[[#This Row],[DBUID]],PMD[DBUID],PMD[Indexed_Proximity_To_Groceries],"",0),
 IF(_xlpm.DataPoint = "","",VALUE(_xlpm.DataPoint)))</f>
        <v/>
      </c>
      <c r="G2734" s="4">
        <f>_xlfn.LET(
 _xlpm.DataPoint, _xlfn.XLOOKUP(Table4[[#This Row],[DAUID]],Census[ALT_GEO_CODE],Census[Percent_Of_Income_From_Goverment_Transfers],"",0),
 IF(_xlpm.DataPoint = "","",VALUE(_xlpm.DataPoint)))</f>
        <v>9.6</v>
      </c>
      <c r="H2734" s="4">
        <f>_xlfn.LET(
 _xlpm.DataPoint, _xlfn.XLOOKUP(Table4[[#This Row],[DAUID]],Census[ALT_GEO_CODE],Census[Percent_Renters],"",0),
 IF(_xlpm.DataPoint = "","",VALUE(_xlpm.DataPoint)))</f>
        <v>14.5</v>
      </c>
      <c r="I2734" s="3" t="str">
        <f>IFERROR(_xlfn.PERCENTRANK.INC(Table4[Proximity to groceries (PMD)],Table4[[#This Row],[Proximity to groceries (PMD)]]),"")</f>
        <v/>
      </c>
      <c r="J2734" s="3">
        <f>IFERROR(_xlfn.PERCENTRANK.INC(Table4[Percentage of income from government transfers (Census)],Table4[[#This Row],[Percentage of income from government transfers (Census)]]),"")</f>
        <v>0.23400000000000001</v>
      </c>
      <c r="K2734" s="3">
        <f>IFERROR(_xlfn.PERCENTRANK.INC(Table4[Percentage of households that are renting (Census)],Table4[[#This Row],[Percentage of households that are renting (Census)]]),"")</f>
        <v>0.51400000000000001</v>
      </c>
      <c r="L27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35" spans="2:12" x14ac:dyDescent="0.65">
      <c r="B2735" s="3">
        <v>35212227001</v>
      </c>
      <c r="C2735" s="3">
        <v>35212227</v>
      </c>
      <c r="D2735" s="3">
        <v>160</v>
      </c>
      <c r="E2735" s="3">
        <v>656</v>
      </c>
      <c r="F2735" s="3">
        <f>_xlfn.LET(
 _xlpm.DataPoint, _xlfn.XLOOKUP(Table4[[#This Row],[DBUID]],PMD[DBUID],PMD[Indexed_Proximity_To_Groceries],"",0),
 IF(_xlpm.DataPoint = "","",VALUE(_xlpm.DataPoint)))</f>
        <v>2.4790840052744002E-2</v>
      </c>
      <c r="G2735" s="4">
        <f>_xlfn.LET(
 _xlpm.DataPoint, _xlfn.XLOOKUP(Table4[[#This Row],[DAUID]],Census[ALT_GEO_CODE],Census[Percent_Of_Income_From_Goverment_Transfers],"",0),
 IF(_xlpm.DataPoint = "","",VALUE(_xlpm.DataPoint)))</f>
        <v>12.2</v>
      </c>
      <c r="H2735" s="4">
        <f>_xlfn.LET(
 _xlpm.DataPoint, _xlfn.XLOOKUP(Table4[[#This Row],[DAUID]],Census[ALT_GEO_CODE],Census[Percent_Renters],"",0),
 IF(_xlpm.DataPoint = "","",VALUE(_xlpm.DataPoint)))</f>
        <v>11.1</v>
      </c>
      <c r="I2735" s="3">
        <f>IFERROR(_xlfn.PERCENTRANK.INC(Table4[Proximity to groceries (PMD)],Table4[[#This Row],[Proximity to groceries (PMD)]]),"")</f>
        <v>0.52700000000000002</v>
      </c>
      <c r="J2735" s="3">
        <f>IFERROR(_xlfn.PERCENTRANK.INC(Table4[Percentage of income from government transfers (Census)],Table4[[#This Row],[Percentage of income from government transfers (Census)]]),"")</f>
        <v>0.55700000000000005</v>
      </c>
      <c r="K2735" s="3">
        <f>IFERROR(_xlfn.PERCENTRANK.INC(Table4[Percentage of households that are renting (Census)],Table4[[#This Row],[Percentage of households that are renting (Census)]]),"")</f>
        <v>0.33200000000000002</v>
      </c>
      <c r="L27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36" spans="2:12" x14ac:dyDescent="0.65">
      <c r="B2736" s="3">
        <v>35212227002</v>
      </c>
      <c r="C2736" s="3">
        <v>35212227</v>
      </c>
      <c r="D2736" s="3">
        <v>92</v>
      </c>
      <c r="E2736" s="3">
        <v>656</v>
      </c>
      <c r="F2736" s="3">
        <f>_xlfn.LET(
 _xlpm.DataPoint, _xlfn.XLOOKUP(Table4[[#This Row],[DBUID]],PMD[DBUID],PMD[Indexed_Proximity_To_Groceries],"",0),
 IF(_xlpm.DataPoint = "","",VALUE(_xlpm.DataPoint)))</f>
        <v>2.3531744417444399E-2</v>
      </c>
      <c r="G2736" s="4">
        <f>_xlfn.LET(
 _xlpm.DataPoint, _xlfn.XLOOKUP(Table4[[#This Row],[DAUID]],Census[ALT_GEO_CODE],Census[Percent_Of_Income_From_Goverment_Transfers],"",0),
 IF(_xlpm.DataPoint = "","",VALUE(_xlpm.DataPoint)))</f>
        <v>12.2</v>
      </c>
      <c r="H2736" s="4">
        <f>_xlfn.LET(
 _xlpm.DataPoint, _xlfn.XLOOKUP(Table4[[#This Row],[DAUID]],Census[ALT_GEO_CODE],Census[Percent_Renters],"",0),
 IF(_xlpm.DataPoint = "","",VALUE(_xlpm.DataPoint)))</f>
        <v>11.1</v>
      </c>
      <c r="I2736" s="3">
        <f>IFERROR(_xlfn.PERCENTRANK.INC(Table4[Proximity to groceries (PMD)],Table4[[#This Row],[Proximity to groceries (PMD)]]),"")</f>
        <v>0.50700000000000001</v>
      </c>
      <c r="J2736" s="3">
        <f>IFERROR(_xlfn.PERCENTRANK.INC(Table4[Percentage of income from government transfers (Census)],Table4[[#This Row],[Percentage of income from government transfers (Census)]]),"")</f>
        <v>0.55700000000000005</v>
      </c>
      <c r="K2736" s="3">
        <f>IFERROR(_xlfn.PERCENTRANK.INC(Table4[Percentage of households that are renting (Census)],Table4[[#This Row],[Percentage of households that are renting (Census)]]),"")</f>
        <v>0.33200000000000002</v>
      </c>
      <c r="L27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37" spans="2:12" x14ac:dyDescent="0.65">
      <c r="B2737" s="3">
        <v>35212227003</v>
      </c>
      <c r="C2737" s="3">
        <v>35212227</v>
      </c>
      <c r="D2737" s="3">
        <v>133</v>
      </c>
      <c r="E2737" s="3">
        <v>656</v>
      </c>
      <c r="F2737" s="3">
        <f>_xlfn.LET(
 _xlpm.DataPoint, _xlfn.XLOOKUP(Table4[[#This Row],[DBUID]],PMD[DBUID],PMD[Indexed_Proximity_To_Groceries],"",0),
 IF(_xlpm.DataPoint = "","",VALUE(_xlpm.DataPoint)))</f>
        <v>1.48046447588109E-2</v>
      </c>
      <c r="G2737" s="4">
        <f>_xlfn.LET(
 _xlpm.DataPoint, _xlfn.XLOOKUP(Table4[[#This Row],[DAUID]],Census[ALT_GEO_CODE],Census[Percent_Of_Income_From_Goverment_Transfers],"",0),
 IF(_xlpm.DataPoint = "","",VALUE(_xlpm.DataPoint)))</f>
        <v>12.2</v>
      </c>
      <c r="H2737" s="4">
        <f>_xlfn.LET(
 _xlpm.DataPoint, _xlfn.XLOOKUP(Table4[[#This Row],[DAUID]],Census[ALT_GEO_CODE],Census[Percent_Renters],"",0),
 IF(_xlpm.DataPoint = "","",VALUE(_xlpm.DataPoint)))</f>
        <v>11.1</v>
      </c>
      <c r="I2737" s="3">
        <f>IFERROR(_xlfn.PERCENTRANK.INC(Table4[Proximity to groceries (PMD)],Table4[[#This Row],[Proximity to groceries (PMD)]]),"")</f>
        <v>0.33600000000000002</v>
      </c>
      <c r="J2737" s="3">
        <f>IFERROR(_xlfn.PERCENTRANK.INC(Table4[Percentage of income from government transfers (Census)],Table4[[#This Row],[Percentage of income from government transfers (Census)]]),"")</f>
        <v>0.55700000000000005</v>
      </c>
      <c r="K2737" s="3">
        <f>IFERROR(_xlfn.PERCENTRANK.INC(Table4[Percentage of households that are renting (Census)],Table4[[#This Row],[Percentage of households that are renting (Census)]]),"")</f>
        <v>0.33200000000000002</v>
      </c>
      <c r="L27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38" spans="2:12" x14ac:dyDescent="0.65">
      <c r="B2738" s="3">
        <v>35212227004</v>
      </c>
      <c r="C2738" s="3">
        <v>35212227</v>
      </c>
      <c r="D2738" s="3">
        <v>271</v>
      </c>
      <c r="E2738" s="3">
        <v>656</v>
      </c>
      <c r="F2738" s="3">
        <f>_xlfn.LET(
 _xlpm.DataPoint, _xlfn.XLOOKUP(Table4[[#This Row],[DBUID]],PMD[DBUID],PMD[Indexed_Proximity_To_Groceries],"",0),
 IF(_xlpm.DataPoint = "","",VALUE(_xlpm.DataPoint)))</f>
        <v>1.9459518958168699E-2</v>
      </c>
      <c r="G2738" s="4">
        <f>_xlfn.LET(
 _xlpm.DataPoint, _xlfn.XLOOKUP(Table4[[#This Row],[DAUID]],Census[ALT_GEO_CODE],Census[Percent_Of_Income_From_Goverment_Transfers],"",0),
 IF(_xlpm.DataPoint = "","",VALUE(_xlpm.DataPoint)))</f>
        <v>12.2</v>
      </c>
      <c r="H2738" s="4">
        <f>_xlfn.LET(
 _xlpm.DataPoint, _xlfn.XLOOKUP(Table4[[#This Row],[DAUID]],Census[ALT_GEO_CODE],Census[Percent_Renters],"",0),
 IF(_xlpm.DataPoint = "","",VALUE(_xlpm.DataPoint)))</f>
        <v>11.1</v>
      </c>
      <c r="I2738" s="3">
        <f>IFERROR(_xlfn.PERCENTRANK.INC(Table4[Proximity to groceries (PMD)],Table4[[#This Row],[Proximity to groceries (PMD)]]),"")</f>
        <v>0.438</v>
      </c>
      <c r="J2738" s="3">
        <f>IFERROR(_xlfn.PERCENTRANK.INC(Table4[Percentage of income from government transfers (Census)],Table4[[#This Row],[Percentage of income from government transfers (Census)]]),"")</f>
        <v>0.55700000000000005</v>
      </c>
      <c r="K2738" s="3">
        <f>IFERROR(_xlfn.PERCENTRANK.INC(Table4[Percentage of households that are renting (Census)],Table4[[#This Row],[Percentage of households that are renting (Census)]]),"")</f>
        <v>0.33200000000000002</v>
      </c>
      <c r="L27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39" spans="2:12" x14ac:dyDescent="0.65">
      <c r="B2739" s="3">
        <v>35212228001</v>
      </c>
      <c r="C2739" s="3">
        <v>35212228</v>
      </c>
      <c r="D2739" s="3">
        <v>87</v>
      </c>
      <c r="E2739" s="3">
        <v>1844</v>
      </c>
      <c r="F2739" s="3">
        <f>_xlfn.LET(
 _xlpm.DataPoint, _xlfn.XLOOKUP(Table4[[#This Row],[DBUID]],PMD[DBUID],PMD[Indexed_Proximity_To_Groceries],"",0),
 IF(_xlpm.DataPoint = "","",VALUE(_xlpm.DataPoint)))</f>
        <v>2.9678053343759999E-2</v>
      </c>
      <c r="G2739" s="4">
        <f>_xlfn.LET(
 _xlpm.DataPoint, _xlfn.XLOOKUP(Table4[[#This Row],[DAUID]],Census[ALT_GEO_CODE],Census[Percent_Of_Income_From_Goverment_Transfers],"",0),
 IF(_xlpm.DataPoint = "","",VALUE(_xlpm.DataPoint)))</f>
        <v>9.5</v>
      </c>
      <c r="H2739" s="4">
        <f>_xlfn.LET(
 _xlpm.DataPoint, _xlfn.XLOOKUP(Table4[[#This Row],[DAUID]],Census[ALT_GEO_CODE],Census[Percent_Renters],"",0),
 IF(_xlpm.DataPoint = "","",VALUE(_xlpm.DataPoint)))</f>
        <v>8.1999999999999993</v>
      </c>
      <c r="I2739" s="3">
        <f>IFERROR(_xlfn.PERCENTRANK.INC(Table4[Proximity to groceries (PMD)],Table4[[#This Row],[Proximity to groceries (PMD)]]),"")</f>
        <v>0.59</v>
      </c>
      <c r="J2739" s="3">
        <f>IFERROR(_xlfn.PERCENTRANK.INC(Table4[Percentage of income from government transfers (Census)],Table4[[#This Row],[Percentage of income from government transfers (Census)]]),"")</f>
        <v>0.20599999999999999</v>
      </c>
      <c r="K2739" s="3">
        <f>IFERROR(_xlfn.PERCENTRANK.INC(Table4[Percentage of households that are renting (Census)],Table4[[#This Row],[Percentage of households that are renting (Census)]]),"")</f>
        <v>0.21199999999999999</v>
      </c>
      <c r="L27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40" spans="2:12" x14ac:dyDescent="0.65">
      <c r="B2740" s="3">
        <v>35212228002</v>
      </c>
      <c r="C2740" s="3">
        <v>35212228</v>
      </c>
      <c r="D2740" s="3">
        <v>154</v>
      </c>
      <c r="E2740" s="3">
        <v>1844</v>
      </c>
      <c r="F2740" s="3">
        <f>_xlfn.LET(
 _xlpm.DataPoint, _xlfn.XLOOKUP(Table4[[#This Row],[DBUID]],PMD[DBUID],PMD[Indexed_Proximity_To_Groceries],"",0),
 IF(_xlpm.DataPoint = "","",VALUE(_xlpm.DataPoint)))</f>
        <v>1.41839346205821E-2</v>
      </c>
      <c r="G2740" s="4">
        <f>_xlfn.LET(
 _xlpm.DataPoint, _xlfn.XLOOKUP(Table4[[#This Row],[DAUID]],Census[ALT_GEO_CODE],Census[Percent_Of_Income_From_Goverment_Transfers],"",0),
 IF(_xlpm.DataPoint = "","",VALUE(_xlpm.DataPoint)))</f>
        <v>9.5</v>
      </c>
      <c r="H2740" s="4">
        <f>_xlfn.LET(
 _xlpm.DataPoint, _xlfn.XLOOKUP(Table4[[#This Row],[DAUID]],Census[ALT_GEO_CODE],Census[Percent_Renters],"",0),
 IF(_xlpm.DataPoint = "","",VALUE(_xlpm.DataPoint)))</f>
        <v>8.1999999999999993</v>
      </c>
      <c r="I2740" s="3">
        <f>IFERROR(_xlfn.PERCENTRANK.INC(Table4[Proximity to groceries (PMD)],Table4[[#This Row],[Proximity to groceries (PMD)]]),"")</f>
        <v>0.32300000000000001</v>
      </c>
      <c r="J2740" s="3">
        <f>IFERROR(_xlfn.PERCENTRANK.INC(Table4[Percentage of income from government transfers (Census)],Table4[[#This Row],[Percentage of income from government transfers (Census)]]),"")</f>
        <v>0.20599999999999999</v>
      </c>
      <c r="K2740" s="3">
        <f>IFERROR(_xlfn.PERCENTRANK.INC(Table4[Percentage of households that are renting (Census)],Table4[[#This Row],[Percentage of households that are renting (Census)]]),"")</f>
        <v>0.21199999999999999</v>
      </c>
      <c r="L27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41" spans="2:12" x14ac:dyDescent="0.65">
      <c r="B2741" s="3">
        <v>35212228003</v>
      </c>
      <c r="C2741" s="3">
        <v>35212228</v>
      </c>
      <c r="D2741" s="3">
        <v>50</v>
      </c>
      <c r="E2741" s="3">
        <v>1844</v>
      </c>
      <c r="F2741" s="3">
        <f>_xlfn.LET(
 _xlpm.DataPoint, _xlfn.XLOOKUP(Table4[[#This Row],[DBUID]],PMD[DBUID],PMD[Indexed_Proximity_To_Groceries],"",0),
 IF(_xlpm.DataPoint = "","",VALUE(_xlpm.DataPoint)))</f>
        <v>1.3619809969423601E-2</v>
      </c>
      <c r="G2741" s="4">
        <f>_xlfn.LET(
 _xlpm.DataPoint, _xlfn.XLOOKUP(Table4[[#This Row],[DAUID]],Census[ALT_GEO_CODE],Census[Percent_Of_Income_From_Goverment_Transfers],"",0),
 IF(_xlpm.DataPoint = "","",VALUE(_xlpm.DataPoint)))</f>
        <v>9.5</v>
      </c>
      <c r="H2741" s="4">
        <f>_xlfn.LET(
 _xlpm.DataPoint, _xlfn.XLOOKUP(Table4[[#This Row],[DAUID]],Census[ALT_GEO_CODE],Census[Percent_Renters],"",0),
 IF(_xlpm.DataPoint = "","",VALUE(_xlpm.DataPoint)))</f>
        <v>8.1999999999999993</v>
      </c>
      <c r="I2741" s="3">
        <f>IFERROR(_xlfn.PERCENTRANK.INC(Table4[Proximity to groceries (PMD)],Table4[[#This Row],[Proximity to groceries (PMD)]]),"")</f>
        <v>0.311</v>
      </c>
      <c r="J2741" s="3">
        <f>IFERROR(_xlfn.PERCENTRANK.INC(Table4[Percentage of income from government transfers (Census)],Table4[[#This Row],[Percentage of income from government transfers (Census)]]),"")</f>
        <v>0.20599999999999999</v>
      </c>
      <c r="K2741" s="3">
        <f>IFERROR(_xlfn.PERCENTRANK.INC(Table4[Percentage of households that are renting (Census)],Table4[[#This Row],[Percentage of households that are renting (Census)]]),"")</f>
        <v>0.21199999999999999</v>
      </c>
      <c r="L27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42" spans="2:12" x14ac:dyDescent="0.65">
      <c r="B2742" s="3">
        <v>35212228004</v>
      </c>
      <c r="C2742" s="3">
        <v>35212228</v>
      </c>
      <c r="D2742" s="3">
        <v>67</v>
      </c>
      <c r="E2742" s="3">
        <v>1844</v>
      </c>
      <c r="F2742" s="3" t="str">
        <f>_xlfn.LET(
 _xlpm.DataPoint, _xlfn.XLOOKUP(Table4[[#This Row],[DBUID]],PMD[DBUID],PMD[Indexed_Proximity_To_Groceries],"",0),
 IF(_xlpm.DataPoint = "","",VALUE(_xlpm.DataPoint)))</f>
        <v/>
      </c>
      <c r="G2742" s="4">
        <f>_xlfn.LET(
 _xlpm.DataPoint, _xlfn.XLOOKUP(Table4[[#This Row],[DAUID]],Census[ALT_GEO_CODE],Census[Percent_Of_Income_From_Goverment_Transfers],"",0),
 IF(_xlpm.DataPoint = "","",VALUE(_xlpm.DataPoint)))</f>
        <v>9.5</v>
      </c>
      <c r="H2742" s="4">
        <f>_xlfn.LET(
 _xlpm.DataPoint, _xlfn.XLOOKUP(Table4[[#This Row],[DAUID]],Census[ALT_GEO_CODE],Census[Percent_Renters],"",0),
 IF(_xlpm.DataPoint = "","",VALUE(_xlpm.DataPoint)))</f>
        <v>8.1999999999999993</v>
      </c>
      <c r="I2742" s="3" t="str">
        <f>IFERROR(_xlfn.PERCENTRANK.INC(Table4[Proximity to groceries (PMD)],Table4[[#This Row],[Proximity to groceries (PMD)]]),"")</f>
        <v/>
      </c>
      <c r="J2742" s="3">
        <f>IFERROR(_xlfn.PERCENTRANK.INC(Table4[Percentage of income from government transfers (Census)],Table4[[#This Row],[Percentage of income from government transfers (Census)]]),"")</f>
        <v>0.20599999999999999</v>
      </c>
      <c r="K2742" s="3">
        <f>IFERROR(_xlfn.PERCENTRANK.INC(Table4[Percentage of households that are renting (Census)],Table4[[#This Row],[Percentage of households that are renting (Census)]]),"")</f>
        <v>0.21199999999999999</v>
      </c>
      <c r="L27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43" spans="2:12" x14ac:dyDescent="0.65">
      <c r="B2743" s="3">
        <v>35212228005</v>
      </c>
      <c r="C2743" s="3">
        <v>35212228</v>
      </c>
      <c r="D2743" s="3">
        <v>96</v>
      </c>
      <c r="E2743" s="3">
        <v>1844</v>
      </c>
      <c r="F2743" s="3">
        <f>_xlfn.LET(
 _xlpm.DataPoint, _xlfn.XLOOKUP(Table4[[#This Row],[DBUID]],PMD[DBUID],PMD[Indexed_Proximity_To_Groceries],"",0),
 IF(_xlpm.DataPoint = "","",VALUE(_xlpm.DataPoint)))</f>
        <v>1.8304252500774901E-2</v>
      </c>
      <c r="G2743" s="4">
        <f>_xlfn.LET(
 _xlpm.DataPoint, _xlfn.XLOOKUP(Table4[[#This Row],[DAUID]],Census[ALT_GEO_CODE],Census[Percent_Of_Income_From_Goverment_Transfers],"",0),
 IF(_xlpm.DataPoint = "","",VALUE(_xlpm.DataPoint)))</f>
        <v>9.5</v>
      </c>
      <c r="H2743" s="4">
        <f>_xlfn.LET(
 _xlpm.DataPoint, _xlfn.XLOOKUP(Table4[[#This Row],[DAUID]],Census[ALT_GEO_CODE],Census[Percent_Renters],"",0),
 IF(_xlpm.DataPoint = "","",VALUE(_xlpm.DataPoint)))</f>
        <v>8.1999999999999993</v>
      </c>
      <c r="I2743" s="3">
        <f>IFERROR(_xlfn.PERCENTRANK.INC(Table4[Proximity to groceries (PMD)],Table4[[#This Row],[Proximity to groceries (PMD)]]),"")</f>
        <v>0.42</v>
      </c>
      <c r="J2743" s="3">
        <f>IFERROR(_xlfn.PERCENTRANK.INC(Table4[Percentage of income from government transfers (Census)],Table4[[#This Row],[Percentage of income from government transfers (Census)]]),"")</f>
        <v>0.20599999999999999</v>
      </c>
      <c r="K2743" s="3">
        <f>IFERROR(_xlfn.PERCENTRANK.INC(Table4[Percentage of households that are renting (Census)],Table4[[#This Row],[Percentage of households that are renting (Census)]]),"")</f>
        <v>0.21199999999999999</v>
      </c>
      <c r="L27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44" spans="2:12" x14ac:dyDescent="0.65">
      <c r="B2744" s="3">
        <v>35212228006</v>
      </c>
      <c r="C2744" s="3">
        <v>35212228</v>
      </c>
      <c r="D2744" s="3">
        <v>361</v>
      </c>
      <c r="E2744" s="3">
        <v>1844</v>
      </c>
      <c r="F2744" s="3" t="str">
        <f>_xlfn.LET(
 _xlpm.DataPoint, _xlfn.XLOOKUP(Table4[[#This Row],[DBUID]],PMD[DBUID],PMD[Indexed_Proximity_To_Groceries],"",0),
 IF(_xlpm.DataPoint = "","",VALUE(_xlpm.DataPoint)))</f>
        <v/>
      </c>
      <c r="G2744" s="4">
        <f>_xlfn.LET(
 _xlpm.DataPoint, _xlfn.XLOOKUP(Table4[[#This Row],[DAUID]],Census[ALT_GEO_CODE],Census[Percent_Of_Income_From_Goverment_Transfers],"",0),
 IF(_xlpm.DataPoint = "","",VALUE(_xlpm.DataPoint)))</f>
        <v>9.5</v>
      </c>
      <c r="H2744" s="4">
        <f>_xlfn.LET(
 _xlpm.DataPoint, _xlfn.XLOOKUP(Table4[[#This Row],[DAUID]],Census[ALT_GEO_CODE],Census[Percent_Renters],"",0),
 IF(_xlpm.DataPoint = "","",VALUE(_xlpm.DataPoint)))</f>
        <v>8.1999999999999993</v>
      </c>
      <c r="I2744" s="3" t="str">
        <f>IFERROR(_xlfn.PERCENTRANK.INC(Table4[Proximity to groceries (PMD)],Table4[[#This Row],[Proximity to groceries (PMD)]]),"")</f>
        <v/>
      </c>
      <c r="J2744" s="3">
        <f>IFERROR(_xlfn.PERCENTRANK.INC(Table4[Percentage of income from government transfers (Census)],Table4[[#This Row],[Percentage of income from government transfers (Census)]]),"")</f>
        <v>0.20599999999999999</v>
      </c>
      <c r="K2744" s="3">
        <f>IFERROR(_xlfn.PERCENTRANK.INC(Table4[Percentage of households that are renting (Census)],Table4[[#This Row],[Percentage of households that are renting (Census)]]),"")</f>
        <v>0.21199999999999999</v>
      </c>
      <c r="L27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45" spans="2:12" x14ac:dyDescent="0.65">
      <c r="B2745" s="3">
        <v>35212228007</v>
      </c>
      <c r="C2745" s="3">
        <v>35212228</v>
      </c>
      <c r="D2745" s="3">
        <v>136</v>
      </c>
      <c r="E2745" s="3">
        <v>1844</v>
      </c>
      <c r="F2745" s="3">
        <f>_xlfn.LET(
 _xlpm.DataPoint, _xlfn.XLOOKUP(Table4[[#This Row],[DBUID]],PMD[DBUID],PMD[Indexed_Proximity_To_Groceries],"",0),
 IF(_xlpm.DataPoint = "","",VALUE(_xlpm.DataPoint)))</f>
        <v>7.7250991517958997E-3</v>
      </c>
      <c r="G2745" s="4">
        <f>_xlfn.LET(
 _xlpm.DataPoint, _xlfn.XLOOKUP(Table4[[#This Row],[DAUID]],Census[ALT_GEO_CODE],Census[Percent_Of_Income_From_Goverment_Transfers],"",0),
 IF(_xlpm.DataPoint = "","",VALUE(_xlpm.DataPoint)))</f>
        <v>9.5</v>
      </c>
      <c r="H2745" s="4">
        <f>_xlfn.LET(
 _xlpm.DataPoint, _xlfn.XLOOKUP(Table4[[#This Row],[DAUID]],Census[ALT_GEO_CODE],Census[Percent_Renters],"",0),
 IF(_xlpm.DataPoint = "","",VALUE(_xlpm.DataPoint)))</f>
        <v>8.1999999999999993</v>
      </c>
      <c r="I2745" s="3">
        <f>IFERROR(_xlfn.PERCENTRANK.INC(Table4[Proximity to groceries (PMD)],Table4[[#This Row],[Proximity to groceries (PMD)]]),"")</f>
        <v>0.17499999999999999</v>
      </c>
      <c r="J2745" s="3">
        <f>IFERROR(_xlfn.PERCENTRANK.INC(Table4[Percentage of income from government transfers (Census)],Table4[[#This Row],[Percentage of income from government transfers (Census)]]),"")</f>
        <v>0.20599999999999999</v>
      </c>
      <c r="K2745" s="3">
        <f>IFERROR(_xlfn.PERCENTRANK.INC(Table4[Percentage of households that are renting (Census)],Table4[[#This Row],[Percentage of households that are renting (Census)]]),"")</f>
        <v>0.21199999999999999</v>
      </c>
      <c r="L27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46" spans="2:12" x14ac:dyDescent="0.65">
      <c r="B2746" s="3">
        <v>35212228008</v>
      </c>
      <c r="C2746" s="3">
        <v>35212228</v>
      </c>
      <c r="D2746" s="3">
        <v>65</v>
      </c>
      <c r="E2746" s="3">
        <v>1844</v>
      </c>
      <c r="F2746" s="3">
        <f>_xlfn.LET(
 _xlpm.DataPoint, _xlfn.XLOOKUP(Table4[[#This Row],[DBUID]],PMD[DBUID],PMD[Indexed_Proximity_To_Groceries],"",0),
 IF(_xlpm.DataPoint = "","",VALUE(_xlpm.DataPoint)))</f>
        <v>1.7058902004670799E-2</v>
      </c>
      <c r="G2746" s="4">
        <f>_xlfn.LET(
 _xlpm.DataPoint, _xlfn.XLOOKUP(Table4[[#This Row],[DAUID]],Census[ALT_GEO_CODE],Census[Percent_Of_Income_From_Goverment_Transfers],"",0),
 IF(_xlpm.DataPoint = "","",VALUE(_xlpm.DataPoint)))</f>
        <v>9.5</v>
      </c>
      <c r="H2746" s="4">
        <f>_xlfn.LET(
 _xlpm.DataPoint, _xlfn.XLOOKUP(Table4[[#This Row],[DAUID]],Census[ALT_GEO_CODE],Census[Percent_Renters],"",0),
 IF(_xlpm.DataPoint = "","",VALUE(_xlpm.DataPoint)))</f>
        <v>8.1999999999999993</v>
      </c>
      <c r="I2746" s="3">
        <f>IFERROR(_xlfn.PERCENTRANK.INC(Table4[Proximity to groceries (PMD)],Table4[[#This Row],[Proximity to groceries (PMD)]]),"")</f>
        <v>0.38900000000000001</v>
      </c>
      <c r="J2746" s="3">
        <f>IFERROR(_xlfn.PERCENTRANK.INC(Table4[Percentage of income from government transfers (Census)],Table4[[#This Row],[Percentage of income from government transfers (Census)]]),"")</f>
        <v>0.20599999999999999</v>
      </c>
      <c r="K2746" s="3">
        <f>IFERROR(_xlfn.PERCENTRANK.INC(Table4[Percentage of households that are renting (Census)],Table4[[#This Row],[Percentage of households that are renting (Census)]]),"")</f>
        <v>0.21199999999999999</v>
      </c>
      <c r="L27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47" spans="2:12" x14ac:dyDescent="0.65">
      <c r="B2747" s="3">
        <v>35212228009</v>
      </c>
      <c r="C2747" s="3">
        <v>35212228</v>
      </c>
      <c r="D2747" s="3">
        <v>728</v>
      </c>
      <c r="E2747" s="3">
        <v>1844</v>
      </c>
      <c r="F2747" s="3">
        <f>_xlfn.LET(
 _xlpm.DataPoint, _xlfn.XLOOKUP(Table4[[#This Row],[DBUID]],PMD[DBUID],PMD[Indexed_Proximity_To_Groceries],"",0),
 IF(_xlpm.DataPoint = "","",VALUE(_xlpm.DataPoint)))</f>
        <v>2.2561368429567099E-2</v>
      </c>
      <c r="G2747" s="4">
        <f>_xlfn.LET(
 _xlpm.DataPoint, _xlfn.XLOOKUP(Table4[[#This Row],[DAUID]],Census[ALT_GEO_CODE],Census[Percent_Of_Income_From_Goverment_Transfers],"",0),
 IF(_xlpm.DataPoint = "","",VALUE(_xlpm.DataPoint)))</f>
        <v>9.5</v>
      </c>
      <c r="H2747" s="4">
        <f>_xlfn.LET(
 _xlpm.DataPoint, _xlfn.XLOOKUP(Table4[[#This Row],[DAUID]],Census[ALT_GEO_CODE],Census[Percent_Renters],"",0),
 IF(_xlpm.DataPoint = "","",VALUE(_xlpm.DataPoint)))</f>
        <v>8.1999999999999993</v>
      </c>
      <c r="I2747" s="3">
        <f>IFERROR(_xlfn.PERCENTRANK.INC(Table4[Proximity to groceries (PMD)],Table4[[#This Row],[Proximity to groceries (PMD)]]),"")</f>
        <v>0.49199999999999999</v>
      </c>
      <c r="J2747" s="3">
        <f>IFERROR(_xlfn.PERCENTRANK.INC(Table4[Percentage of income from government transfers (Census)],Table4[[#This Row],[Percentage of income from government transfers (Census)]]),"")</f>
        <v>0.20599999999999999</v>
      </c>
      <c r="K2747" s="3">
        <f>IFERROR(_xlfn.PERCENTRANK.INC(Table4[Percentage of households that are renting (Census)],Table4[[#This Row],[Percentage of households that are renting (Census)]]),"")</f>
        <v>0.21199999999999999</v>
      </c>
      <c r="L274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0.28098874926987327</v>
      </c>
    </row>
    <row r="2748" spans="2:12" x14ac:dyDescent="0.65">
      <c r="B2748" s="3">
        <v>35212228010</v>
      </c>
      <c r="C2748" s="3">
        <v>35212228</v>
      </c>
      <c r="D2748" s="3">
        <v>100</v>
      </c>
      <c r="E2748" s="3">
        <v>1844</v>
      </c>
      <c r="F2748" s="3">
        <f>_xlfn.LET(
 _xlpm.DataPoint, _xlfn.XLOOKUP(Table4[[#This Row],[DBUID]],PMD[DBUID],PMD[Indexed_Proximity_To_Groceries],"",0),
 IF(_xlpm.DataPoint = "","",VALUE(_xlpm.DataPoint)))</f>
        <v>1.69846029395531E-2</v>
      </c>
      <c r="G2748" s="4">
        <f>_xlfn.LET(
 _xlpm.DataPoint, _xlfn.XLOOKUP(Table4[[#This Row],[DAUID]],Census[ALT_GEO_CODE],Census[Percent_Of_Income_From_Goverment_Transfers],"",0),
 IF(_xlpm.DataPoint = "","",VALUE(_xlpm.DataPoint)))</f>
        <v>9.5</v>
      </c>
      <c r="H2748" s="4">
        <f>_xlfn.LET(
 _xlpm.DataPoint, _xlfn.XLOOKUP(Table4[[#This Row],[DAUID]],Census[ALT_GEO_CODE],Census[Percent_Renters],"",0),
 IF(_xlpm.DataPoint = "","",VALUE(_xlpm.DataPoint)))</f>
        <v>8.1999999999999993</v>
      </c>
      <c r="I2748" s="3">
        <f>IFERROR(_xlfn.PERCENTRANK.INC(Table4[Proximity to groceries (PMD)],Table4[[#This Row],[Proximity to groceries (PMD)]]),"")</f>
        <v>0.38700000000000001</v>
      </c>
      <c r="J2748" s="3">
        <f>IFERROR(_xlfn.PERCENTRANK.INC(Table4[Percentage of income from government transfers (Census)],Table4[[#This Row],[Percentage of income from government transfers (Census)]]),"")</f>
        <v>0.20599999999999999</v>
      </c>
      <c r="K2748" s="3">
        <f>IFERROR(_xlfn.PERCENTRANK.INC(Table4[Percentage of households that are renting (Census)],Table4[[#This Row],[Percentage of households that are renting (Census)]]),"")</f>
        <v>0.21199999999999999</v>
      </c>
      <c r="L27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49" spans="2:12" x14ac:dyDescent="0.65">
      <c r="B2749" s="3">
        <v>35212229001</v>
      </c>
      <c r="C2749" s="3">
        <v>35212229</v>
      </c>
      <c r="D2749" s="3">
        <v>202</v>
      </c>
      <c r="E2749" s="3">
        <v>719</v>
      </c>
      <c r="F2749" s="3">
        <f>_xlfn.LET(
 _xlpm.DataPoint, _xlfn.XLOOKUP(Table4[[#This Row],[DBUID]],PMD[DBUID],PMD[Indexed_Proximity_To_Groceries],"",0),
 IF(_xlpm.DataPoint = "","",VALUE(_xlpm.DataPoint)))</f>
        <v>1.9311106677797799E-2</v>
      </c>
      <c r="G2749" s="4">
        <f>_xlfn.LET(
 _xlpm.DataPoint, _xlfn.XLOOKUP(Table4[[#This Row],[DAUID]],Census[ALT_GEO_CODE],Census[Percent_Of_Income_From_Goverment_Transfers],"",0),
 IF(_xlpm.DataPoint = "","",VALUE(_xlpm.DataPoint)))</f>
        <v>15.3</v>
      </c>
      <c r="H2749" s="4">
        <f>_xlfn.LET(
 _xlpm.DataPoint, _xlfn.XLOOKUP(Table4[[#This Row],[DAUID]],Census[ALT_GEO_CODE],Census[Percent_Renters],"",0),
 IF(_xlpm.DataPoint = "","",VALUE(_xlpm.DataPoint)))</f>
        <v>5.9</v>
      </c>
      <c r="I2749" s="3">
        <f>IFERROR(_xlfn.PERCENTRANK.INC(Table4[Proximity to groceries (PMD)],Table4[[#This Row],[Proximity to groceries (PMD)]]),"")</f>
        <v>0.435</v>
      </c>
      <c r="J2749" s="3">
        <f>IFERROR(_xlfn.PERCENTRANK.INC(Table4[Percentage of income from government transfers (Census)],Table4[[#This Row],[Percentage of income from government transfers (Census)]]),"")</f>
        <v>0.83</v>
      </c>
      <c r="K2749" s="3">
        <f>IFERROR(_xlfn.PERCENTRANK.INC(Table4[Percentage of households that are renting (Census)],Table4[[#This Row],[Percentage of households that are renting (Census)]]),"")</f>
        <v>0.12</v>
      </c>
      <c r="L27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50" spans="2:12" x14ac:dyDescent="0.65">
      <c r="B2750" s="3">
        <v>35212229002</v>
      </c>
      <c r="C2750" s="3">
        <v>35212229</v>
      </c>
      <c r="D2750" s="3">
        <v>176</v>
      </c>
      <c r="E2750" s="3">
        <v>719</v>
      </c>
      <c r="F2750" s="3">
        <f>_xlfn.LET(
 _xlpm.DataPoint, _xlfn.XLOOKUP(Table4[[#This Row],[DBUID]],PMD[DBUID],PMD[Indexed_Proximity_To_Groceries],"",0),
 IF(_xlpm.DataPoint = "","",VALUE(_xlpm.DataPoint)))</f>
        <v>1.5359886813086501E-2</v>
      </c>
      <c r="G2750" s="4">
        <f>_xlfn.LET(
 _xlpm.DataPoint, _xlfn.XLOOKUP(Table4[[#This Row],[DAUID]],Census[ALT_GEO_CODE],Census[Percent_Of_Income_From_Goverment_Transfers],"",0),
 IF(_xlpm.DataPoint = "","",VALUE(_xlpm.DataPoint)))</f>
        <v>15.3</v>
      </c>
      <c r="H2750" s="4">
        <f>_xlfn.LET(
 _xlpm.DataPoint, _xlfn.XLOOKUP(Table4[[#This Row],[DAUID]],Census[ALT_GEO_CODE],Census[Percent_Renters],"",0),
 IF(_xlpm.DataPoint = "","",VALUE(_xlpm.DataPoint)))</f>
        <v>5.9</v>
      </c>
      <c r="I2750" s="3">
        <f>IFERROR(_xlfn.PERCENTRANK.INC(Table4[Proximity to groceries (PMD)],Table4[[#This Row],[Proximity to groceries (PMD)]]),"")</f>
        <v>0.35199999999999998</v>
      </c>
      <c r="J2750" s="3">
        <f>IFERROR(_xlfn.PERCENTRANK.INC(Table4[Percentage of income from government transfers (Census)],Table4[[#This Row],[Percentage of income from government transfers (Census)]]),"")</f>
        <v>0.83</v>
      </c>
      <c r="K2750" s="3">
        <f>IFERROR(_xlfn.PERCENTRANK.INC(Table4[Percentage of households that are renting (Census)],Table4[[#This Row],[Percentage of households that are renting (Census)]]),"")</f>
        <v>0.12</v>
      </c>
      <c r="L27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51" spans="2:12" x14ac:dyDescent="0.65">
      <c r="B2751" s="3">
        <v>35212229003</v>
      </c>
      <c r="C2751" s="3">
        <v>35212229</v>
      </c>
      <c r="D2751" s="3">
        <v>341</v>
      </c>
      <c r="E2751" s="3">
        <v>719</v>
      </c>
      <c r="F2751" s="3">
        <f>_xlfn.LET(
 _xlpm.DataPoint, _xlfn.XLOOKUP(Table4[[#This Row],[DBUID]],PMD[DBUID],PMD[Indexed_Proximity_To_Groceries],"",0),
 IF(_xlpm.DataPoint = "","",VALUE(_xlpm.DataPoint)))</f>
        <v>4.6459812641274703E-2</v>
      </c>
      <c r="G2751" s="4">
        <f>_xlfn.LET(
 _xlpm.DataPoint, _xlfn.XLOOKUP(Table4[[#This Row],[DAUID]],Census[ALT_GEO_CODE],Census[Percent_Of_Income_From_Goverment_Transfers],"",0),
 IF(_xlpm.DataPoint = "","",VALUE(_xlpm.DataPoint)))</f>
        <v>15.3</v>
      </c>
      <c r="H2751" s="4">
        <f>_xlfn.LET(
 _xlpm.DataPoint, _xlfn.XLOOKUP(Table4[[#This Row],[DAUID]],Census[ALT_GEO_CODE],Census[Percent_Renters],"",0),
 IF(_xlpm.DataPoint = "","",VALUE(_xlpm.DataPoint)))</f>
        <v>5.9</v>
      </c>
      <c r="I2751" s="3">
        <f>IFERROR(_xlfn.PERCENTRANK.INC(Table4[Proximity to groceries (PMD)],Table4[[#This Row],[Proximity to groceries (PMD)]]),"")</f>
        <v>0.77300000000000002</v>
      </c>
      <c r="J2751" s="3">
        <f>IFERROR(_xlfn.PERCENTRANK.INC(Table4[Percentage of income from government transfers (Census)],Table4[[#This Row],[Percentage of income from government transfers (Census)]]),"")</f>
        <v>0.83</v>
      </c>
      <c r="K2751" s="3">
        <f>IFERROR(_xlfn.PERCENTRANK.INC(Table4[Percentage of households that are renting (Census)],Table4[[#This Row],[Percentage of households that are renting (Census)]]),"")</f>
        <v>0.12</v>
      </c>
      <c r="L275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0.28276678793752619</v>
      </c>
    </row>
    <row r="2752" spans="2:12" x14ac:dyDescent="0.65">
      <c r="B2752" s="3">
        <v>35212230001</v>
      </c>
      <c r="C2752" s="3">
        <v>35212230</v>
      </c>
      <c r="D2752" s="3">
        <v>279</v>
      </c>
      <c r="E2752" s="3">
        <v>1129</v>
      </c>
      <c r="F2752" s="3">
        <f>_xlfn.LET(
 _xlpm.DataPoint, _xlfn.XLOOKUP(Table4[[#This Row],[DBUID]],PMD[DBUID],PMD[Indexed_Proximity_To_Groceries],"",0),
 IF(_xlpm.DataPoint = "","",VALUE(_xlpm.DataPoint)))</f>
        <v>2.61605258396993E-2</v>
      </c>
      <c r="G2752" s="4">
        <f>_xlfn.LET(
 _xlpm.DataPoint, _xlfn.XLOOKUP(Table4[[#This Row],[DAUID]],Census[ALT_GEO_CODE],Census[Percent_Of_Income_From_Goverment_Transfers],"",0),
 IF(_xlpm.DataPoint = "","",VALUE(_xlpm.DataPoint)))</f>
        <v>10</v>
      </c>
      <c r="H2752" s="4">
        <f>_xlfn.LET(
 _xlpm.DataPoint, _xlfn.XLOOKUP(Table4[[#This Row],[DAUID]],Census[ALT_GEO_CODE],Census[Percent_Renters],"",0),
 IF(_xlpm.DataPoint = "","",VALUE(_xlpm.DataPoint)))</f>
        <v>5.4</v>
      </c>
      <c r="I2752" s="3">
        <f>IFERROR(_xlfn.PERCENTRANK.INC(Table4[Proximity to groceries (PMD)],Table4[[#This Row],[Proximity to groceries (PMD)]]),"")</f>
        <v>0.54600000000000004</v>
      </c>
      <c r="J2752" s="3">
        <f>IFERROR(_xlfn.PERCENTRANK.INC(Table4[Percentage of income from government transfers (Census)],Table4[[#This Row],[Percentage of income from government transfers (Census)]]),"")</f>
        <v>0.27800000000000002</v>
      </c>
      <c r="K2752" s="3">
        <f>IFERROR(_xlfn.PERCENTRANK.INC(Table4[Percentage of households that are renting (Census)],Table4[[#This Row],[Percentage of households that are renting (Census)]]),"")</f>
        <v>0.107</v>
      </c>
      <c r="L27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53" spans="2:12" x14ac:dyDescent="0.65">
      <c r="B2753" s="3">
        <v>35212230002</v>
      </c>
      <c r="C2753" s="3">
        <v>35212230</v>
      </c>
      <c r="D2753" s="3">
        <v>88</v>
      </c>
      <c r="E2753" s="3">
        <v>1129</v>
      </c>
      <c r="F2753" s="3">
        <f>_xlfn.LET(
 _xlpm.DataPoint, _xlfn.XLOOKUP(Table4[[#This Row],[DBUID]],PMD[DBUID],PMD[Indexed_Proximity_To_Groceries],"",0),
 IF(_xlpm.DataPoint = "","",VALUE(_xlpm.DataPoint)))</f>
        <v>5.5271816939304001E-3</v>
      </c>
      <c r="G2753" s="4">
        <f>_xlfn.LET(
 _xlpm.DataPoint, _xlfn.XLOOKUP(Table4[[#This Row],[DAUID]],Census[ALT_GEO_CODE],Census[Percent_Of_Income_From_Goverment_Transfers],"",0),
 IF(_xlpm.DataPoint = "","",VALUE(_xlpm.DataPoint)))</f>
        <v>10</v>
      </c>
      <c r="H2753" s="4">
        <f>_xlfn.LET(
 _xlpm.DataPoint, _xlfn.XLOOKUP(Table4[[#This Row],[DAUID]],Census[ALT_GEO_CODE],Census[Percent_Renters],"",0),
 IF(_xlpm.DataPoint = "","",VALUE(_xlpm.DataPoint)))</f>
        <v>5.4</v>
      </c>
      <c r="I2753" s="3">
        <f>IFERROR(_xlfn.PERCENTRANK.INC(Table4[Proximity to groceries (PMD)],Table4[[#This Row],[Proximity to groceries (PMD)]]),"")</f>
        <v>0.112</v>
      </c>
      <c r="J2753" s="3">
        <f>IFERROR(_xlfn.PERCENTRANK.INC(Table4[Percentage of income from government transfers (Census)],Table4[[#This Row],[Percentage of income from government transfers (Census)]]),"")</f>
        <v>0.27800000000000002</v>
      </c>
      <c r="K2753" s="3">
        <f>IFERROR(_xlfn.PERCENTRANK.INC(Table4[Percentage of households that are renting (Census)],Table4[[#This Row],[Percentage of households that are renting (Census)]]),"")</f>
        <v>0.107</v>
      </c>
      <c r="L27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54" spans="2:12" x14ac:dyDescent="0.65">
      <c r="B2754" s="3">
        <v>35212230003</v>
      </c>
      <c r="C2754" s="3">
        <v>35212230</v>
      </c>
      <c r="D2754" s="3">
        <v>762</v>
      </c>
      <c r="E2754" s="3">
        <v>1129</v>
      </c>
      <c r="F2754" s="3">
        <f>_xlfn.LET(
 _xlpm.DataPoint, _xlfn.XLOOKUP(Table4[[#This Row],[DBUID]],PMD[DBUID],PMD[Indexed_Proximity_To_Groceries],"",0),
 IF(_xlpm.DataPoint = "","",VALUE(_xlpm.DataPoint)))</f>
        <v>3.2320557163506597E-2</v>
      </c>
      <c r="G2754" s="4">
        <f>_xlfn.LET(
 _xlpm.DataPoint, _xlfn.XLOOKUP(Table4[[#This Row],[DAUID]],Census[ALT_GEO_CODE],Census[Percent_Of_Income_From_Goverment_Transfers],"",0),
 IF(_xlpm.DataPoint = "","",VALUE(_xlpm.DataPoint)))</f>
        <v>10</v>
      </c>
      <c r="H2754" s="4">
        <f>_xlfn.LET(
 _xlpm.DataPoint, _xlfn.XLOOKUP(Table4[[#This Row],[DAUID]],Census[ALT_GEO_CODE],Census[Percent_Renters],"",0),
 IF(_xlpm.DataPoint = "","",VALUE(_xlpm.DataPoint)))</f>
        <v>5.4</v>
      </c>
      <c r="I2754" s="3">
        <f>IFERROR(_xlfn.PERCENTRANK.INC(Table4[Proximity to groceries (PMD)],Table4[[#This Row],[Proximity to groceries (PMD)]]),"")</f>
        <v>0.628</v>
      </c>
      <c r="J2754" s="3">
        <f>IFERROR(_xlfn.PERCENTRANK.INC(Table4[Percentage of income from government transfers (Census)],Table4[[#This Row],[Percentage of income from government transfers (Census)]]),"")</f>
        <v>0.27800000000000002</v>
      </c>
      <c r="K2754" s="3">
        <f>IFERROR(_xlfn.PERCENTRANK.INC(Table4[Percentage of households that are renting (Census)],Table4[[#This Row],[Percentage of households that are renting (Census)]]),"")</f>
        <v>0.107</v>
      </c>
      <c r="L275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0.22283864268330528</v>
      </c>
    </row>
    <row r="2755" spans="2:12" x14ac:dyDescent="0.65">
      <c r="B2755" s="3">
        <v>35212230004</v>
      </c>
      <c r="C2755" s="3">
        <v>35212230</v>
      </c>
      <c r="D2755" s="3">
        <v>0</v>
      </c>
      <c r="E2755" s="3">
        <v>1129</v>
      </c>
      <c r="F2755" s="3">
        <f>_xlfn.LET(
 _xlpm.DataPoint, _xlfn.XLOOKUP(Table4[[#This Row],[DBUID]],PMD[DBUID],PMD[Indexed_Proximity_To_Groceries],"",0),
 IF(_xlpm.DataPoint = "","",VALUE(_xlpm.DataPoint)))</f>
        <v>1.3429633747302E-2</v>
      </c>
      <c r="G2755" s="4">
        <f>_xlfn.LET(
 _xlpm.DataPoint, _xlfn.XLOOKUP(Table4[[#This Row],[DAUID]],Census[ALT_GEO_CODE],Census[Percent_Of_Income_From_Goverment_Transfers],"",0),
 IF(_xlpm.DataPoint = "","",VALUE(_xlpm.DataPoint)))</f>
        <v>10</v>
      </c>
      <c r="H2755" s="4">
        <f>_xlfn.LET(
 _xlpm.DataPoint, _xlfn.XLOOKUP(Table4[[#This Row],[DAUID]],Census[ALT_GEO_CODE],Census[Percent_Renters],"",0),
 IF(_xlpm.DataPoint = "","",VALUE(_xlpm.DataPoint)))</f>
        <v>5.4</v>
      </c>
      <c r="I2755" s="3">
        <f>IFERROR(_xlfn.PERCENTRANK.INC(Table4[Proximity to groceries (PMD)],Table4[[#This Row],[Proximity to groceries (PMD)]]),"")</f>
        <v>0.30599999999999999</v>
      </c>
      <c r="J2755" s="3">
        <f>IFERROR(_xlfn.PERCENTRANK.INC(Table4[Percentage of income from government transfers (Census)],Table4[[#This Row],[Percentage of income from government transfers (Census)]]),"")</f>
        <v>0.27800000000000002</v>
      </c>
      <c r="K2755" s="3">
        <f>IFERROR(_xlfn.PERCENTRANK.INC(Table4[Percentage of households that are renting (Census)],Table4[[#This Row],[Percentage of households that are renting (Census)]]),"")</f>
        <v>0.107</v>
      </c>
      <c r="L27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56" spans="2:12" x14ac:dyDescent="0.65">
      <c r="B2756" s="3">
        <v>35212231001</v>
      </c>
      <c r="C2756" s="3">
        <v>35212231</v>
      </c>
      <c r="D2756" s="3">
        <v>825</v>
      </c>
      <c r="E2756" s="3">
        <v>1956</v>
      </c>
      <c r="F2756" s="3">
        <f>_xlfn.LET(
 _xlpm.DataPoint, _xlfn.XLOOKUP(Table4[[#This Row],[DBUID]],PMD[DBUID],PMD[Indexed_Proximity_To_Groceries],"",0),
 IF(_xlpm.DataPoint = "","",VALUE(_xlpm.DataPoint)))</f>
        <v>2.10231223323065E-2</v>
      </c>
      <c r="G2756" s="4">
        <f>_xlfn.LET(
 _xlpm.DataPoint, _xlfn.XLOOKUP(Table4[[#This Row],[DAUID]],Census[ALT_GEO_CODE],Census[Percent_Of_Income_From_Goverment_Transfers],"",0),
 IF(_xlpm.DataPoint = "","",VALUE(_xlpm.DataPoint)))</f>
        <v>18.7</v>
      </c>
      <c r="H2756" s="4">
        <f>_xlfn.LET(
 _xlpm.DataPoint, _xlfn.XLOOKUP(Table4[[#This Row],[DAUID]],Census[ALT_GEO_CODE],Census[Percent_Renters],"",0),
 IF(_xlpm.DataPoint = "","",VALUE(_xlpm.DataPoint)))</f>
        <v>72.2</v>
      </c>
      <c r="I2756" s="3">
        <f>IFERROR(_xlfn.PERCENTRANK.INC(Table4[Proximity to groceries (PMD)],Table4[[#This Row],[Proximity to groceries (PMD)]]),"")</f>
        <v>0.46300000000000002</v>
      </c>
      <c r="J2756" s="3">
        <f>IFERROR(_xlfn.PERCENTRANK.INC(Table4[Percentage of income from government transfers (Census)],Table4[[#This Row],[Percentage of income from government transfers (Census)]]),"")</f>
        <v>0.95</v>
      </c>
      <c r="K2756" s="3">
        <f>IFERROR(_xlfn.PERCENTRANK.INC(Table4[Percentage of households that are renting (Census)],Table4[[#This Row],[Percentage of households that are renting (Census)]]),"")</f>
        <v>0.96199999999999997</v>
      </c>
      <c r="L275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0.78878320397221624</v>
      </c>
    </row>
    <row r="2757" spans="2:12" x14ac:dyDescent="0.65">
      <c r="B2757" s="3">
        <v>35212231002</v>
      </c>
      <c r="C2757" s="3">
        <v>35212231</v>
      </c>
      <c r="D2757" s="3">
        <v>686</v>
      </c>
      <c r="E2757" s="3">
        <v>1956</v>
      </c>
      <c r="F2757" s="3">
        <f>_xlfn.LET(
 _xlpm.DataPoint, _xlfn.XLOOKUP(Table4[[#This Row],[DBUID]],PMD[DBUID],PMD[Indexed_Proximity_To_Groceries],"",0),
 IF(_xlpm.DataPoint = "","",VALUE(_xlpm.DataPoint)))</f>
        <v>2.16033013659233E-2</v>
      </c>
      <c r="G2757" s="4">
        <f>_xlfn.LET(
 _xlpm.DataPoint, _xlfn.XLOOKUP(Table4[[#This Row],[DAUID]],Census[ALT_GEO_CODE],Census[Percent_Of_Income_From_Goverment_Transfers],"",0),
 IF(_xlpm.DataPoint = "","",VALUE(_xlpm.DataPoint)))</f>
        <v>18.7</v>
      </c>
      <c r="H2757" s="4">
        <f>_xlfn.LET(
 _xlpm.DataPoint, _xlfn.XLOOKUP(Table4[[#This Row],[DAUID]],Census[ALT_GEO_CODE],Census[Percent_Renters],"",0),
 IF(_xlpm.DataPoint = "","",VALUE(_xlpm.DataPoint)))</f>
        <v>72.2</v>
      </c>
      <c r="I2757" s="3">
        <f>IFERROR(_xlfn.PERCENTRANK.INC(Table4[Proximity to groceries (PMD)],Table4[[#This Row],[Proximity to groceries (PMD)]]),"")</f>
        <v>0.47399999999999998</v>
      </c>
      <c r="J2757" s="3">
        <f>IFERROR(_xlfn.PERCENTRANK.INC(Table4[Percentage of income from government transfers (Census)],Table4[[#This Row],[Percentage of income from government transfers (Census)]]),"")</f>
        <v>0.95</v>
      </c>
      <c r="K2757" s="3">
        <f>IFERROR(_xlfn.PERCENTRANK.INC(Table4[Percentage of households that are renting (Census)],Table4[[#This Row],[Percentage of households that are renting (Census)]]),"")</f>
        <v>0.96199999999999997</v>
      </c>
      <c r="L275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0.78336014796795661</v>
      </c>
    </row>
    <row r="2758" spans="2:12" x14ac:dyDescent="0.65">
      <c r="B2758" s="3">
        <v>35212231003</v>
      </c>
      <c r="C2758" s="3">
        <v>35212231</v>
      </c>
      <c r="D2758" s="3">
        <v>445</v>
      </c>
      <c r="E2758" s="3">
        <v>1956</v>
      </c>
      <c r="F2758" s="3">
        <f>_xlfn.LET(
 _xlpm.DataPoint, _xlfn.XLOOKUP(Table4[[#This Row],[DBUID]],PMD[DBUID],PMD[Indexed_Proximity_To_Groceries],"",0),
 IF(_xlpm.DataPoint = "","",VALUE(_xlpm.DataPoint)))</f>
        <v>2.2123788425336501E-2</v>
      </c>
      <c r="G2758" s="4">
        <f>_xlfn.LET(
 _xlpm.DataPoint, _xlfn.XLOOKUP(Table4[[#This Row],[DAUID]],Census[ALT_GEO_CODE],Census[Percent_Of_Income_From_Goverment_Transfers],"",0),
 IF(_xlpm.DataPoint = "","",VALUE(_xlpm.DataPoint)))</f>
        <v>18.7</v>
      </c>
      <c r="H2758" s="4">
        <f>_xlfn.LET(
 _xlpm.DataPoint, _xlfn.XLOOKUP(Table4[[#This Row],[DAUID]],Census[ALT_GEO_CODE],Census[Percent_Renters],"",0),
 IF(_xlpm.DataPoint = "","",VALUE(_xlpm.DataPoint)))</f>
        <v>72.2</v>
      </c>
      <c r="I2758" s="3">
        <f>IFERROR(_xlfn.PERCENTRANK.INC(Table4[Proximity to groceries (PMD)],Table4[[#This Row],[Proximity to groceries (PMD)]]),"")</f>
        <v>0.48399999999999999</v>
      </c>
      <c r="J2758" s="3">
        <f>IFERROR(_xlfn.PERCENTRANK.INC(Table4[Percentage of income from government transfers (Census)],Table4[[#This Row],[Percentage of income from government transfers (Census)]]),"")</f>
        <v>0.95</v>
      </c>
      <c r="K2758" s="3">
        <f>IFERROR(_xlfn.PERCENTRANK.INC(Table4[Percentage of households that are renting (Census)],Table4[[#This Row],[Percentage of households that are renting (Census)]]),"")</f>
        <v>0.96199999999999997</v>
      </c>
      <c r="L275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0.77836409275009966</v>
      </c>
    </row>
    <row r="2759" spans="2:12" x14ac:dyDescent="0.65">
      <c r="B2759" s="3">
        <v>35212231004</v>
      </c>
      <c r="C2759" s="3">
        <v>35212231</v>
      </c>
      <c r="D2759" s="3">
        <v>0</v>
      </c>
      <c r="E2759" s="3">
        <v>1956</v>
      </c>
      <c r="F2759" s="3">
        <f>_xlfn.LET(
 _xlpm.DataPoint, _xlfn.XLOOKUP(Table4[[#This Row],[DBUID]],PMD[DBUID],PMD[Indexed_Proximity_To_Groceries],"",0),
 IF(_xlpm.DataPoint = "","",VALUE(_xlpm.DataPoint)))</f>
        <v>1.6698205511084301E-2</v>
      </c>
      <c r="G2759" s="4">
        <f>_xlfn.LET(
 _xlpm.DataPoint, _xlfn.XLOOKUP(Table4[[#This Row],[DAUID]],Census[ALT_GEO_CODE],Census[Percent_Of_Income_From_Goverment_Transfers],"",0),
 IF(_xlpm.DataPoint = "","",VALUE(_xlpm.DataPoint)))</f>
        <v>18.7</v>
      </c>
      <c r="H2759" s="4">
        <f>_xlfn.LET(
 _xlpm.DataPoint, _xlfn.XLOOKUP(Table4[[#This Row],[DAUID]],Census[ALT_GEO_CODE],Census[Percent_Renters],"",0),
 IF(_xlpm.DataPoint = "","",VALUE(_xlpm.DataPoint)))</f>
        <v>72.2</v>
      </c>
      <c r="I2759" s="3">
        <f>IFERROR(_xlfn.PERCENTRANK.INC(Table4[Proximity to groceries (PMD)],Table4[[#This Row],[Proximity to groceries (PMD)]]),"")</f>
        <v>0.38</v>
      </c>
      <c r="J2759" s="3">
        <f>IFERROR(_xlfn.PERCENTRANK.INC(Table4[Percentage of income from government transfers (Census)],Table4[[#This Row],[Percentage of income from government transfers (Census)]]),"")</f>
        <v>0.95</v>
      </c>
      <c r="K2759" s="3">
        <f>IFERROR(_xlfn.PERCENTRANK.INC(Table4[Percentage of households that are renting (Census)],Table4[[#This Row],[Percentage of households that are renting (Census)]]),"")</f>
        <v>0.96199999999999997</v>
      </c>
      <c r="L27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60" spans="2:12" x14ac:dyDescent="0.65">
      <c r="B2760" s="3">
        <v>35212232001</v>
      </c>
      <c r="C2760" s="3">
        <v>35212232</v>
      </c>
      <c r="D2760" s="3">
        <v>393</v>
      </c>
      <c r="E2760" s="3">
        <v>780</v>
      </c>
      <c r="F2760" s="3">
        <f>_xlfn.LET(
 _xlpm.DataPoint, _xlfn.XLOOKUP(Table4[[#This Row],[DBUID]],PMD[DBUID],PMD[Indexed_Proximity_To_Groceries],"",0),
 IF(_xlpm.DataPoint = "","",VALUE(_xlpm.DataPoint)))</f>
        <v>7.0490588684481003E-3</v>
      </c>
      <c r="G2760" s="4">
        <f>_xlfn.LET(
 _xlpm.DataPoint, _xlfn.XLOOKUP(Table4[[#This Row],[DAUID]],Census[ALT_GEO_CODE],Census[Percent_Of_Income_From_Goverment_Transfers],"",0),
 IF(_xlpm.DataPoint = "","",VALUE(_xlpm.DataPoint)))</f>
        <v>22.7</v>
      </c>
      <c r="H2760" s="4">
        <f>_xlfn.LET(
 _xlpm.DataPoint, _xlfn.XLOOKUP(Table4[[#This Row],[DAUID]],Census[ALT_GEO_CODE],Census[Percent_Renters],"",0),
 IF(_xlpm.DataPoint = "","",VALUE(_xlpm.DataPoint)))</f>
        <v>11.1</v>
      </c>
      <c r="I2760" s="3">
        <f>IFERROR(_xlfn.PERCENTRANK.INC(Table4[Proximity to groceries (PMD)],Table4[[#This Row],[Proximity to groceries (PMD)]]),"")</f>
        <v>0.157</v>
      </c>
      <c r="J2760" s="3">
        <f>IFERROR(_xlfn.PERCENTRANK.INC(Table4[Percentage of income from government transfers (Census)],Table4[[#This Row],[Percentage of income from government transfers (Census)]]),"")</f>
        <v>0.98099999999999998</v>
      </c>
      <c r="K2760" s="3">
        <f>IFERROR(_xlfn.PERCENTRANK.INC(Table4[Percentage of households that are renting (Census)],Table4[[#This Row],[Percentage of households that are renting (Census)]]),"")</f>
        <v>0.33200000000000002</v>
      </c>
      <c r="L276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0.6499474166535536</v>
      </c>
    </row>
    <row r="2761" spans="2:12" x14ac:dyDescent="0.65">
      <c r="B2761" s="3">
        <v>35212232002</v>
      </c>
      <c r="C2761" s="3">
        <v>35212232</v>
      </c>
      <c r="D2761" s="3">
        <v>387</v>
      </c>
      <c r="E2761" s="3">
        <v>780</v>
      </c>
      <c r="F2761" s="3">
        <f>_xlfn.LET(
 _xlpm.DataPoint, _xlfn.XLOOKUP(Table4[[#This Row],[DBUID]],PMD[DBUID],PMD[Indexed_Proximity_To_Groceries],"",0),
 IF(_xlpm.DataPoint = "","",VALUE(_xlpm.DataPoint)))</f>
        <v>3.3798175742633302E-2</v>
      </c>
      <c r="G2761" s="4">
        <f>_xlfn.LET(
 _xlpm.DataPoint, _xlfn.XLOOKUP(Table4[[#This Row],[DAUID]],Census[ALT_GEO_CODE],Census[Percent_Of_Income_From_Goverment_Transfers],"",0),
 IF(_xlpm.DataPoint = "","",VALUE(_xlpm.DataPoint)))</f>
        <v>22.7</v>
      </c>
      <c r="H2761" s="4">
        <f>_xlfn.LET(
 _xlpm.DataPoint, _xlfn.XLOOKUP(Table4[[#This Row],[DAUID]],Census[ALT_GEO_CODE],Census[Percent_Renters],"",0),
 IF(_xlpm.DataPoint = "","",VALUE(_xlpm.DataPoint)))</f>
        <v>11.1</v>
      </c>
      <c r="I2761" s="3">
        <f>IFERROR(_xlfn.PERCENTRANK.INC(Table4[Proximity to groceries (PMD)],Table4[[#This Row],[Proximity to groceries (PMD)]]),"")</f>
        <v>0.64800000000000002</v>
      </c>
      <c r="J2761" s="3">
        <f>IFERROR(_xlfn.PERCENTRANK.INC(Table4[Percentage of income from government transfers (Census)],Table4[[#This Row],[Percentage of income from government transfers (Census)]]),"")</f>
        <v>0.98099999999999998</v>
      </c>
      <c r="K2761" s="3">
        <f>IFERROR(_xlfn.PERCENTRANK.INC(Table4[Percentage of households that are renting (Census)],Table4[[#This Row],[Percentage of households that are renting (Census)]]),"")</f>
        <v>0.33200000000000002</v>
      </c>
      <c r="L276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0.48579150737947724</v>
      </c>
    </row>
    <row r="2762" spans="2:12" x14ac:dyDescent="0.65">
      <c r="B2762" s="3">
        <v>35212233001</v>
      </c>
      <c r="C2762" s="3">
        <v>35212233</v>
      </c>
      <c r="D2762" s="3">
        <v>100</v>
      </c>
      <c r="E2762" s="3">
        <v>727</v>
      </c>
      <c r="F2762" s="3">
        <f>_xlfn.LET(
 _xlpm.DataPoint, _xlfn.XLOOKUP(Table4[[#This Row],[DBUID]],PMD[DBUID],PMD[Indexed_Proximity_To_Groceries],"",0),
 IF(_xlpm.DataPoint = "","",VALUE(_xlpm.DataPoint)))</f>
        <v>3.7117497145223999E-3</v>
      </c>
      <c r="G2762" s="4">
        <f>_xlfn.LET(
 _xlpm.DataPoint, _xlfn.XLOOKUP(Table4[[#This Row],[DAUID]],Census[ALT_GEO_CODE],Census[Percent_Of_Income_From_Goverment_Transfers],"",0),
 IF(_xlpm.DataPoint = "","",VALUE(_xlpm.DataPoint)))</f>
        <v>9.9</v>
      </c>
      <c r="H2762" s="4">
        <f>_xlfn.LET(
 _xlpm.DataPoint, _xlfn.XLOOKUP(Table4[[#This Row],[DAUID]],Census[ALT_GEO_CODE],Census[Percent_Renters],"",0),
 IF(_xlpm.DataPoint = "","",VALUE(_xlpm.DataPoint)))</f>
        <v>0</v>
      </c>
      <c r="I2762" s="3">
        <f>IFERROR(_xlfn.PERCENTRANK.INC(Table4[Proximity to groceries (PMD)],Table4[[#This Row],[Proximity to groceries (PMD)]]),"")</f>
        <v>6.3E-2</v>
      </c>
      <c r="J2762" s="3">
        <f>IFERROR(_xlfn.PERCENTRANK.INC(Table4[Percentage of income from government transfers (Census)],Table4[[#This Row],[Percentage of income from government transfers (Census)]]),"")</f>
        <v>0.27400000000000002</v>
      </c>
      <c r="K2762" s="3">
        <f>IFERROR(_xlfn.PERCENTRANK.INC(Table4[Percentage of households that are renting (Census)],Table4[[#This Row],[Percentage of households that are renting (Census)]]),"")</f>
        <v>0</v>
      </c>
      <c r="L27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63" spans="2:12" x14ac:dyDescent="0.65">
      <c r="B2763" s="3">
        <v>35212233002</v>
      </c>
      <c r="C2763" s="3">
        <v>35212233</v>
      </c>
      <c r="D2763" s="3">
        <v>70</v>
      </c>
      <c r="E2763" s="3">
        <v>727</v>
      </c>
      <c r="F2763" s="3">
        <f>_xlfn.LET(
 _xlpm.DataPoint, _xlfn.XLOOKUP(Table4[[#This Row],[DBUID]],PMD[DBUID],PMD[Indexed_Proximity_To_Groceries],"",0),
 IF(_xlpm.DataPoint = "","",VALUE(_xlpm.DataPoint)))</f>
        <v>4.7286865400347003E-3</v>
      </c>
      <c r="G2763" s="4">
        <f>_xlfn.LET(
 _xlpm.DataPoint, _xlfn.XLOOKUP(Table4[[#This Row],[DAUID]],Census[ALT_GEO_CODE],Census[Percent_Of_Income_From_Goverment_Transfers],"",0),
 IF(_xlpm.DataPoint = "","",VALUE(_xlpm.DataPoint)))</f>
        <v>9.9</v>
      </c>
      <c r="H2763" s="4">
        <f>_xlfn.LET(
 _xlpm.DataPoint, _xlfn.XLOOKUP(Table4[[#This Row],[DAUID]],Census[ALT_GEO_CODE],Census[Percent_Renters],"",0),
 IF(_xlpm.DataPoint = "","",VALUE(_xlpm.DataPoint)))</f>
        <v>0</v>
      </c>
      <c r="I2763" s="3">
        <f>IFERROR(_xlfn.PERCENTRANK.INC(Table4[Proximity to groceries (PMD)],Table4[[#This Row],[Proximity to groceries (PMD)]]),"")</f>
        <v>8.5999999999999993E-2</v>
      </c>
      <c r="J2763" s="3">
        <f>IFERROR(_xlfn.PERCENTRANK.INC(Table4[Percentage of income from government transfers (Census)],Table4[[#This Row],[Percentage of income from government transfers (Census)]]),"")</f>
        <v>0.27400000000000002</v>
      </c>
      <c r="K2763" s="3">
        <f>IFERROR(_xlfn.PERCENTRANK.INC(Table4[Percentage of households that are renting (Census)],Table4[[#This Row],[Percentage of households that are renting (Census)]]),"")</f>
        <v>0</v>
      </c>
      <c r="L27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64" spans="2:12" x14ac:dyDescent="0.65">
      <c r="B2764" s="3">
        <v>35212233003</v>
      </c>
      <c r="C2764" s="3">
        <v>35212233</v>
      </c>
      <c r="D2764" s="3">
        <v>60</v>
      </c>
      <c r="E2764" s="3">
        <v>727</v>
      </c>
      <c r="F2764" s="3">
        <f>_xlfn.LET(
 _xlpm.DataPoint, _xlfn.XLOOKUP(Table4[[#This Row],[DBUID]],PMD[DBUID],PMD[Indexed_Proximity_To_Groceries],"",0),
 IF(_xlpm.DataPoint = "","",VALUE(_xlpm.DataPoint)))</f>
        <v>1.1992219710430499E-2</v>
      </c>
      <c r="G2764" s="4">
        <f>_xlfn.LET(
 _xlpm.DataPoint, _xlfn.XLOOKUP(Table4[[#This Row],[DAUID]],Census[ALT_GEO_CODE],Census[Percent_Of_Income_From_Goverment_Transfers],"",0),
 IF(_xlpm.DataPoint = "","",VALUE(_xlpm.DataPoint)))</f>
        <v>9.9</v>
      </c>
      <c r="H2764" s="4">
        <f>_xlfn.LET(
 _xlpm.DataPoint, _xlfn.XLOOKUP(Table4[[#This Row],[DAUID]],Census[ALT_GEO_CODE],Census[Percent_Renters],"",0),
 IF(_xlpm.DataPoint = "","",VALUE(_xlpm.DataPoint)))</f>
        <v>0</v>
      </c>
      <c r="I2764" s="3">
        <f>IFERROR(_xlfn.PERCENTRANK.INC(Table4[Proximity to groceries (PMD)],Table4[[#This Row],[Proximity to groceries (PMD)]]),"")</f>
        <v>0.27500000000000002</v>
      </c>
      <c r="J2764" s="3">
        <f>IFERROR(_xlfn.PERCENTRANK.INC(Table4[Percentage of income from government transfers (Census)],Table4[[#This Row],[Percentage of income from government transfers (Census)]]),"")</f>
        <v>0.27400000000000002</v>
      </c>
      <c r="K2764" s="3">
        <f>IFERROR(_xlfn.PERCENTRANK.INC(Table4[Percentage of households that are renting (Census)],Table4[[#This Row],[Percentage of households that are renting (Census)]]),"")</f>
        <v>0</v>
      </c>
      <c r="L27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65" spans="2:12" x14ac:dyDescent="0.65">
      <c r="B2765" s="3">
        <v>35212233004</v>
      </c>
      <c r="C2765" s="3">
        <v>35212233</v>
      </c>
      <c r="D2765" s="3">
        <v>174</v>
      </c>
      <c r="E2765" s="3">
        <v>727</v>
      </c>
      <c r="F2765" s="3">
        <f>_xlfn.LET(
 _xlpm.DataPoint, _xlfn.XLOOKUP(Table4[[#This Row],[DBUID]],PMD[DBUID],PMD[Indexed_Proximity_To_Groceries],"",0),
 IF(_xlpm.DataPoint = "","",VALUE(_xlpm.DataPoint)))</f>
        <v>3.6256857341090002E-3</v>
      </c>
      <c r="G2765" s="4">
        <f>_xlfn.LET(
 _xlpm.DataPoint, _xlfn.XLOOKUP(Table4[[#This Row],[DAUID]],Census[ALT_GEO_CODE],Census[Percent_Of_Income_From_Goverment_Transfers],"",0),
 IF(_xlpm.DataPoint = "","",VALUE(_xlpm.DataPoint)))</f>
        <v>9.9</v>
      </c>
      <c r="H2765" s="4">
        <f>_xlfn.LET(
 _xlpm.DataPoint, _xlfn.XLOOKUP(Table4[[#This Row],[DAUID]],Census[ALT_GEO_CODE],Census[Percent_Renters],"",0),
 IF(_xlpm.DataPoint = "","",VALUE(_xlpm.DataPoint)))</f>
        <v>0</v>
      </c>
      <c r="I2765" s="3">
        <f>IFERROR(_xlfn.PERCENTRANK.INC(Table4[Proximity to groceries (PMD)],Table4[[#This Row],[Proximity to groceries (PMD)]]),"")</f>
        <v>0.06</v>
      </c>
      <c r="J2765" s="3">
        <f>IFERROR(_xlfn.PERCENTRANK.INC(Table4[Percentage of income from government transfers (Census)],Table4[[#This Row],[Percentage of income from government transfers (Census)]]),"")</f>
        <v>0.27400000000000002</v>
      </c>
      <c r="K2765" s="3">
        <f>IFERROR(_xlfn.PERCENTRANK.INC(Table4[Percentage of households that are renting (Census)],Table4[[#This Row],[Percentage of households that are renting (Census)]]),"")</f>
        <v>0</v>
      </c>
      <c r="L27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66" spans="2:12" x14ac:dyDescent="0.65">
      <c r="B2766" s="3">
        <v>35212233005</v>
      </c>
      <c r="C2766" s="3">
        <v>35212233</v>
      </c>
      <c r="D2766" s="3">
        <v>95</v>
      </c>
      <c r="E2766" s="3">
        <v>727</v>
      </c>
      <c r="F2766" s="3">
        <f>_xlfn.LET(
 _xlpm.DataPoint, _xlfn.XLOOKUP(Table4[[#This Row],[DBUID]],PMD[DBUID],PMD[Indexed_Proximity_To_Groceries],"",0),
 IF(_xlpm.DataPoint = "","",VALUE(_xlpm.DataPoint)))</f>
        <v>4.1628922452908003E-3</v>
      </c>
      <c r="G2766" s="4">
        <f>_xlfn.LET(
 _xlpm.DataPoint, _xlfn.XLOOKUP(Table4[[#This Row],[DAUID]],Census[ALT_GEO_CODE],Census[Percent_Of_Income_From_Goverment_Transfers],"",0),
 IF(_xlpm.DataPoint = "","",VALUE(_xlpm.DataPoint)))</f>
        <v>9.9</v>
      </c>
      <c r="H2766" s="4">
        <f>_xlfn.LET(
 _xlpm.DataPoint, _xlfn.XLOOKUP(Table4[[#This Row],[DAUID]],Census[ALT_GEO_CODE],Census[Percent_Renters],"",0),
 IF(_xlpm.DataPoint = "","",VALUE(_xlpm.DataPoint)))</f>
        <v>0</v>
      </c>
      <c r="I2766" s="3">
        <f>IFERROR(_xlfn.PERCENTRANK.INC(Table4[Proximity to groceries (PMD)],Table4[[#This Row],[Proximity to groceries (PMD)]]),"")</f>
        <v>7.4999999999999997E-2</v>
      </c>
      <c r="J2766" s="3">
        <f>IFERROR(_xlfn.PERCENTRANK.INC(Table4[Percentage of income from government transfers (Census)],Table4[[#This Row],[Percentage of income from government transfers (Census)]]),"")</f>
        <v>0.27400000000000002</v>
      </c>
      <c r="K2766" s="3">
        <f>IFERROR(_xlfn.PERCENTRANK.INC(Table4[Percentage of households that are renting (Census)],Table4[[#This Row],[Percentage of households that are renting (Census)]]),"")</f>
        <v>0</v>
      </c>
      <c r="L27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67" spans="2:12" x14ac:dyDescent="0.65">
      <c r="B2767" s="3">
        <v>35212233006</v>
      </c>
      <c r="C2767" s="3">
        <v>35212233</v>
      </c>
      <c r="D2767" s="3">
        <v>228</v>
      </c>
      <c r="E2767" s="3">
        <v>727</v>
      </c>
      <c r="F2767" s="3">
        <f>_xlfn.LET(
 _xlpm.DataPoint, _xlfn.XLOOKUP(Table4[[#This Row],[DBUID]],PMD[DBUID],PMD[Indexed_Proximity_To_Groceries],"",0),
 IF(_xlpm.DataPoint = "","",VALUE(_xlpm.DataPoint)))</f>
        <v>4.1834752307947001E-3</v>
      </c>
      <c r="G2767" s="4">
        <f>_xlfn.LET(
 _xlpm.DataPoint, _xlfn.XLOOKUP(Table4[[#This Row],[DAUID]],Census[ALT_GEO_CODE],Census[Percent_Of_Income_From_Goverment_Transfers],"",0),
 IF(_xlpm.DataPoint = "","",VALUE(_xlpm.DataPoint)))</f>
        <v>9.9</v>
      </c>
      <c r="H2767" s="4">
        <f>_xlfn.LET(
 _xlpm.DataPoint, _xlfn.XLOOKUP(Table4[[#This Row],[DAUID]],Census[ALT_GEO_CODE],Census[Percent_Renters],"",0),
 IF(_xlpm.DataPoint = "","",VALUE(_xlpm.DataPoint)))</f>
        <v>0</v>
      </c>
      <c r="I2767" s="3">
        <f>IFERROR(_xlfn.PERCENTRANK.INC(Table4[Proximity to groceries (PMD)],Table4[[#This Row],[Proximity to groceries (PMD)]]),"")</f>
        <v>7.4999999999999997E-2</v>
      </c>
      <c r="J2767" s="3">
        <f>IFERROR(_xlfn.PERCENTRANK.INC(Table4[Percentage of income from government transfers (Census)],Table4[[#This Row],[Percentage of income from government transfers (Census)]]),"")</f>
        <v>0.27400000000000002</v>
      </c>
      <c r="K2767" s="3">
        <f>IFERROR(_xlfn.PERCENTRANK.INC(Table4[Percentage of households that are renting (Census)],Table4[[#This Row],[Percentage of households that are renting (Census)]]),"")</f>
        <v>0</v>
      </c>
      <c r="L27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68" spans="2:12" x14ac:dyDescent="0.65">
      <c r="B2768" s="3">
        <v>35212234001</v>
      </c>
      <c r="C2768" s="3">
        <v>35212234</v>
      </c>
      <c r="D2768" s="3">
        <v>0</v>
      </c>
      <c r="E2768" s="3">
        <v>778</v>
      </c>
      <c r="F2768" s="3" t="str">
        <f>_xlfn.LET(
 _xlpm.DataPoint, _xlfn.XLOOKUP(Table4[[#This Row],[DBUID]],PMD[DBUID],PMD[Indexed_Proximity_To_Groceries],"",0),
 IF(_xlpm.DataPoint = "","",VALUE(_xlpm.DataPoint)))</f>
        <v/>
      </c>
      <c r="G2768" s="4">
        <f>_xlfn.LET(
 _xlpm.DataPoint, _xlfn.XLOOKUP(Table4[[#This Row],[DAUID]],Census[ALT_GEO_CODE],Census[Percent_Of_Income_From_Goverment_Transfers],"",0),
 IF(_xlpm.DataPoint = "","",VALUE(_xlpm.DataPoint)))</f>
        <v>15.6</v>
      </c>
      <c r="H2768" s="4">
        <f>_xlfn.LET(
 _xlpm.DataPoint, _xlfn.XLOOKUP(Table4[[#This Row],[DAUID]],Census[ALT_GEO_CODE],Census[Percent_Renters],"",0),
 IF(_xlpm.DataPoint = "","",VALUE(_xlpm.DataPoint)))</f>
        <v>5.6</v>
      </c>
      <c r="I2768" s="3" t="str">
        <f>IFERROR(_xlfn.PERCENTRANK.INC(Table4[Proximity to groceries (PMD)],Table4[[#This Row],[Proximity to groceries (PMD)]]),"")</f>
        <v/>
      </c>
      <c r="J2768" s="3">
        <f>IFERROR(_xlfn.PERCENTRANK.INC(Table4[Percentage of income from government transfers (Census)],Table4[[#This Row],[Percentage of income from government transfers (Census)]]),"")</f>
        <v>0.84399999999999997</v>
      </c>
      <c r="K2768" s="3">
        <f>IFERROR(_xlfn.PERCENTRANK.INC(Table4[Percentage of households that are renting (Census)],Table4[[#This Row],[Percentage of households that are renting (Census)]]),"")</f>
        <v>0.111</v>
      </c>
      <c r="L27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69" spans="2:12" x14ac:dyDescent="0.65">
      <c r="B2769" s="3">
        <v>35212234002</v>
      </c>
      <c r="C2769" s="3">
        <v>35212234</v>
      </c>
      <c r="D2769" s="3">
        <v>83</v>
      </c>
      <c r="E2769" s="3">
        <v>778</v>
      </c>
      <c r="F2769" s="3" t="str">
        <f>_xlfn.LET(
 _xlpm.DataPoint, _xlfn.XLOOKUP(Table4[[#This Row],[DBUID]],PMD[DBUID],PMD[Indexed_Proximity_To_Groceries],"",0),
 IF(_xlpm.DataPoint = "","",VALUE(_xlpm.DataPoint)))</f>
        <v/>
      </c>
      <c r="G2769" s="4">
        <f>_xlfn.LET(
 _xlpm.DataPoint, _xlfn.XLOOKUP(Table4[[#This Row],[DAUID]],Census[ALT_GEO_CODE],Census[Percent_Of_Income_From_Goverment_Transfers],"",0),
 IF(_xlpm.DataPoint = "","",VALUE(_xlpm.DataPoint)))</f>
        <v>15.6</v>
      </c>
      <c r="H2769" s="4">
        <f>_xlfn.LET(
 _xlpm.DataPoint, _xlfn.XLOOKUP(Table4[[#This Row],[DAUID]],Census[ALT_GEO_CODE],Census[Percent_Renters],"",0),
 IF(_xlpm.DataPoint = "","",VALUE(_xlpm.DataPoint)))</f>
        <v>5.6</v>
      </c>
      <c r="I2769" s="3" t="str">
        <f>IFERROR(_xlfn.PERCENTRANK.INC(Table4[Proximity to groceries (PMD)],Table4[[#This Row],[Proximity to groceries (PMD)]]),"")</f>
        <v/>
      </c>
      <c r="J2769" s="3">
        <f>IFERROR(_xlfn.PERCENTRANK.INC(Table4[Percentage of income from government transfers (Census)],Table4[[#This Row],[Percentage of income from government transfers (Census)]]),"")</f>
        <v>0.84399999999999997</v>
      </c>
      <c r="K2769" s="3">
        <f>IFERROR(_xlfn.PERCENTRANK.INC(Table4[Percentage of households that are renting (Census)],Table4[[#This Row],[Percentage of households that are renting (Census)]]),"")</f>
        <v>0.111</v>
      </c>
      <c r="L27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70" spans="2:12" x14ac:dyDescent="0.65">
      <c r="B2770" s="3">
        <v>35212234003</v>
      </c>
      <c r="C2770" s="3">
        <v>35212234</v>
      </c>
      <c r="D2770" s="3">
        <v>449</v>
      </c>
      <c r="E2770" s="3">
        <v>778</v>
      </c>
      <c r="F2770" s="3" t="str">
        <f>_xlfn.LET(
 _xlpm.DataPoint, _xlfn.XLOOKUP(Table4[[#This Row],[DBUID]],PMD[DBUID],PMD[Indexed_Proximity_To_Groceries],"",0),
 IF(_xlpm.DataPoint = "","",VALUE(_xlpm.DataPoint)))</f>
        <v/>
      </c>
      <c r="G2770" s="4">
        <f>_xlfn.LET(
 _xlpm.DataPoint, _xlfn.XLOOKUP(Table4[[#This Row],[DAUID]],Census[ALT_GEO_CODE],Census[Percent_Of_Income_From_Goverment_Transfers],"",0),
 IF(_xlpm.DataPoint = "","",VALUE(_xlpm.DataPoint)))</f>
        <v>15.6</v>
      </c>
      <c r="H2770" s="4">
        <f>_xlfn.LET(
 _xlpm.DataPoint, _xlfn.XLOOKUP(Table4[[#This Row],[DAUID]],Census[ALT_GEO_CODE],Census[Percent_Renters],"",0),
 IF(_xlpm.DataPoint = "","",VALUE(_xlpm.DataPoint)))</f>
        <v>5.6</v>
      </c>
      <c r="I2770" s="3" t="str">
        <f>IFERROR(_xlfn.PERCENTRANK.INC(Table4[Proximity to groceries (PMD)],Table4[[#This Row],[Proximity to groceries (PMD)]]),"")</f>
        <v/>
      </c>
      <c r="J2770" s="3">
        <f>IFERROR(_xlfn.PERCENTRANK.INC(Table4[Percentage of income from government transfers (Census)],Table4[[#This Row],[Percentage of income from government transfers (Census)]]),"")</f>
        <v>0.84399999999999997</v>
      </c>
      <c r="K2770" s="3">
        <f>IFERROR(_xlfn.PERCENTRANK.INC(Table4[Percentage of households that are renting (Census)],Table4[[#This Row],[Percentage of households that are renting (Census)]]),"")</f>
        <v>0.111</v>
      </c>
      <c r="L27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71" spans="2:12" x14ac:dyDescent="0.65">
      <c r="B2771" s="3">
        <v>35212234004</v>
      </c>
      <c r="C2771" s="3">
        <v>35212234</v>
      </c>
      <c r="D2771" s="3">
        <v>246</v>
      </c>
      <c r="E2771" s="3">
        <v>778</v>
      </c>
      <c r="F2771" s="3" t="str">
        <f>_xlfn.LET(
 _xlpm.DataPoint, _xlfn.XLOOKUP(Table4[[#This Row],[DBUID]],PMD[DBUID],PMD[Indexed_Proximity_To_Groceries],"",0),
 IF(_xlpm.DataPoint = "","",VALUE(_xlpm.DataPoint)))</f>
        <v/>
      </c>
      <c r="G2771" s="4">
        <f>_xlfn.LET(
 _xlpm.DataPoint, _xlfn.XLOOKUP(Table4[[#This Row],[DAUID]],Census[ALT_GEO_CODE],Census[Percent_Of_Income_From_Goverment_Transfers],"",0),
 IF(_xlpm.DataPoint = "","",VALUE(_xlpm.DataPoint)))</f>
        <v>15.6</v>
      </c>
      <c r="H2771" s="4">
        <f>_xlfn.LET(
 _xlpm.DataPoint, _xlfn.XLOOKUP(Table4[[#This Row],[DAUID]],Census[ALT_GEO_CODE],Census[Percent_Renters],"",0),
 IF(_xlpm.DataPoint = "","",VALUE(_xlpm.DataPoint)))</f>
        <v>5.6</v>
      </c>
      <c r="I2771" s="3" t="str">
        <f>IFERROR(_xlfn.PERCENTRANK.INC(Table4[Proximity to groceries (PMD)],Table4[[#This Row],[Proximity to groceries (PMD)]]),"")</f>
        <v/>
      </c>
      <c r="J2771" s="3">
        <f>IFERROR(_xlfn.PERCENTRANK.INC(Table4[Percentage of income from government transfers (Census)],Table4[[#This Row],[Percentage of income from government transfers (Census)]]),"")</f>
        <v>0.84399999999999997</v>
      </c>
      <c r="K2771" s="3">
        <f>IFERROR(_xlfn.PERCENTRANK.INC(Table4[Percentage of households that are renting (Census)],Table4[[#This Row],[Percentage of households that are renting (Census)]]),"")</f>
        <v>0.111</v>
      </c>
      <c r="L27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72" spans="2:12" x14ac:dyDescent="0.65">
      <c r="B2772" s="3">
        <v>35212235001</v>
      </c>
      <c r="C2772" s="3">
        <v>35212235</v>
      </c>
      <c r="D2772" s="3">
        <v>70</v>
      </c>
      <c r="E2772" s="3">
        <v>1127</v>
      </c>
      <c r="F2772" s="3">
        <f>_xlfn.LET(
 _xlpm.DataPoint, _xlfn.XLOOKUP(Table4[[#This Row],[DBUID]],PMD[DBUID],PMD[Indexed_Proximity_To_Groceries],"",0),
 IF(_xlpm.DataPoint = "","",VALUE(_xlpm.DataPoint)))</f>
        <v>7.777183087725E-3</v>
      </c>
      <c r="G2772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2772" s="4">
        <f>_xlfn.LET(
 _xlpm.DataPoint, _xlfn.XLOOKUP(Table4[[#This Row],[DAUID]],Census[ALT_GEO_CODE],Census[Percent_Renters],"",0),
 IF(_xlpm.DataPoint = "","",VALUE(_xlpm.DataPoint)))</f>
        <v>6.3</v>
      </c>
      <c r="I2772" s="3">
        <f>IFERROR(_xlfn.PERCENTRANK.INC(Table4[Proximity to groceries (PMD)],Table4[[#This Row],[Proximity to groceries (PMD)]]),"")</f>
        <v>0.17599999999999999</v>
      </c>
      <c r="J2772" s="3">
        <f>IFERROR(_xlfn.PERCENTRANK.INC(Table4[Percentage of income from government transfers (Census)],Table4[[#This Row],[Percentage of income from government transfers (Census)]]),"")</f>
        <v>0.29899999999999999</v>
      </c>
      <c r="K2772" s="3">
        <f>IFERROR(_xlfn.PERCENTRANK.INC(Table4[Percentage of households that are renting (Census)],Table4[[#This Row],[Percentage of households that are renting (Census)]]),"")</f>
        <v>0.14199999999999999</v>
      </c>
      <c r="L27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73" spans="2:12" x14ac:dyDescent="0.65">
      <c r="B2773" s="3">
        <v>35212235002</v>
      </c>
      <c r="C2773" s="3">
        <v>35212235</v>
      </c>
      <c r="D2773" s="3">
        <v>66</v>
      </c>
      <c r="E2773" s="3">
        <v>1127</v>
      </c>
      <c r="F2773" s="3">
        <f>_xlfn.LET(
 _xlpm.DataPoint, _xlfn.XLOOKUP(Table4[[#This Row],[DBUID]],PMD[DBUID],PMD[Indexed_Proximity_To_Groceries],"",0),
 IF(_xlpm.DataPoint = "","",VALUE(_xlpm.DataPoint)))</f>
        <v>1.3027970020839601E-2</v>
      </c>
      <c r="G2773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2773" s="4">
        <f>_xlfn.LET(
 _xlpm.DataPoint, _xlfn.XLOOKUP(Table4[[#This Row],[DAUID]],Census[ALT_GEO_CODE],Census[Percent_Renters],"",0),
 IF(_xlpm.DataPoint = "","",VALUE(_xlpm.DataPoint)))</f>
        <v>6.3</v>
      </c>
      <c r="I2773" s="3">
        <f>IFERROR(_xlfn.PERCENTRANK.INC(Table4[Proximity to groceries (PMD)],Table4[[#This Row],[Proximity to groceries (PMD)]]),"")</f>
        <v>0.29899999999999999</v>
      </c>
      <c r="J2773" s="3">
        <f>IFERROR(_xlfn.PERCENTRANK.INC(Table4[Percentage of income from government transfers (Census)],Table4[[#This Row],[Percentage of income from government transfers (Census)]]),"")</f>
        <v>0.29899999999999999</v>
      </c>
      <c r="K2773" s="3">
        <f>IFERROR(_xlfn.PERCENTRANK.INC(Table4[Percentage of households that are renting (Census)],Table4[[#This Row],[Percentage of households that are renting (Census)]]),"")</f>
        <v>0.14199999999999999</v>
      </c>
      <c r="L27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74" spans="2:12" x14ac:dyDescent="0.65">
      <c r="B2774" s="3">
        <v>35212235003</v>
      </c>
      <c r="C2774" s="3">
        <v>35212235</v>
      </c>
      <c r="D2774" s="3">
        <v>67</v>
      </c>
      <c r="E2774" s="3">
        <v>1127</v>
      </c>
      <c r="F2774" s="3">
        <f>_xlfn.LET(
 _xlpm.DataPoint, _xlfn.XLOOKUP(Table4[[#This Row],[DBUID]],PMD[DBUID],PMD[Indexed_Proximity_To_Groceries],"",0),
 IF(_xlpm.DataPoint = "","",VALUE(_xlpm.DataPoint)))</f>
        <v>4.6890802285353998E-3</v>
      </c>
      <c r="G2774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2774" s="4">
        <f>_xlfn.LET(
 _xlpm.DataPoint, _xlfn.XLOOKUP(Table4[[#This Row],[DAUID]],Census[ALT_GEO_CODE],Census[Percent_Renters],"",0),
 IF(_xlpm.DataPoint = "","",VALUE(_xlpm.DataPoint)))</f>
        <v>6.3</v>
      </c>
      <c r="I2774" s="3">
        <f>IFERROR(_xlfn.PERCENTRANK.INC(Table4[Proximity to groceries (PMD)],Table4[[#This Row],[Proximity to groceries (PMD)]]),"")</f>
        <v>8.5999999999999993E-2</v>
      </c>
      <c r="J2774" s="3">
        <f>IFERROR(_xlfn.PERCENTRANK.INC(Table4[Percentage of income from government transfers (Census)],Table4[[#This Row],[Percentage of income from government transfers (Census)]]),"")</f>
        <v>0.29899999999999999</v>
      </c>
      <c r="K2774" s="3">
        <f>IFERROR(_xlfn.PERCENTRANK.INC(Table4[Percentage of households that are renting (Census)],Table4[[#This Row],[Percentage of households that are renting (Census)]]),"")</f>
        <v>0.14199999999999999</v>
      </c>
      <c r="L27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75" spans="2:12" x14ac:dyDescent="0.65">
      <c r="B2775" s="3">
        <v>35212235004</v>
      </c>
      <c r="C2775" s="3">
        <v>35212235</v>
      </c>
      <c r="D2775" s="3">
        <v>924</v>
      </c>
      <c r="E2775" s="3">
        <v>1127</v>
      </c>
      <c r="F2775" s="3">
        <f>_xlfn.LET(
 _xlpm.DataPoint, _xlfn.XLOOKUP(Table4[[#This Row],[DBUID]],PMD[DBUID],PMD[Indexed_Proximity_To_Groceries],"",0),
 IF(_xlpm.DataPoint = "","",VALUE(_xlpm.DataPoint)))</f>
        <v>3.3304244628557999E-3</v>
      </c>
      <c r="G2775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2775" s="4">
        <f>_xlfn.LET(
 _xlpm.DataPoint, _xlfn.XLOOKUP(Table4[[#This Row],[DAUID]],Census[ALT_GEO_CODE],Census[Percent_Renters],"",0),
 IF(_xlpm.DataPoint = "","",VALUE(_xlpm.DataPoint)))</f>
        <v>6.3</v>
      </c>
      <c r="I2775" s="3">
        <f>IFERROR(_xlfn.PERCENTRANK.INC(Table4[Proximity to groceries (PMD)],Table4[[#This Row],[Proximity to groceries (PMD)]]),"")</f>
        <v>5.5E-2</v>
      </c>
      <c r="J2775" s="3">
        <f>IFERROR(_xlfn.PERCENTRANK.INC(Table4[Percentage of income from government transfers (Census)],Table4[[#This Row],[Percentage of income from government transfers (Census)]]),"")</f>
        <v>0.29899999999999999</v>
      </c>
      <c r="K2775" s="3">
        <f>IFERROR(_xlfn.PERCENTRANK.INC(Table4[Percentage of households that are renting (Census)],Table4[[#This Row],[Percentage of households that are renting (Census)]]),"")</f>
        <v>0.14199999999999999</v>
      </c>
      <c r="L277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0.34234483532226234</v>
      </c>
    </row>
    <row r="2776" spans="2:12" x14ac:dyDescent="0.65">
      <c r="B2776" s="3">
        <v>35212236001</v>
      </c>
      <c r="C2776" s="3">
        <v>35212236</v>
      </c>
      <c r="D2776" s="3">
        <v>83</v>
      </c>
      <c r="E2776" s="3">
        <v>1585</v>
      </c>
      <c r="F2776" s="3">
        <f>_xlfn.LET(
 _xlpm.DataPoint, _xlfn.XLOOKUP(Table4[[#This Row],[DBUID]],PMD[DBUID],PMD[Indexed_Proximity_To_Groceries],"",0),
 IF(_xlpm.DataPoint = "","",VALUE(_xlpm.DataPoint)))</f>
        <v>2.2419819683252299E-2</v>
      </c>
      <c r="G2776" s="4">
        <f>_xlfn.LET(
 _xlpm.DataPoint, _xlfn.XLOOKUP(Table4[[#This Row],[DAUID]],Census[ALT_GEO_CODE],Census[Percent_Of_Income_From_Goverment_Transfers],"",0),
 IF(_xlpm.DataPoint = "","",VALUE(_xlpm.DataPoint)))</f>
        <v>10.7</v>
      </c>
      <c r="H2776" s="4">
        <f>_xlfn.LET(
 _xlpm.DataPoint, _xlfn.XLOOKUP(Table4[[#This Row],[DAUID]],Census[ALT_GEO_CODE],Census[Percent_Renters],"",0),
 IF(_xlpm.DataPoint = "","",VALUE(_xlpm.DataPoint)))</f>
        <v>6.3</v>
      </c>
      <c r="I2776" s="3">
        <f>IFERROR(_xlfn.PERCENTRANK.INC(Table4[Proximity to groceries (PMD)],Table4[[#This Row],[Proximity to groceries (PMD)]]),"")</f>
        <v>0.48899999999999999</v>
      </c>
      <c r="J2776" s="3">
        <f>IFERROR(_xlfn.PERCENTRANK.INC(Table4[Percentage of income from government transfers (Census)],Table4[[#This Row],[Percentage of income from government transfers (Census)]]),"")</f>
        <v>0.35599999999999998</v>
      </c>
      <c r="K2776" s="3">
        <f>IFERROR(_xlfn.PERCENTRANK.INC(Table4[Percentage of households that are renting (Census)],Table4[[#This Row],[Percentage of households that are renting (Census)]]),"")</f>
        <v>0.14199999999999999</v>
      </c>
      <c r="L27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77" spans="2:12" x14ac:dyDescent="0.65">
      <c r="B2777" s="3">
        <v>35212236002</v>
      </c>
      <c r="C2777" s="3">
        <v>35212236</v>
      </c>
      <c r="D2777" s="3">
        <v>224</v>
      </c>
      <c r="E2777" s="3">
        <v>1585</v>
      </c>
      <c r="F2777" s="3">
        <f>_xlfn.LET(
 _xlpm.DataPoint, _xlfn.XLOOKUP(Table4[[#This Row],[DBUID]],PMD[DBUID],PMD[Indexed_Proximity_To_Groceries],"",0),
 IF(_xlpm.DataPoint = "","",VALUE(_xlpm.DataPoint)))</f>
        <v>1.8272528899812999E-3</v>
      </c>
      <c r="G2777" s="4">
        <f>_xlfn.LET(
 _xlpm.DataPoint, _xlfn.XLOOKUP(Table4[[#This Row],[DAUID]],Census[ALT_GEO_CODE],Census[Percent_Of_Income_From_Goverment_Transfers],"",0),
 IF(_xlpm.DataPoint = "","",VALUE(_xlpm.DataPoint)))</f>
        <v>10.7</v>
      </c>
      <c r="H2777" s="4">
        <f>_xlfn.LET(
 _xlpm.DataPoint, _xlfn.XLOOKUP(Table4[[#This Row],[DAUID]],Census[ALT_GEO_CODE],Census[Percent_Renters],"",0),
 IF(_xlpm.DataPoint = "","",VALUE(_xlpm.DataPoint)))</f>
        <v>6.3</v>
      </c>
      <c r="I2777" s="3">
        <f>IFERROR(_xlfn.PERCENTRANK.INC(Table4[Proximity to groceries (PMD)],Table4[[#This Row],[Proximity to groceries (PMD)]]),"")</f>
        <v>0.02</v>
      </c>
      <c r="J2777" s="3">
        <f>IFERROR(_xlfn.PERCENTRANK.INC(Table4[Percentage of income from government transfers (Census)],Table4[[#This Row],[Percentage of income from government transfers (Census)]]),"")</f>
        <v>0.35599999999999998</v>
      </c>
      <c r="K2777" s="3">
        <f>IFERROR(_xlfn.PERCENTRANK.INC(Table4[Percentage of households that are renting (Census)],Table4[[#This Row],[Percentage of households that are renting (Census)]]),"")</f>
        <v>0.14199999999999999</v>
      </c>
      <c r="L27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78" spans="2:12" x14ac:dyDescent="0.65">
      <c r="B2778" s="3">
        <v>35212236003</v>
      </c>
      <c r="C2778" s="3">
        <v>35212236</v>
      </c>
      <c r="D2778" s="3">
        <v>66</v>
      </c>
      <c r="E2778" s="3">
        <v>1585</v>
      </c>
      <c r="F2778" s="3" t="str">
        <f>_xlfn.LET(
 _xlpm.DataPoint, _xlfn.XLOOKUP(Table4[[#This Row],[DBUID]],PMD[DBUID],PMD[Indexed_Proximity_To_Groceries],"",0),
 IF(_xlpm.DataPoint = "","",VALUE(_xlpm.DataPoint)))</f>
        <v/>
      </c>
      <c r="G2778" s="4">
        <f>_xlfn.LET(
 _xlpm.DataPoint, _xlfn.XLOOKUP(Table4[[#This Row],[DAUID]],Census[ALT_GEO_CODE],Census[Percent_Of_Income_From_Goverment_Transfers],"",0),
 IF(_xlpm.DataPoint = "","",VALUE(_xlpm.DataPoint)))</f>
        <v>10.7</v>
      </c>
      <c r="H2778" s="4">
        <f>_xlfn.LET(
 _xlpm.DataPoint, _xlfn.XLOOKUP(Table4[[#This Row],[DAUID]],Census[ALT_GEO_CODE],Census[Percent_Renters],"",0),
 IF(_xlpm.DataPoint = "","",VALUE(_xlpm.DataPoint)))</f>
        <v>6.3</v>
      </c>
      <c r="I2778" s="3" t="str">
        <f>IFERROR(_xlfn.PERCENTRANK.INC(Table4[Proximity to groceries (PMD)],Table4[[#This Row],[Proximity to groceries (PMD)]]),"")</f>
        <v/>
      </c>
      <c r="J2778" s="3">
        <f>IFERROR(_xlfn.PERCENTRANK.INC(Table4[Percentage of income from government transfers (Census)],Table4[[#This Row],[Percentage of income from government transfers (Census)]]),"")</f>
        <v>0.35599999999999998</v>
      </c>
      <c r="K2778" s="3">
        <f>IFERROR(_xlfn.PERCENTRANK.INC(Table4[Percentage of households that are renting (Census)],Table4[[#This Row],[Percentage of households that are renting (Census)]]),"")</f>
        <v>0.14199999999999999</v>
      </c>
      <c r="L27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79" spans="2:12" x14ac:dyDescent="0.65">
      <c r="B2779" s="3">
        <v>35212236004</v>
      </c>
      <c r="C2779" s="3">
        <v>35212236</v>
      </c>
      <c r="D2779" s="3">
        <v>839</v>
      </c>
      <c r="E2779" s="3">
        <v>1585</v>
      </c>
      <c r="F2779" s="3">
        <f>_xlfn.LET(
 _xlpm.DataPoint, _xlfn.XLOOKUP(Table4[[#This Row],[DBUID]],PMD[DBUID],PMD[Indexed_Proximity_To_Groceries],"",0),
 IF(_xlpm.DataPoint = "","",VALUE(_xlpm.DataPoint)))</f>
        <v>1.6922340257719999E-3</v>
      </c>
      <c r="G2779" s="4">
        <f>_xlfn.LET(
 _xlpm.DataPoint, _xlfn.XLOOKUP(Table4[[#This Row],[DAUID]],Census[ALT_GEO_CODE],Census[Percent_Of_Income_From_Goverment_Transfers],"",0),
 IF(_xlpm.DataPoint = "","",VALUE(_xlpm.DataPoint)))</f>
        <v>10.7</v>
      </c>
      <c r="H2779" s="4">
        <f>_xlfn.LET(
 _xlpm.DataPoint, _xlfn.XLOOKUP(Table4[[#This Row],[DAUID]],Census[ALT_GEO_CODE],Census[Percent_Renters],"",0),
 IF(_xlpm.DataPoint = "","",VALUE(_xlpm.DataPoint)))</f>
        <v>6.3</v>
      </c>
      <c r="I2779" s="3">
        <f>IFERROR(_xlfn.PERCENTRANK.INC(Table4[Proximity to groceries (PMD)],Table4[[#This Row],[Proximity to groceries (PMD)]]),"")</f>
        <v>1.2999999999999999E-2</v>
      </c>
      <c r="J2779" s="3">
        <f>IFERROR(_xlfn.PERCENTRANK.INC(Table4[Percentage of income from government transfers (Census)],Table4[[#This Row],[Percentage of income from government transfers (Census)]]),"")</f>
        <v>0.35599999999999998</v>
      </c>
      <c r="K2779" s="3">
        <f>IFERROR(_xlfn.PERCENTRANK.INC(Table4[Percentage of households that are renting (Census)],Table4[[#This Row],[Percentage of households that are renting (Census)]]),"")</f>
        <v>0.14199999999999999</v>
      </c>
      <c r="L277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0.36814465406426189</v>
      </c>
    </row>
    <row r="2780" spans="2:12" x14ac:dyDescent="0.65">
      <c r="B2780" s="3">
        <v>35212236005</v>
      </c>
      <c r="C2780" s="3">
        <v>35212236</v>
      </c>
      <c r="D2780" s="3">
        <v>210</v>
      </c>
      <c r="E2780" s="3">
        <v>1585</v>
      </c>
      <c r="F2780" s="3">
        <f>_xlfn.LET(
 _xlpm.DataPoint, _xlfn.XLOOKUP(Table4[[#This Row],[DBUID]],PMD[DBUID],PMD[Indexed_Proximity_To_Groceries],"",0),
 IF(_xlpm.DataPoint = "","",VALUE(_xlpm.DataPoint)))</f>
        <v>3.2012744187808501E-2</v>
      </c>
      <c r="G2780" s="4">
        <f>_xlfn.LET(
 _xlpm.DataPoint, _xlfn.XLOOKUP(Table4[[#This Row],[DAUID]],Census[ALT_GEO_CODE],Census[Percent_Of_Income_From_Goverment_Transfers],"",0),
 IF(_xlpm.DataPoint = "","",VALUE(_xlpm.DataPoint)))</f>
        <v>10.7</v>
      </c>
      <c r="H2780" s="4">
        <f>_xlfn.LET(
 _xlpm.DataPoint, _xlfn.XLOOKUP(Table4[[#This Row],[DAUID]],Census[ALT_GEO_CODE],Census[Percent_Renters],"",0),
 IF(_xlpm.DataPoint = "","",VALUE(_xlpm.DataPoint)))</f>
        <v>6.3</v>
      </c>
      <c r="I2780" s="3">
        <f>IFERROR(_xlfn.PERCENTRANK.INC(Table4[Proximity to groceries (PMD)],Table4[[#This Row],[Proximity to groceries (PMD)]]),"")</f>
        <v>0.623</v>
      </c>
      <c r="J2780" s="3">
        <f>IFERROR(_xlfn.PERCENTRANK.INC(Table4[Percentage of income from government transfers (Census)],Table4[[#This Row],[Percentage of income from government transfers (Census)]]),"")</f>
        <v>0.35599999999999998</v>
      </c>
      <c r="K2780" s="3">
        <f>IFERROR(_xlfn.PERCENTRANK.INC(Table4[Percentage of households that are renting (Census)],Table4[[#This Row],[Percentage of households that are renting (Census)]]),"")</f>
        <v>0.14199999999999999</v>
      </c>
      <c r="L27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81" spans="2:12" x14ac:dyDescent="0.65">
      <c r="B2781" s="3">
        <v>35212236006</v>
      </c>
      <c r="C2781" s="3">
        <v>35212236</v>
      </c>
      <c r="D2781" s="3">
        <v>65</v>
      </c>
      <c r="E2781" s="3">
        <v>1585</v>
      </c>
      <c r="F2781" s="3">
        <f>_xlfn.LET(
 _xlpm.DataPoint, _xlfn.XLOOKUP(Table4[[#This Row],[DBUID]],PMD[DBUID],PMD[Indexed_Proximity_To_Groceries],"",0),
 IF(_xlpm.DataPoint = "","",VALUE(_xlpm.DataPoint)))</f>
        <v>2.77648701871628E-2</v>
      </c>
      <c r="G2781" s="4">
        <f>_xlfn.LET(
 _xlpm.DataPoint, _xlfn.XLOOKUP(Table4[[#This Row],[DAUID]],Census[ALT_GEO_CODE],Census[Percent_Of_Income_From_Goverment_Transfers],"",0),
 IF(_xlpm.DataPoint = "","",VALUE(_xlpm.DataPoint)))</f>
        <v>10.7</v>
      </c>
      <c r="H2781" s="4">
        <f>_xlfn.LET(
 _xlpm.DataPoint, _xlfn.XLOOKUP(Table4[[#This Row],[DAUID]],Census[ALT_GEO_CODE],Census[Percent_Renters],"",0),
 IF(_xlpm.DataPoint = "","",VALUE(_xlpm.DataPoint)))</f>
        <v>6.3</v>
      </c>
      <c r="I2781" s="3">
        <f>IFERROR(_xlfn.PERCENTRANK.INC(Table4[Proximity to groceries (PMD)],Table4[[#This Row],[Proximity to groceries (PMD)]]),"")</f>
        <v>0.56999999999999995</v>
      </c>
      <c r="J2781" s="3">
        <f>IFERROR(_xlfn.PERCENTRANK.INC(Table4[Percentage of income from government transfers (Census)],Table4[[#This Row],[Percentage of income from government transfers (Census)]]),"")</f>
        <v>0.35599999999999998</v>
      </c>
      <c r="K2781" s="3">
        <f>IFERROR(_xlfn.PERCENTRANK.INC(Table4[Percentage of households that are renting (Census)],Table4[[#This Row],[Percentage of households that are renting (Census)]]),"")</f>
        <v>0.14199999999999999</v>
      </c>
      <c r="L27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82" spans="2:12" x14ac:dyDescent="0.65">
      <c r="B2782" s="3">
        <v>35212236007</v>
      </c>
      <c r="C2782" s="3">
        <v>35212236</v>
      </c>
      <c r="D2782" s="3">
        <v>98</v>
      </c>
      <c r="E2782" s="3">
        <v>1585</v>
      </c>
      <c r="F2782" s="3">
        <f>_xlfn.LET(
 _xlpm.DataPoint, _xlfn.XLOOKUP(Table4[[#This Row],[DBUID]],PMD[DBUID],PMD[Indexed_Proximity_To_Groceries],"",0),
 IF(_xlpm.DataPoint = "","",VALUE(_xlpm.DataPoint)))</f>
        <v>2.67685091699639E-2</v>
      </c>
      <c r="G2782" s="4">
        <f>_xlfn.LET(
 _xlpm.DataPoint, _xlfn.XLOOKUP(Table4[[#This Row],[DAUID]],Census[ALT_GEO_CODE],Census[Percent_Of_Income_From_Goverment_Transfers],"",0),
 IF(_xlpm.DataPoint = "","",VALUE(_xlpm.DataPoint)))</f>
        <v>10.7</v>
      </c>
      <c r="H2782" s="4">
        <f>_xlfn.LET(
 _xlpm.DataPoint, _xlfn.XLOOKUP(Table4[[#This Row],[DAUID]],Census[ALT_GEO_CODE],Census[Percent_Renters],"",0),
 IF(_xlpm.DataPoint = "","",VALUE(_xlpm.DataPoint)))</f>
        <v>6.3</v>
      </c>
      <c r="I2782" s="3">
        <f>IFERROR(_xlfn.PERCENTRANK.INC(Table4[Proximity to groceries (PMD)],Table4[[#This Row],[Proximity to groceries (PMD)]]),"")</f>
        <v>0.55700000000000005</v>
      </c>
      <c r="J2782" s="3">
        <f>IFERROR(_xlfn.PERCENTRANK.INC(Table4[Percentage of income from government transfers (Census)],Table4[[#This Row],[Percentage of income from government transfers (Census)]]),"")</f>
        <v>0.35599999999999998</v>
      </c>
      <c r="K2782" s="3">
        <f>IFERROR(_xlfn.PERCENTRANK.INC(Table4[Percentage of households that are renting (Census)],Table4[[#This Row],[Percentage of households that are renting (Census)]]),"")</f>
        <v>0.14199999999999999</v>
      </c>
      <c r="L27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83" spans="2:12" x14ac:dyDescent="0.65">
      <c r="B2783" s="3">
        <v>35212237001</v>
      </c>
      <c r="C2783" s="3">
        <v>35212237</v>
      </c>
      <c r="D2783" s="3">
        <v>177</v>
      </c>
      <c r="E2783" s="3">
        <v>829</v>
      </c>
      <c r="F2783" s="3">
        <f>_xlfn.LET(
 _xlpm.DataPoint, _xlfn.XLOOKUP(Table4[[#This Row],[DBUID]],PMD[DBUID],PMD[Indexed_Proximity_To_Groceries],"",0),
 IF(_xlpm.DataPoint = "","",VALUE(_xlpm.DataPoint)))</f>
        <v>3.1682370524788998E-2</v>
      </c>
      <c r="G2783" s="4">
        <f>_xlfn.LET(
 _xlpm.DataPoint, _xlfn.XLOOKUP(Table4[[#This Row],[DAUID]],Census[ALT_GEO_CODE],Census[Percent_Of_Income_From_Goverment_Transfers],"",0),
 IF(_xlpm.DataPoint = "","",VALUE(_xlpm.DataPoint)))</f>
        <v>7.2</v>
      </c>
      <c r="H2783" s="4">
        <f>_xlfn.LET(
 _xlpm.DataPoint, _xlfn.XLOOKUP(Table4[[#This Row],[DAUID]],Census[ALT_GEO_CODE],Census[Percent_Renters],"",0),
 IF(_xlpm.DataPoint = "","",VALUE(_xlpm.DataPoint)))</f>
        <v>7.3</v>
      </c>
      <c r="I2783" s="3">
        <f>IFERROR(_xlfn.PERCENTRANK.INC(Table4[Proximity to groceries (PMD)],Table4[[#This Row],[Proximity to groceries (PMD)]]),"")</f>
        <v>0.61699999999999999</v>
      </c>
      <c r="J2783" s="3">
        <f>IFERROR(_xlfn.PERCENTRANK.INC(Table4[Percentage of income from government transfers (Census)],Table4[[#This Row],[Percentage of income from government transfers (Census)]]),"")</f>
        <v>3.5999999999999997E-2</v>
      </c>
      <c r="K2783" s="3">
        <f>IFERROR(_xlfn.PERCENTRANK.INC(Table4[Percentage of households that are renting (Census)],Table4[[#This Row],[Percentage of households that are renting (Census)]]),"")</f>
        <v>0.17100000000000001</v>
      </c>
      <c r="L27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84" spans="2:12" x14ac:dyDescent="0.65">
      <c r="B2784" s="3">
        <v>35212237002</v>
      </c>
      <c r="C2784" s="3">
        <v>35212237</v>
      </c>
      <c r="D2784" s="3">
        <v>105</v>
      </c>
      <c r="E2784" s="3">
        <v>829</v>
      </c>
      <c r="F2784" s="3">
        <f>_xlfn.LET(
 _xlpm.DataPoint, _xlfn.XLOOKUP(Table4[[#This Row],[DBUID]],PMD[DBUID],PMD[Indexed_Proximity_To_Groceries],"",0),
 IF(_xlpm.DataPoint = "","",VALUE(_xlpm.DataPoint)))</f>
        <v>2.7292731358821799E-2</v>
      </c>
      <c r="G2784" s="4">
        <f>_xlfn.LET(
 _xlpm.DataPoint, _xlfn.XLOOKUP(Table4[[#This Row],[DAUID]],Census[ALT_GEO_CODE],Census[Percent_Of_Income_From_Goverment_Transfers],"",0),
 IF(_xlpm.DataPoint = "","",VALUE(_xlpm.DataPoint)))</f>
        <v>7.2</v>
      </c>
      <c r="H2784" s="4">
        <f>_xlfn.LET(
 _xlpm.DataPoint, _xlfn.XLOOKUP(Table4[[#This Row],[DAUID]],Census[ALT_GEO_CODE],Census[Percent_Renters],"",0),
 IF(_xlpm.DataPoint = "","",VALUE(_xlpm.DataPoint)))</f>
        <v>7.3</v>
      </c>
      <c r="I2784" s="3">
        <f>IFERROR(_xlfn.PERCENTRANK.INC(Table4[Proximity to groceries (PMD)],Table4[[#This Row],[Proximity to groceries (PMD)]]),"")</f>
        <v>0.56499999999999995</v>
      </c>
      <c r="J2784" s="3">
        <f>IFERROR(_xlfn.PERCENTRANK.INC(Table4[Percentage of income from government transfers (Census)],Table4[[#This Row],[Percentage of income from government transfers (Census)]]),"")</f>
        <v>3.5999999999999997E-2</v>
      </c>
      <c r="K2784" s="3">
        <f>IFERROR(_xlfn.PERCENTRANK.INC(Table4[Percentage of households that are renting (Census)],Table4[[#This Row],[Percentage of households that are renting (Census)]]),"")</f>
        <v>0.17100000000000001</v>
      </c>
      <c r="L27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85" spans="2:12" x14ac:dyDescent="0.65">
      <c r="B2785" s="3">
        <v>35212237003</v>
      </c>
      <c r="C2785" s="3">
        <v>35212237</v>
      </c>
      <c r="D2785" s="3">
        <v>285</v>
      </c>
      <c r="E2785" s="3">
        <v>829</v>
      </c>
      <c r="F2785" s="3">
        <f>_xlfn.LET(
 _xlpm.DataPoint, _xlfn.XLOOKUP(Table4[[#This Row],[DBUID]],PMD[DBUID],PMD[Indexed_Proximity_To_Groceries],"",0),
 IF(_xlpm.DataPoint = "","",VALUE(_xlpm.DataPoint)))</f>
        <v>2.7108688303892001E-2</v>
      </c>
      <c r="G2785" s="4">
        <f>_xlfn.LET(
 _xlpm.DataPoint, _xlfn.XLOOKUP(Table4[[#This Row],[DAUID]],Census[ALT_GEO_CODE],Census[Percent_Of_Income_From_Goverment_Transfers],"",0),
 IF(_xlpm.DataPoint = "","",VALUE(_xlpm.DataPoint)))</f>
        <v>7.2</v>
      </c>
      <c r="H2785" s="4">
        <f>_xlfn.LET(
 _xlpm.DataPoint, _xlfn.XLOOKUP(Table4[[#This Row],[DAUID]],Census[ALT_GEO_CODE],Census[Percent_Renters],"",0),
 IF(_xlpm.DataPoint = "","",VALUE(_xlpm.DataPoint)))</f>
        <v>7.3</v>
      </c>
      <c r="I2785" s="3">
        <f>IFERROR(_xlfn.PERCENTRANK.INC(Table4[Proximity to groceries (PMD)],Table4[[#This Row],[Proximity to groceries (PMD)]]),"")</f>
        <v>0.56200000000000006</v>
      </c>
      <c r="J2785" s="3">
        <f>IFERROR(_xlfn.PERCENTRANK.INC(Table4[Percentage of income from government transfers (Census)],Table4[[#This Row],[Percentage of income from government transfers (Census)]]),"")</f>
        <v>3.5999999999999997E-2</v>
      </c>
      <c r="K2785" s="3">
        <f>IFERROR(_xlfn.PERCENTRANK.INC(Table4[Percentage of households that are renting (Census)],Table4[[#This Row],[Percentage of households that are renting (Census)]]),"")</f>
        <v>0.17100000000000001</v>
      </c>
      <c r="L27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86" spans="2:12" x14ac:dyDescent="0.65">
      <c r="B2786" s="3">
        <v>35212237004</v>
      </c>
      <c r="C2786" s="3">
        <v>35212237</v>
      </c>
      <c r="D2786" s="3">
        <v>138</v>
      </c>
      <c r="E2786" s="3">
        <v>829</v>
      </c>
      <c r="F2786" s="3">
        <f>_xlfn.LET(
 _xlpm.DataPoint, _xlfn.XLOOKUP(Table4[[#This Row],[DBUID]],PMD[DBUID],PMD[Indexed_Proximity_To_Groceries],"",0),
 IF(_xlpm.DataPoint = "","",VALUE(_xlpm.DataPoint)))</f>
        <v>3.1543569062781801E-2</v>
      </c>
      <c r="G2786" s="4">
        <f>_xlfn.LET(
 _xlpm.DataPoint, _xlfn.XLOOKUP(Table4[[#This Row],[DAUID]],Census[ALT_GEO_CODE],Census[Percent_Of_Income_From_Goverment_Transfers],"",0),
 IF(_xlpm.DataPoint = "","",VALUE(_xlpm.DataPoint)))</f>
        <v>7.2</v>
      </c>
      <c r="H2786" s="4">
        <f>_xlfn.LET(
 _xlpm.DataPoint, _xlfn.XLOOKUP(Table4[[#This Row],[DAUID]],Census[ALT_GEO_CODE],Census[Percent_Renters],"",0),
 IF(_xlpm.DataPoint = "","",VALUE(_xlpm.DataPoint)))</f>
        <v>7.3</v>
      </c>
      <c r="I2786" s="3">
        <f>IFERROR(_xlfn.PERCENTRANK.INC(Table4[Proximity to groceries (PMD)],Table4[[#This Row],[Proximity to groceries (PMD)]]),"")</f>
        <v>0.61499999999999999</v>
      </c>
      <c r="J2786" s="3">
        <f>IFERROR(_xlfn.PERCENTRANK.INC(Table4[Percentage of income from government transfers (Census)],Table4[[#This Row],[Percentage of income from government transfers (Census)]]),"")</f>
        <v>3.5999999999999997E-2</v>
      </c>
      <c r="K2786" s="3">
        <f>IFERROR(_xlfn.PERCENTRANK.INC(Table4[Percentage of households that are renting (Census)],Table4[[#This Row],[Percentage of households that are renting (Census)]]),"")</f>
        <v>0.17100000000000001</v>
      </c>
      <c r="L27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87" spans="2:12" x14ac:dyDescent="0.65">
      <c r="B2787" s="3">
        <v>35212237005</v>
      </c>
      <c r="C2787" s="3">
        <v>35212237</v>
      </c>
      <c r="D2787" s="3">
        <v>124</v>
      </c>
      <c r="E2787" s="3">
        <v>829</v>
      </c>
      <c r="F2787" s="3">
        <f>_xlfn.LET(
 _xlpm.DataPoint, _xlfn.XLOOKUP(Table4[[#This Row],[DBUID]],PMD[DBUID],PMD[Indexed_Proximity_To_Groceries],"",0),
 IF(_xlpm.DataPoint = "","",VALUE(_xlpm.DataPoint)))</f>
        <v>3.5747062906692301E-2</v>
      </c>
      <c r="G2787" s="4">
        <f>_xlfn.LET(
 _xlpm.DataPoint, _xlfn.XLOOKUP(Table4[[#This Row],[DAUID]],Census[ALT_GEO_CODE],Census[Percent_Of_Income_From_Goverment_Transfers],"",0),
 IF(_xlpm.DataPoint = "","",VALUE(_xlpm.DataPoint)))</f>
        <v>7.2</v>
      </c>
      <c r="H2787" s="4">
        <f>_xlfn.LET(
 _xlpm.DataPoint, _xlfn.XLOOKUP(Table4[[#This Row],[DAUID]],Census[ALT_GEO_CODE],Census[Percent_Renters],"",0),
 IF(_xlpm.DataPoint = "","",VALUE(_xlpm.DataPoint)))</f>
        <v>7.3</v>
      </c>
      <c r="I2787" s="3">
        <f>IFERROR(_xlfn.PERCENTRANK.INC(Table4[Proximity to groceries (PMD)],Table4[[#This Row],[Proximity to groceries (PMD)]]),"")</f>
        <v>0.67100000000000004</v>
      </c>
      <c r="J2787" s="3">
        <f>IFERROR(_xlfn.PERCENTRANK.INC(Table4[Percentage of income from government transfers (Census)],Table4[[#This Row],[Percentage of income from government transfers (Census)]]),"")</f>
        <v>3.5999999999999997E-2</v>
      </c>
      <c r="K2787" s="3">
        <f>IFERROR(_xlfn.PERCENTRANK.INC(Table4[Percentage of households that are renting (Census)],Table4[[#This Row],[Percentage of households that are renting (Census)]]),"")</f>
        <v>0.17100000000000001</v>
      </c>
      <c r="L27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88" spans="2:12" x14ac:dyDescent="0.65">
      <c r="B2788" s="3">
        <v>35212238001</v>
      </c>
      <c r="C2788" s="3">
        <v>35212238</v>
      </c>
      <c r="D2788" s="3">
        <v>197</v>
      </c>
      <c r="E2788" s="3">
        <v>909</v>
      </c>
      <c r="F2788" s="3" t="str">
        <f>_xlfn.LET(
 _xlpm.DataPoint, _xlfn.XLOOKUP(Table4[[#This Row],[DBUID]],PMD[DBUID],PMD[Indexed_Proximity_To_Groceries],"",0),
 IF(_xlpm.DataPoint = "","",VALUE(_xlpm.DataPoint)))</f>
        <v/>
      </c>
      <c r="G2788" s="4">
        <f>_xlfn.LET(
 _xlpm.DataPoint, _xlfn.XLOOKUP(Table4[[#This Row],[DAUID]],Census[ALT_GEO_CODE],Census[Percent_Of_Income_From_Goverment_Transfers],"",0),
 IF(_xlpm.DataPoint = "","",VALUE(_xlpm.DataPoint)))</f>
        <v>12.4</v>
      </c>
      <c r="H2788" s="4">
        <f>_xlfn.LET(
 _xlpm.DataPoint, _xlfn.XLOOKUP(Table4[[#This Row],[DAUID]],Census[ALT_GEO_CODE],Census[Percent_Renters],"",0),
 IF(_xlpm.DataPoint = "","",VALUE(_xlpm.DataPoint)))</f>
        <v>8.5</v>
      </c>
      <c r="I2788" s="3" t="str">
        <f>IFERROR(_xlfn.PERCENTRANK.INC(Table4[Proximity to groceries (PMD)],Table4[[#This Row],[Proximity to groceries (PMD)]]),"")</f>
        <v/>
      </c>
      <c r="J2788" s="3">
        <f>IFERROR(_xlfn.PERCENTRANK.INC(Table4[Percentage of income from government transfers (Census)],Table4[[#This Row],[Percentage of income from government transfers (Census)]]),"")</f>
        <v>0.57799999999999996</v>
      </c>
      <c r="K2788" s="3">
        <f>IFERROR(_xlfn.PERCENTRANK.INC(Table4[Percentage of households that are renting (Census)],Table4[[#This Row],[Percentage of households that are renting (Census)]]),"")</f>
        <v>0.223</v>
      </c>
      <c r="L27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89" spans="2:12" x14ac:dyDescent="0.65">
      <c r="B2789" s="3">
        <v>35212238002</v>
      </c>
      <c r="C2789" s="3">
        <v>35212238</v>
      </c>
      <c r="D2789" s="3">
        <v>104</v>
      </c>
      <c r="E2789" s="3">
        <v>909</v>
      </c>
      <c r="F2789" s="3" t="str">
        <f>_xlfn.LET(
 _xlpm.DataPoint, _xlfn.XLOOKUP(Table4[[#This Row],[DBUID]],PMD[DBUID],PMD[Indexed_Proximity_To_Groceries],"",0),
 IF(_xlpm.DataPoint = "","",VALUE(_xlpm.DataPoint)))</f>
        <v/>
      </c>
      <c r="G2789" s="4">
        <f>_xlfn.LET(
 _xlpm.DataPoint, _xlfn.XLOOKUP(Table4[[#This Row],[DAUID]],Census[ALT_GEO_CODE],Census[Percent_Of_Income_From_Goverment_Transfers],"",0),
 IF(_xlpm.DataPoint = "","",VALUE(_xlpm.DataPoint)))</f>
        <v>12.4</v>
      </c>
      <c r="H2789" s="4">
        <f>_xlfn.LET(
 _xlpm.DataPoint, _xlfn.XLOOKUP(Table4[[#This Row],[DAUID]],Census[ALT_GEO_CODE],Census[Percent_Renters],"",0),
 IF(_xlpm.DataPoint = "","",VALUE(_xlpm.DataPoint)))</f>
        <v>8.5</v>
      </c>
      <c r="I2789" s="3" t="str">
        <f>IFERROR(_xlfn.PERCENTRANK.INC(Table4[Proximity to groceries (PMD)],Table4[[#This Row],[Proximity to groceries (PMD)]]),"")</f>
        <v/>
      </c>
      <c r="J2789" s="3">
        <f>IFERROR(_xlfn.PERCENTRANK.INC(Table4[Percentage of income from government transfers (Census)],Table4[[#This Row],[Percentage of income from government transfers (Census)]]),"")</f>
        <v>0.57799999999999996</v>
      </c>
      <c r="K2789" s="3">
        <f>IFERROR(_xlfn.PERCENTRANK.INC(Table4[Percentage of households that are renting (Census)],Table4[[#This Row],[Percentage of households that are renting (Census)]]),"")</f>
        <v>0.223</v>
      </c>
      <c r="L27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90" spans="2:12" x14ac:dyDescent="0.65">
      <c r="B2790" s="3">
        <v>35212238003</v>
      </c>
      <c r="C2790" s="3">
        <v>35212238</v>
      </c>
      <c r="D2790" s="3">
        <v>68</v>
      </c>
      <c r="E2790" s="3">
        <v>909</v>
      </c>
      <c r="F2790" s="3">
        <f>_xlfn.LET(
 _xlpm.DataPoint, _xlfn.XLOOKUP(Table4[[#This Row],[DBUID]],PMD[DBUID],PMD[Indexed_Proximity_To_Groceries],"",0),
 IF(_xlpm.DataPoint = "","",VALUE(_xlpm.DataPoint)))</f>
        <v>1.27278900846493E-2</v>
      </c>
      <c r="G2790" s="4">
        <f>_xlfn.LET(
 _xlpm.DataPoint, _xlfn.XLOOKUP(Table4[[#This Row],[DAUID]],Census[ALT_GEO_CODE],Census[Percent_Of_Income_From_Goverment_Transfers],"",0),
 IF(_xlpm.DataPoint = "","",VALUE(_xlpm.DataPoint)))</f>
        <v>12.4</v>
      </c>
      <c r="H2790" s="4">
        <f>_xlfn.LET(
 _xlpm.DataPoint, _xlfn.XLOOKUP(Table4[[#This Row],[DAUID]],Census[ALT_GEO_CODE],Census[Percent_Renters],"",0),
 IF(_xlpm.DataPoint = "","",VALUE(_xlpm.DataPoint)))</f>
        <v>8.5</v>
      </c>
      <c r="I2790" s="3">
        <f>IFERROR(_xlfn.PERCENTRANK.INC(Table4[Proximity to groceries (PMD)],Table4[[#This Row],[Proximity to groceries (PMD)]]),"")</f>
        <v>0.29099999999999998</v>
      </c>
      <c r="J2790" s="3">
        <f>IFERROR(_xlfn.PERCENTRANK.INC(Table4[Percentage of income from government transfers (Census)],Table4[[#This Row],[Percentage of income from government transfers (Census)]]),"")</f>
        <v>0.57799999999999996</v>
      </c>
      <c r="K2790" s="3">
        <f>IFERROR(_xlfn.PERCENTRANK.INC(Table4[Percentage of households that are renting (Census)],Table4[[#This Row],[Percentage of households that are renting (Census)]]),"")</f>
        <v>0.223</v>
      </c>
      <c r="L27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91" spans="2:12" x14ac:dyDescent="0.65">
      <c r="B2791" s="3">
        <v>35212238004</v>
      </c>
      <c r="C2791" s="3">
        <v>35212238</v>
      </c>
      <c r="D2791" s="3">
        <v>194</v>
      </c>
      <c r="E2791" s="3">
        <v>909</v>
      </c>
      <c r="F2791" s="3">
        <f>_xlfn.LET(
 _xlpm.DataPoint, _xlfn.XLOOKUP(Table4[[#This Row],[DBUID]],PMD[DBUID],PMD[Indexed_Proximity_To_Groceries],"",0),
 IF(_xlpm.DataPoint = "","",VALUE(_xlpm.DataPoint)))</f>
        <v>6.3900603661912999E-3</v>
      </c>
      <c r="G2791" s="4">
        <f>_xlfn.LET(
 _xlpm.DataPoint, _xlfn.XLOOKUP(Table4[[#This Row],[DAUID]],Census[ALT_GEO_CODE],Census[Percent_Of_Income_From_Goverment_Transfers],"",0),
 IF(_xlpm.DataPoint = "","",VALUE(_xlpm.DataPoint)))</f>
        <v>12.4</v>
      </c>
      <c r="H2791" s="4">
        <f>_xlfn.LET(
 _xlpm.DataPoint, _xlfn.XLOOKUP(Table4[[#This Row],[DAUID]],Census[ALT_GEO_CODE],Census[Percent_Renters],"",0),
 IF(_xlpm.DataPoint = "","",VALUE(_xlpm.DataPoint)))</f>
        <v>8.5</v>
      </c>
      <c r="I2791" s="3">
        <f>IFERROR(_xlfn.PERCENTRANK.INC(Table4[Proximity to groceries (PMD)],Table4[[#This Row],[Proximity to groceries (PMD)]]),"")</f>
        <v>0.13800000000000001</v>
      </c>
      <c r="J2791" s="3">
        <f>IFERROR(_xlfn.PERCENTRANK.INC(Table4[Percentage of income from government transfers (Census)],Table4[[#This Row],[Percentage of income from government transfers (Census)]]),"")</f>
        <v>0.57799999999999996</v>
      </c>
      <c r="K2791" s="3">
        <f>IFERROR(_xlfn.PERCENTRANK.INC(Table4[Percentage of households that are renting (Census)],Table4[[#This Row],[Percentage of households that are renting (Census)]]),"")</f>
        <v>0.223</v>
      </c>
      <c r="L27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92" spans="2:12" x14ac:dyDescent="0.65">
      <c r="B2792" s="3">
        <v>35212238005</v>
      </c>
      <c r="C2792" s="3">
        <v>35212238</v>
      </c>
      <c r="D2792" s="3">
        <v>0</v>
      </c>
      <c r="E2792" s="3">
        <v>909</v>
      </c>
      <c r="F2792" s="3">
        <f>_xlfn.LET(
 _xlpm.DataPoint, _xlfn.XLOOKUP(Table4[[#This Row],[DBUID]],PMD[DBUID],PMD[Indexed_Proximity_To_Groceries],"",0),
 IF(_xlpm.DataPoint = "","",VALUE(_xlpm.DataPoint)))</f>
        <v>6.5860668377123004E-3</v>
      </c>
      <c r="G2792" s="4">
        <f>_xlfn.LET(
 _xlpm.DataPoint, _xlfn.XLOOKUP(Table4[[#This Row],[DAUID]],Census[ALT_GEO_CODE],Census[Percent_Of_Income_From_Goverment_Transfers],"",0),
 IF(_xlpm.DataPoint = "","",VALUE(_xlpm.DataPoint)))</f>
        <v>12.4</v>
      </c>
      <c r="H2792" s="4">
        <f>_xlfn.LET(
 _xlpm.DataPoint, _xlfn.XLOOKUP(Table4[[#This Row],[DAUID]],Census[ALT_GEO_CODE],Census[Percent_Renters],"",0),
 IF(_xlpm.DataPoint = "","",VALUE(_xlpm.DataPoint)))</f>
        <v>8.5</v>
      </c>
      <c r="I2792" s="3">
        <f>IFERROR(_xlfn.PERCENTRANK.INC(Table4[Proximity to groceries (PMD)],Table4[[#This Row],[Proximity to groceries (PMD)]]),"")</f>
        <v>0.14399999999999999</v>
      </c>
      <c r="J2792" s="3">
        <f>IFERROR(_xlfn.PERCENTRANK.INC(Table4[Percentage of income from government transfers (Census)],Table4[[#This Row],[Percentage of income from government transfers (Census)]]),"")</f>
        <v>0.57799999999999996</v>
      </c>
      <c r="K2792" s="3">
        <f>IFERROR(_xlfn.PERCENTRANK.INC(Table4[Percentage of households that are renting (Census)],Table4[[#This Row],[Percentage of households that are renting (Census)]]),"")</f>
        <v>0.223</v>
      </c>
      <c r="L27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93" spans="2:12" x14ac:dyDescent="0.65">
      <c r="B2793" s="3">
        <v>35212238006</v>
      </c>
      <c r="C2793" s="3">
        <v>35212238</v>
      </c>
      <c r="D2793" s="3">
        <v>180</v>
      </c>
      <c r="E2793" s="3">
        <v>909</v>
      </c>
      <c r="F2793" s="3">
        <f>_xlfn.LET(
 _xlpm.DataPoint, _xlfn.XLOOKUP(Table4[[#This Row],[DBUID]],PMD[DBUID],PMD[Indexed_Proximity_To_Groceries],"",0),
 IF(_xlpm.DataPoint = "","",VALUE(_xlpm.DataPoint)))</f>
        <v>6.2504891945198999E-3</v>
      </c>
      <c r="G2793" s="4">
        <f>_xlfn.LET(
 _xlpm.DataPoint, _xlfn.XLOOKUP(Table4[[#This Row],[DAUID]],Census[ALT_GEO_CODE],Census[Percent_Of_Income_From_Goverment_Transfers],"",0),
 IF(_xlpm.DataPoint = "","",VALUE(_xlpm.DataPoint)))</f>
        <v>12.4</v>
      </c>
      <c r="H2793" s="4">
        <f>_xlfn.LET(
 _xlpm.DataPoint, _xlfn.XLOOKUP(Table4[[#This Row],[DAUID]],Census[ALT_GEO_CODE],Census[Percent_Renters],"",0),
 IF(_xlpm.DataPoint = "","",VALUE(_xlpm.DataPoint)))</f>
        <v>8.5</v>
      </c>
      <c r="I2793" s="3">
        <f>IFERROR(_xlfn.PERCENTRANK.INC(Table4[Proximity to groceries (PMD)],Table4[[#This Row],[Proximity to groceries (PMD)]]),"")</f>
        <v>0.13400000000000001</v>
      </c>
      <c r="J2793" s="3">
        <f>IFERROR(_xlfn.PERCENTRANK.INC(Table4[Percentage of income from government transfers (Census)],Table4[[#This Row],[Percentage of income from government transfers (Census)]]),"")</f>
        <v>0.57799999999999996</v>
      </c>
      <c r="K2793" s="3">
        <f>IFERROR(_xlfn.PERCENTRANK.INC(Table4[Percentage of households that are renting (Census)],Table4[[#This Row],[Percentage of households that are renting (Census)]]),"")</f>
        <v>0.223</v>
      </c>
      <c r="L27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94" spans="2:12" x14ac:dyDescent="0.65">
      <c r="B2794" s="3">
        <v>35212238007</v>
      </c>
      <c r="C2794" s="3">
        <v>35212238</v>
      </c>
      <c r="D2794" s="3">
        <v>166</v>
      </c>
      <c r="E2794" s="3">
        <v>909</v>
      </c>
      <c r="F2794" s="3">
        <f>_xlfn.LET(
 _xlpm.DataPoint, _xlfn.XLOOKUP(Table4[[#This Row],[DBUID]],PMD[DBUID],PMD[Indexed_Proximity_To_Groceries],"",0),
 IF(_xlpm.DataPoint = "","",VALUE(_xlpm.DataPoint)))</f>
        <v>7.0325873808890996E-3</v>
      </c>
      <c r="G2794" s="4">
        <f>_xlfn.LET(
 _xlpm.DataPoint, _xlfn.XLOOKUP(Table4[[#This Row],[DAUID]],Census[ALT_GEO_CODE],Census[Percent_Of_Income_From_Goverment_Transfers],"",0),
 IF(_xlpm.DataPoint = "","",VALUE(_xlpm.DataPoint)))</f>
        <v>12.4</v>
      </c>
      <c r="H2794" s="4">
        <f>_xlfn.LET(
 _xlpm.DataPoint, _xlfn.XLOOKUP(Table4[[#This Row],[DAUID]],Census[ALT_GEO_CODE],Census[Percent_Renters],"",0),
 IF(_xlpm.DataPoint = "","",VALUE(_xlpm.DataPoint)))</f>
        <v>8.5</v>
      </c>
      <c r="I2794" s="3">
        <f>IFERROR(_xlfn.PERCENTRANK.INC(Table4[Proximity to groceries (PMD)],Table4[[#This Row],[Proximity to groceries (PMD)]]),"")</f>
        <v>0.157</v>
      </c>
      <c r="J2794" s="3">
        <f>IFERROR(_xlfn.PERCENTRANK.INC(Table4[Percentage of income from government transfers (Census)],Table4[[#This Row],[Percentage of income from government transfers (Census)]]),"")</f>
        <v>0.57799999999999996</v>
      </c>
      <c r="K2794" s="3">
        <f>IFERROR(_xlfn.PERCENTRANK.INC(Table4[Percentage of households that are renting (Census)],Table4[[#This Row],[Percentage of households that are renting (Census)]]),"")</f>
        <v>0.223</v>
      </c>
      <c r="L27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95" spans="2:12" x14ac:dyDescent="0.65">
      <c r="B2795" s="3">
        <v>35212239001</v>
      </c>
      <c r="C2795" s="3">
        <v>35212239</v>
      </c>
      <c r="D2795" s="3">
        <v>142</v>
      </c>
      <c r="E2795" s="3">
        <v>1336</v>
      </c>
      <c r="F2795" s="3">
        <f>_xlfn.LET(
 _xlpm.DataPoint, _xlfn.XLOOKUP(Table4[[#This Row],[DBUID]],PMD[DBUID],PMD[Indexed_Proximity_To_Groceries],"",0),
 IF(_xlpm.DataPoint = "","",VALUE(_xlpm.DataPoint)))</f>
        <v>3.7481354720077201E-2</v>
      </c>
      <c r="G2795" s="4">
        <f>_xlfn.LET(
 _xlpm.DataPoint, _xlfn.XLOOKUP(Table4[[#This Row],[DAUID]],Census[ALT_GEO_CODE],Census[Percent_Of_Income_From_Goverment_Transfers],"",0),
 IF(_xlpm.DataPoint = "","",VALUE(_xlpm.DataPoint)))</f>
        <v>11</v>
      </c>
      <c r="H2795" s="4">
        <f>_xlfn.LET(
 _xlpm.DataPoint, _xlfn.XLOOKUP(Table4[[#This Row],[DAUID]],Census[ALT_GEO_CODE],Census[Percent_Renters],"",0),
 IF(_xlpm.DataPoint = "","",VALUE(_xlpm.DataPoint)))</f>
        <v>9.8000000000000007</v>
      </c>
      <c r="I2795" s="3">
        <f>IFERROR(_xlfn.PERCENTRANK.INC(Table4[Proximity to groceries (PMD)],Table4[[#This Row],[Proximity to groceries (PMD)]]),"")</f>
        <v>0.68799999999999994</v>
      </c>
      <c r="J2795" s="3">
        <f>IFERROR(_xlfn.PERCENTRANK.INC(Table4[Percentage of income from government transfers (Census)],Table4[[#This Row],[Percentage of income from government transfers (Census)]]),"")</f>
        <v>0.38600000000000001</v>
      </c>
      <c r="K2795" s="3">
        <f>IFERROR(_xlfn.PERCENTRANK.INC(Table4[Percentage of households that are renting (Census)],Table4[[#This Row],[Percentage of households that are renting (Census)]]),"")</f>
        <v>0.28199999999999997</v>
      </c>
      <c r="L27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96" spans="2:12" x14ac:dyDescent="0.65">
      <c r="B2796" s="3">
        <v>35212239002</v>
      </c>
      <c r="C2796" s="3">
        <v>35212239</v>
      </c>
      <c r="D2796" s="3">
        <v>274</v>
      </c>
      <c r="E2796" s="3">
        <v>1336</v>
      </c>
      <c r="F2796" s="3">
        <f>_xlfn.LET(
 _xlpm.DataPoint, _xlfn.XLOOKUP(Table4[[#This Row],[DBUID]],PMD[DBUID],PMD[Indexed_Proximity_To_Groceries],"",0),
 IF(_xlpm.DataPoint = "","",VALUE(_xlpm.DataPoint)))</f>
        <v>6.74194622617902E-2</v>
      </c>
      <c r="G2796" s="4">
        <f>_xlfn.LET(
 _xlpm.DataPoint, _xlfn.XLOOKUP(Table4[[#This Row],[DAUID]],Census[ALT_GEO_CODE],Census[Percent_Of_Income_From_Goverment_Transfers],"",0),
 IF(_xlpm.DataPoint = "","",VALUE(_xlpm.DataPoint)))</f>
        <v>11</v>
      </c>
      <c r="H2796" s="4">
        <f>_xlfn.LET(
 _xlpm.DataPoint, _xlfn.XLOOKUP(Table4[[#This Row],[DAUID]],Census[ALT_GEO_CODE],Census[Percent_Renters],"",0),
 IF(_xlpm.DataPoint = "","",VALUE(_xlpm.DataPoint)))</f>
        <v>9.8000000000000007</v>
      </c>
      <c r="I2796" s="3">
        <f>IFERROR(_xlfn.PERCENTRANK.INC(Table4[Proximity to groceries (PMD)],Table4[[#This Row],[Proximity to groceries (PMD)]]),"")</f>
        <v>0.89800000000000002</v>
      </c>
      <c r="J2796" s="3">
        <f>IFERROR(_xlfn.PERCENTRANK.INC(Table4[Percentage of income from government transfers (Census)],Table4[[#This Row],[Percentage of income from government transfers (Census)]]),"")</f>
        <v>0.38600000000000001</v>
      </c>
      <c r="K2796" s="3">
        <f>IFERROR(_xlfn.PERCENTRANK.INC(Table4[Percentage of households that are renting (Census)],Table4[[#This Row],[Percentage of households that are renting (Census)]]),"")</f>
        <v>0.28199999999999997</v>
      </c>
      <c r="L27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97" spans="2:12" x14ac:dyDescent="0.65">
      <c r="B2797" s="3">
        <v>35212239003</v>
      </c>
      <c r="C2797" s="3">
        <v>35212239</v>
      </c>
      <c r="D2797" s="3">
        <v>147</v>
      </c>
      <c r="E2797" s="3">
        <v>1336</v>
      </c>
      <c r="F2797" s="3">
        <f>_xlfn.LET(
 _xlpm.DataPoint, _xlfn.XLOOKUP(Table4[[#This Row],[DBUID]],PMD[DBUID],PMD[Indexed_Proximity_To_Groceries],"",0),
 IF(_xlpm.DataPoint = "","",VALUE(_xlpm.DataPoint)))</f>
        <v>2.7782458004113001E-2</v>
      </c>
      <c r="G2797" s="4">
        <f>_xlfn.LET(
 _xlpm.DataPoint, _xlfn.XLOOKUP(Table4[[#This Row],[DAUID]],Census[ALT_GEO_CODE],Census[Percent_Of_Income_From_Goverment_Transfers],"",0),
 IF(_xlpm.DataPoint = "","",VALUE(_xlpm.DataPoint)))</f>
        <v>11</v>
      </c>
      <c r="H2797" s="4">
        <f>_xlfn.LET(
 _xlpm.DataPoint, _xlfn.XLOOKUP(Table4[[#This Row],[DAUID]],Census[ALT_GEO_CODE],Census[Percent_Renters],"",0),
 IF(_xlpm.DataPoint = "","",VALUE(_xlpm.DataPoint)))</f>
        <v>9.8000000000000007</v>
      </c>
      <c r="I2797" s="3">
        <f>IFERROR(_xlfn.PERCENTRANK.INC(Table4[Proximity to groceries (PMD)],Table4[[#This Row],[Proximity to groceries (PMD)]]),"")</f>
        <v>0.57099999999999995</v>
      </c>
      <c r="J2797" s="3">
        <f>IFERROR(_xlfn.PERCENTRANK.INC(Table4[Percentage of income from government transfers (Census)],Table4[[#This Row],[Percentage of income from government transfers (Census)]]),"")</f>
        <v>0.38600000000000001</v>
      </c>
      <c r="K2797" s="3">
        <f>IFERROR(_xlfn.PERCENTRANK.INC(Table4[Percentage of households that are renting (Census)],Table4[[#This Row],[Percentage of households that are renting (Census)]]),"")</f>
        <v>0.28199999999999997</v>
      </c>
      <c r="L27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98" spans="2:12" x14ac:dyDescent="0.65">
      <c r="B2798" s="3">
        <v>35212239004</v>
      </c>
      <c r="C2798" s="3">
        <v>35212239</v>
      </c>
      <c r="D2798" s="3">
        <v>82</v>
      </c>
      <c r="E2798" s="3">
        <v>1336</v>
      </c>
      <c r="F2798" s="3">
        <f>_xlfn.LET(
 _xlpm.DataPoint, _xlfn.XLOOKUP(Table4[[#This Row],[DBUID]],PMD[DBUID],PMD[Indexed_Proximity_To_Groceries],"",0),
 IF(_xlpm.DataPoint = "","",VALUE(_xlpm.DataPoint)))</f>
        <v>1.9158279988246801E-2</v>
      </c>
      <c r="G2798" s="4">
        <f>_xlfn.LET(
 _xlpm.DataPoint, _xlfn.XLOOKUP(Table4[[#This Row],[DAUID]],Census[ALT_GEO_CODE],Census[Percent_Of_Income_From_Goverment_Transfers],"",0),
 IF(_xlpm.DataPoint = "","",VALUE(_xlpm.DataPoint)))</f>
        <v>11</v>
      </c>
      <c r="H2798" s="4">
        <f>_xlfn.LET(
 _xlpm.DataPoint, _xlfn.XLOOKUP(Table4[[#This Row],[DAUID]],Census[ALT_GEO_CODE],Census[Percent_Renters],"",0),
 IF(_xlpm.DataPoint = "","",VALUE(_xlpm.DataPoint)))</f>
        <v>9.8000000000000007</v>
      </c>
      <c r="I2798" s="3">
        <f>IFERROR(_xlfn.PERCENTRANK.INC(Table4[Proximity to groceries (PMD)],Table4[[#This Row],[Proximity to groceries (PMD)]]),"")</f>
        <v>0.432</v>
      </c>
      <c r="J2798" s="3">
        <f>IFERROR(_xlfn.PERCENTRANK.INC(Table4[Percentage of income from government transfers (Census)],Table4[[#This Row],[Percentage of income from government transfers (Census)]]),"")</f>
        <v>0.38600000000000001</v>
      </c>
      <c r="K2798" s="3">
        <f>IFERROR(_xlfn.PERCENTRANK.INC(Table4[Percentage of households that are renting (Census)],Table4[[#This Row],[Percentage of households that are renting (Census)]]),"")</f>
        <v>0.28199999999999997</v>
      </c>
      <c r="L27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799" spans="2:12" x14ac:dyDescent="0.65">
      <c r="B2799" s="3">
        <v>35212239005</v>
      </c>
      <c r="C2799" s="3">
        <v>35212239</v>
      </c>
      <c r="D2799" s="3">
        <v>78</v>
      </c>
      <c r="E2799" s="3">
        <v>1336</v>
      </c>
      <c r="F2799" s="3">
        <f>_xlfn.LET(
 _xlpm.DataPoint, _xlfn.XLOOKUP(Table4[[#This Row],[DBUID]],PMD[DBUID],PMD[Indexed_Proximity_To_Groceries],"",0),
 IF(_xlpm.DataPoint = "","",VALUE(_xlpm.DataPoint)))</f>
        <v>1.9757187338665001E-2</v>
      </c>
      <c r="G2799" s="4">
        <f>_xlfn.LET(
 _xlpm.DataPoint, _xlfn.XLOOKUP(Table4[[#This Row],[DAUID]],Census[ALT_GEO_CODE],Census[Percent_Of_Income_From_Goverment_Transfers],"",0),
 IF(_xlpm.DataPoint = "","",VALUE(_xlpm.DataPoint)))</f>
        <v>11</v>
      </c>
      <c r="H2799" s="4">
        <f>_xlfn.LET(
 _xlpm.DataPoint, _xlfn.XLOOKUP(Table4[[#This Row],[DAUID]],Census[ALT_GEO_CODE],Census[Percent_Renters],"",0),
 IF(_xlpm.DataPoint = "","",VALUE(_xlpm.DataPoint)))</f>
        <v>9.8000000000000007</v>
      </c>
      <c r="I2799" s="3">
        <f>IFERROR(_xlfn.PERCENTRANK.INC(Table4[Proximity to groceries (PMD)],Table4[[#This Row],[Proximity to groceries (PMD)]]),"")</f>
        <v>0.44400000000000001</v>
      </c>
      <c r="J2799" s="3">
        <f>IFERROR(_xlfn.PERCENTRANK.INC(Table4[Percentage of income from government transfers (Census)],Table4[[#This Row],[Percentage of income from government transfers (Census)]]),"")</f>
        <v>0.38600000000000001</v>
      </c>
      <c r="K2799" s="3">
        <f>IFERROR(_xlfn.PERCENTRANK.INC(Table4[Percentage of households that are renting (Census)],Table4[[#This Row],[Percentage of households that are renting (Census)]]),"")</f>
        <v>0.28199999999999997</v>
      </c>
      <c r="L27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00" spans="2:12" x14ac:dyDescent="0.65">
      <c r="B2800" s="3">
        <v>35212239006</v>
      </c>
      <c r="C2800" s="3">
        <v>35212239</v>
      </c>
      <c r="D2800" s="3">
        <v>405</v>
      </c>
      <c r="E2800" s="3">
        <v>1336</v>
      </c>
      <c r="F2800" s="3">
        <f>_xlfn.LET(
 _xlpm.DataPoint, _xlfn.XLOOKUP(Table4[[#This Row],[DBUID]],PMD[DBUID],PMD[Indexed_Proximity_To_Groceries],"",0),
 IF(_xlpm.DataPoint = "","",VALUE(_xlpm.DataPoint)))</f>
        <v>2.5666141269845299E-2</v>
      </c>
      <c r="G2800" s="4">
        <f>_xlfn.LET(
 _xlpm.DataPoint, _xlfn.XLOOKUP(Table4[[#This Row],[DAUID]],Census[ALT_GEO_CODE],Census[Percent_Of_Income_From_Goverment_Transfers],"",0),
 IF(_xlpm.DataPoint = "","",VALUE(_xlpm.DataPoint)))</f>
        <v>11</v>
      </c>
      <c r="H2800" s="4">
        <f>_xlfn.LET(
 _xlpm.DataPoint, _xlfn.XLOOKUP(Table4[[#This Row],[DAUID]],Census[ALT_GEO_CODE],Census[Percent_Renters],"",0),
 IF(_xlpm.DataPoint = "","",VALUE(_xlpm.DataPoint)))</f>
        <v>9.8000000000000007</v>
      </c>
      <c r="I2800" s="3">
        <f>IFERROR(_xlfn.PERCENTRANK.INC(Table4[Proximity to groceries (PMD)],Table4[[#This Row],[Proximity to groceries (PMD)]]),"")</f>
        <v>0.53900000000000003</v>
      </c>
      <c r="J2800" s="3">
        <f>IFERROR(_xlfn.PERCENTRANK.INC(Table4[Percentage of income from government transfers (Census)],Table4[[#This Row],[Percentage of income from government transfers (Census)]]),"")</f>
        <v>0.38600000000000001</v>
      </c>
      <c r="K2800" s="3">
        <f>IFERROR(_xlfn.PERCENTRANK.INC(Table4[Percentage of households that are renting (Census)],Table4[[#This Row],[Percentage of households that are renting (Census)]]),"")</f>
        <v>0.28199999999999997</v>
      </c>
      <c r="L280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0.36884659570340467</v>
      </c>
    </row>
    <row r="2801" spans="2:12" x14ac:dyDescent="0.65">
      <c r="B2801" s="3">
        <v>35212239007</v>
      </c>
      <c r="C2801" s="3">
        <v>35212239</v>
      </c>
      <c r="D2801" s="3">
        <v>208</v>
      </c>
      <c r="E2801" s="3">
        <v>1336</v>
      </c>
      <c r="F2801" s="3">
        <f>_xlfn.LET(
 _xlpm.DataPoint, _xlfn.XLOOKUP(Table4[[#This Row],[DBUID]],PMD[DBUID],PMD[Indexed_Proximity_To_Groceries],"",0),
 IF(_xlpm.DataPoint = "","",VALUE(_xlpm.DataPoint)))</f>
        <v>7.0688085292505295E-2</v>
      </c>
      <c r="G2801" s="4">
        <f>_xlfn.LET(
 _xlpm.DataPoint, _xlfn.XLOOKUP(Table4[[#This Row],[DAUID]],Census[ALT_GEO_CODE],Census[Percent_Of_Income_From_Goverment_Transfers],"",0),
 IF(_xlpm.DataPoint = "","",VALUE(_xlpm.DataPoint)))</f>
        <v>11</v>
      </c>
      <c r="H2801" s="4">
        <f>_xlfn.LET(
 _xlpm.DataPoint, _xlfn.XLOOKUP(Table4[[#This Row],[DAUID]],Census[ALT_GEO_CODE],Census[Percent_Renters],"",0),
 IF(_xlpm.DataPoint = "","",VALUE(_xlpm.DataPoint)))</f>
        <v>9.8000000000000007</v>
      </c>
      <c r="I2801" s="3">
        <f>IFERROR(_xlfn.PERCENTRANK.INC(Table4[Proximity to groceries (PMD)],Table4[[#This Row],[Proximity to groceries (PMD)]]),"")</f>
        <v>0.91100000000000003</v>
      </c>
      <c r="J2801" s="3">
        <f>IFERROR(_xlfn.PERCENTRANK.INC(Table4[Percentage of income from government transfers (Census)],Table4[[#This Row],[Percentage of income from government transfers (Census)]]),"")</f>
        <v>0.38600000000000001</v>
      </c>
      <c r="K2801" s="3">
        <f>IFERROR(_xlfn.PERCENTRANK.INC(Table4[Percentage of households that are renting (Census)],Table4[[#This Row],[Percentage of households that are renting (Census)]]),"")</f>
        <v>0.28199999999999997</v>
      </c>
      <c r="L28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02" spans="2:12" x14ac:dyDescent="0.65">
      <c r="B2802" s="3">
        <v>35212240001</v>
      </c>
      <c r="C2802" s="3">
        <v>35212240</v>
      </c>
      <c r="D2802" s="3">
        <v>95</v>
      </c>
      <c r="E2802" s="3">
        <v>1466</v>
      </c>
      <c r="F2802" s="3">
        <f>_xlfn.LET(
 _xlpm.DataPoint, _xlfn.XLOOKUP(Table4[[#This Row],[DBUID]],PMD[DBUID],PMD[Indexed_Proximity_To_Groceries],"",0),
 IF(_xlpm.DataPoint = "","",VALUE(_xlpm.DataPoint)))</f>
        <v>1.7943336509399301E-2</v>
      </c>
      <c r="G2802" s="4">
        <f>_xlfn.LET(
 _xlpm.DataPoint, _xlfn.XLOOKUP(Table4[[#This Row],[DAUID]],Census[ALT_GEO_CODE],Census[Percent_Of_Income_From_Goverment_Transfers],"",0),
 IF(_xlpm.DataPoint = "","",VALUE(_xlpm.DataPoint)))</f>
        <v>10.8</v>
      </c>
      <c r="H2802" s="4">
        <f>_xlfn.LET(
 _xlpm.DataPoint, _xlfn.XLOOKUP(Table4[[#This Row],[DAUID]],Census[ALT_GEO_CODE],Census[Percent_Renters],"",0),
 IF(_xlpm.DataPoint = "","",VALUE(_xlpm.DataPoint)))</f>
        <v>10.6</v>
      </c>
      <c r="I2802" s="3">
        <f>IFERROR(_xlfn.PERCENTRANK.INC(Table4[Proximity to groceries (PMD)],Table4[[#This Row],[Proximity to groceries (PMD)]]),"")</f>
        <v>0.41499999999999998</v>
      </c>
      <c r="J2802" s="3">
        <f>IFERROR(_xlfn.PERCENTRANK.INC(Table4[Percentage of income from government transfers (Census)],Table4[[#This Row],[Percentage of income from government transfers (Census)]]),"")</f>
        <v>0.36299999999999999</v>
      </c>
      <c r="K2802" s="3">
        <f>IFERROR(_xlfn.PERCENTRANK.INC(Table4[Percentage of households that are renting (Census)],Table4[[#This Row],[Percentage of households that are renting (Census)]]),"")</f>
        <v>0.30299999999999999</v>
      </c>
      <c r="L28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03" spans="2:12" x14ac:dyDescent="0.65">
      <c r="B2803" s="3">
        <v>35212240002</v>
      </c>
      <c r="C2803" s="3">
        <v>35212240</v>
      </c>
      <c r="D2803" s="3">
        <v>195</v>
      </c>
      <c r="E2803" s="3">
        <v>1466</v>
      </c>
      <c r="F2803" s="3">
        <f>_xlfn.LET(
 _xlpm.DataPoint, _xlfn.XLOOKUP(Table4[[#This Row],[DBUID]],PMD[DBUID],PMD[Indexed_Proximity_To_Groceries],"",0),
 IF(_xlpm.DataPoint = "","",VALUE(_xlpm.DataPoint)))</f>
        <v>5.5344021266828802E-2</v>
      </c>
      <c r="G2803" s="4">
        <f>_xlfn.LET(
 _xlpm.DataPoint, _xlfn.XLOOKUP(Table4[[#This Row],[DAUID]],Census[ALT_GEO_CODE],Census[Percent_Of_Income_From_Goverment_Transfers],"",0),
 IF(_xlpm.DataPoint = "","",VALUE(_xlpm.DataPoint)))</f>
        <v>10.8</v>
      </c>
      <c r="H2803" s="4">
        <f>_xlfn.LET(
 _xlpm.DataPoint, _xlfn.XLOOKUP(Table4[[#This Row],[DAUID]],Census[ALT_GEO_CODE],Census[Percent_Renters],"",0),
 IF(_xlpm.DataPoint = "","",VALUE(_xlpm.DataPoint)))</f>
        <v>10.6</v>
      </c>
      <c r="I2803" s="3">
        <f>IFERROR(_xlfn.PERCENTRANK.INC(Table4[Proximity to groceries (PMD)],Table4[[#This Row],[Proximity to groceries (PMD)]]),"")</f>
        <v>0.83699999999999997</v>
      </c>
      <c r="J2803" s="3">
        <f>IFERROR(_xlfn.PERCENTRANK.INC(Table4[Percentage of income from government transfers (Census)],Table4[[#This Row],[Percentage of income from government transfers (Census)]]),"")</f>
        <v>0.36299999999999999</v>
      </c>
      <c r="K2803" s="3">
        <f>IFERROR(_xlfn.PERCENTRANK.INC(Table4[Percentage of households that are renting (Census)],Table4[[#This Row],[Percentage of households that are renting (Census)]]),"")</f>
        <v>0.30299999999999999</v>
      </c>
      <c r="L28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04" spans="2:12" x14ac:dyDescent="0.65">
      <c r="B2804" s="3">
        <v>35212240003</v>
      </c>
      <c r="C2804" s="3">
        <v>35212240</v>
      </c>
      <c r="D2804" s="3">
        <v>108</v>
      </c>
      <c r="E2804" s="3">
        <v>1466</v>
      </c>
      <c r="F2804" s="3">
        <f>_xlfn.LET(
 _xlpm.DataPoint, _xlfn.XLOOKUP(Table4[[#This Row],[DBUID]],PMD[DBUID],PMD[Indexed_Proximity_To_Groceries],"",0),
 IF(_xlpm.DataPoint = "","",VALUE(_xlpm.DataPoint)))</f>
        <v>6.0134316077596499E-2</v>
      </c>
      <c r="G2804" s="4">
        <f>_xlfn.LET(
 _xlpm.DataPoint, _xlfn.XLOOKUP(Table4[[#This Row],[DAUID]],Census[ALT_GEO_CODE],Census[Percent_Of_Income_From_Goverment_Transfers],"",0),
 IF(_xlpm.DataPoint = "","",VALUE(_xlpm.DataPoint)))</f>
        <v>10.8</v>
      </c>
      <c r="H2804" s="4">
        <f>_xlfn.LET(
 _xlpm.DataPoint, _xlfn.XLOOKUP(Table4[[#This Row],[DAUID]],Census[ALT_GEO_CODE],Census[Percent_Renters],"",0),
 IF(_xlpm.DataPoint = "","",VALUE(_xlpm.DataPoint)))</f>
        <v>10.6</v>
      </c>
      <c r="I2804" s="3">
        <f>IFERROR(_xlfn.PERCENTRANK.INC(Table4[Proximity to groceries (PMD)],Table4[[#This Row],[Proximity to groceries (PMD)]]),"")</f>
        <v>0.86399999999999999</v>
      </c>
      <c r="J2804" s="3">
        <f>IFERROR(_xlfn.PERCENTRANK.INC(Table4[Percentage of income from government transfers (Census)],Table4[[#This Row],[Percentage of income from government transfers (Census)]]),"")</f>
        <v>0.36299999999999999</v>
      </c>
      <c r="K2804" s="3">
        <f>IFERROR(_xlfn.PERCENTRANK.INC(Table4[Percentage of households that are renting (Census)],Table4[[#This Row],[Percentage of households that are renting (Census)]]),"")</f>
        <v>0.30299999999999999</v>
      </c>
      <c r="L28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05" spans="2:12" x14ac:dyDescent="0.65">
      <c r="B2805" s="3">
        <v>35212240004</v>
      </c>
      <c r="C2805" s="3">
        <v>35212240</v>
      </c>
      <c r="D2805" s="3">
        <v>177</v>
      </c>
      <c r="E2805" s="3">
        <v>1466</v>
      </c>
      <c r="F2805" s="3">
        <f>_xlfn.LET(
 _xlpm.DataPoint, _xlfn.XLOOKUP(Table4[[#This Row],[DBUID]],PMD[DBUID],PMD[Indexed_Proximity_To_Groceries],"",0),
 IF(_xlpm.DataPoint = "","",VALUE(_xlpm.DataPoint)))</f>
        <v>3.8600431390518899E-2</v>
      </c>
      <c r="G2805" s="4">
        <f>_xlfn.LET(
 _xlpm.DataPoint, _xlfn.XLOOKUP(Table4[[#This Row],[DAUID]],Census[ALT_GEO_CODE],Census[Percent_Of_Income_From_Goverment_Transfers],"",0),
 IF(_xlpm.DataPoint = "","",VALUE(_xlpm.DataPoint)))</f>
        <v>10.8</v>
      </c>
      <c r="H2805" s="4">
        <f>_xlfn.LET(
 _xlpm.DataPoint, _xlfn.XLOOKUP(Table4[[#This Row],[DAUID]],Census[ALT_GEO_CODE],Census[Percent_Renters],"",0),
 IF(_xlpm.DataPoint = "","",VALUE(_xlpm.DataPoint)))</f>
        <v>10.6</v>
      </c>
      <c r="I2805" s="3">
        <f>IFERROR(_xlfn.PERCENTRANK.INC(Table4[Proximity to groceries (PMD)],Table4[[#This Row],[Proximity to groceries (PMD)]]),"")</f>
        <v>0.70399999999999996</v>
      </c>
      <c r="J2805" s="3">
        <f>IFERROR(_xlfn.PERCENTRANK.INC(Table4[Percentage of income from government transfers (Census)],Table4[[#This Row],[Percentage of income from government transfers (Census)]]),"")</f>
        <v>0.36299999999999999</v>
      </c>
      <c r="K2805" s="3">
        <f>IFERROR(_xlfn.PERCENTRANK.INC(Table4[Percentage of households that are renting (Census)],Table4[[#This Row],[Percentage of households that are renting (Census)]]),"")</f>
        <v>0.30299999999999999</v>
      </c>
      <c r="L28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06" spans="2:12" x14ac:dyDescent="0.65">
      <c r="B2806" s="3">
        <v>35212240005</v>
      </c>
      <c r="C2806" s="3">
        <v>35212240</v>
      </c>
      <c r="D2806" s="3">
        <v>81</v>
      </c>
      <c r="E2806" s="3">
        <v>1466</v>
      </c>
      <c r="F2806" s="3">
        <f>_xlfn.LET(
 _xlpm.DataPoint, _xlfn.XLOOKUP(Table4[[#This Row],[DBUID]],PMD[DBUID],PMD[Indexed_Proximity_To_Groceries],"",0),
 IF(_xlpm.DataPoint = "","",VALUE(_xlpm.DataPoint)))</f>
        <v>4.5022704112822901E-2</v>
      </c>
      <c r="G2806" s="4">
        <f>_xlfn.LET(
 _xlpm.DataPoint, _xlfn.XLOOKUP(Table4[[#This Row],[DAUID]],Census[ALT_GEO_CODE],Census[Percent_Of_Income_From_Goverment_Transfers],"",0),
 IF(_xlpm.DataPoint = "","",VALUE(_xlpm.DataPoint)))</f>
        <v>10.8</v>
      </c>
      <c r="H2806" s="4">
        <f>_xlfn.LET(
 _xlpm.DataPoint, _xlfn.XLOOKUP(Table4[[#This Row],[DAUID]],Census[ALT_GEO_CODE],Census[Percent_Renters],"",0),
 IF(_xlpm.DataPoint = "","",VALUE(_xlpm.DataPoint)))</f>
        <v>10.6</v>
      </c>
      <c r="I2806" s="3">
        <f>IFERROR(_xlfn.PERCENTRANK.INC(Table4[Proximity to groceries (PMD)],Table4[[#This Row],[Proximity to groceries (PMD)]]),"")</f>
        <v>0.75900000000000001</v>
      </c>
      <c r="J2806" s="3">
        <f>IFERROR(_xlfn.PERCENTRANK.INC(Table4[Percentage of income from government transfers (Census)],Table4[[#This Row],[Percentage of income from government transfers (Census)]]),"")</f>
        <v>0.36299999999999999</v>
      </c>
      <c r="K2806" s="3">
        <f>IFERROR(_xlfn.PERCENTRANK.INC(Table4[Percentage of households that are renting (Census)],Table4[[#This Row],[Percentage of households that are renting (Census)]]),"")</f>
        <v>0.30299999999999999</v>
      </c>
      <c r="L28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07" spans="2:12" x14ac:dyDescent="0.65">
      <c r="B2807" s="3">
        <v>35212240006</v>
      </c>
      <c r="C2807" s="3">
        <v>35212240</v>
      </c>
      <c r="D2807" s="3">
        <v>190</v>
      </c>
      <c r="E2807" s="3">
        <v>1466</v>
      </c>
      <c r="F2807" s="3">
        <f>_xlfn.LET(
 _xlpm.DataPoint, _xlfn.XLOOKUP(Table4[[#This Row],[DBUID]],PMD[DBUID],PMD[Indexed_Proximity_To_Groceries],"",0),
 IF(_xlpm.DataPoint = "","",VALUE(_xlpm.DataPoint)))</f>
        <v>3.3124139912745203E-2</v>
      </c>
      <c r="G2807" s="4">
        <f>_xlfn.LET(
 _xlpm.DataPoint, _xlfn.XLOOKUP(Table4[[#This Row],[DAUID]],Census[ALT_GEO_CODE],Census[Percent_Of_Income_From_Goverment_Transfers],"",0),
 IF(_xlpm.DataPoint = "","",VALUE(_xlpm.DataPoint)))</f>
        <v>10.8</v>
      </c>
      <c r="H2807" s="4">
        <f>_xlfn.LET(
 _xlpm.DataPoint, _xlfn.XLOOKUP(Table4[[#This Row],[DAUID]],Census[ALT_GEO_CODE],Census[Percent_Renters],"",0),
 IF(_xlpm.DataPoint = "","",VALUE(_xlpm.DataPoint)))</f>
        <v>10.6</v>
      </c>
      <c r="I2807" s="3">
        <f>IFERROR(_xlfn.PERCENTRANK.INC(Table4[Proximity to groceries (PMD)],Table4[[#This Row],[Proximity to groceries (PMD)]]),"")</f>
        <v>0.64</v>
      </c>
      <c r="J2807" s="3">
        <f>IFERROR(_xlfn.PERCENTRANK.INC(Table4[Percentage of income from government transfers (Census)],Table4[[#This Row],[Percentage of income from government transfers (Census)]]),"")</f>
        <v>0.36299999999999999</v>
      </c>
      <c r="K2807" s="3">
        <f>IFERROR(_xlfn.PERCENTRANK.INC(Table4[Percentage of households that are renting (Census)],Table4[[#This Row],[Percentage of households that are renting (Census)]]),"")</f>
        <v>0.30299999999999999</v>
      </c>
      <c r="L28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08" spans="2:12" x14ac:dyDescent="0.65">
      <c r="B2808" s="3">
        <v>35212240007</v>
      </c>
      <c r="C2808" s="3">
        <v>35212240</v>
      </c>
      <c r="D2808" s="3">
        <v>182</v>
      </c>
      <c r="E2808" s="3">
        <v>1466</v>
      </c>
      <c r="F2808" s="3">
        <f>_xlfn.LET(
 _xlpm.DataPoint, _xlfn.XLOOKUP(Table4[[#This Row],[DBUID]],PMD[DBUID],PMD[Indexed_Proximity_To_Groceries],"",0),
 IF(_xlpm.DataPoint = "","",VALUE(_xlpm.DataPoint)))</f>
        <v>2.3270774193922601E-2</v>
      </c>
      <c r="G2808" s="4">
        <f>_xlfn.LET(
 _xlpm.DataPoint, _xlfn.XLOOKUP(Table4[[#This Row],[DAUID]],Census[ALT_GEO_CODE],Census[Percent_Of_Income_From_Goverment_Transfers],"",0),
 IF(_xlpm.DataPoint = "","",VALUE(_xlpm.DataPoint)))</f>
        <v>10.8</v>
      </c>
      <c r="H2808" s="4">
        <f>_xlfn.LET(
 _xlpm.DataPoint, _xlfn.XLOOKUP(Table4[[#This Row],[DAUID]],Census[ALT_GEO_CODE],Census[Percent_Renters],"",0),
 IF(_xlpm.DataPoint = "","",VALUE(_xlpm.DataPoint)))</f>
        <v>10.6</v>
      </c>
      <c r="I2808" s="3">
        <f>IFERROR(_xlfn.PERCENTRANK.INC(Table4[Proximity to groceries (PMD)],Table4[[#This Row],[Proximity to groceries (PMD)]]),"")</f>
        <v>0.502</v>
      </c>
      <c r="J2808" s="3">
        <f>IFERROR(_xlfn.PERCENTRANK.INC(Table4[Percentage of income from government transfers (Census)],Table4[[#This Row],[Percentage of income from government transfers (Census)]]),"")</f>
        <v>0.36299999999999999</v>
      </c>
      <c r="K2808" s="3">
        <f>IFERROR(_xlfn.PERCENTRANK.INC(Table4[Percentage of households that are renting (Census)],Table4[[#This Row],[Percentage of households that are renting (Census)]]),"")</f>
        <v>0.30299999999999999</v>
      </c>
      <c r="L28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09" spans="2:12" x14ac:dyDescent="0.65">
      <c r="B2809" s="3">
        <v>35212240008</v>
      </c>
      <c r="C2809" s="3">
        <v>35212240</v>
      </c>
      <c r="D2809" s="3">
        <v>73</v>
      </c>
      <c r="E2809" s="3">
        <v>1466</v>
      </c>
      <c r="F2809" s="3">
        <f>_xlfn.LET(
 _xlpm.DataPoint, _xlfn.XLOOKUP(Table4[[#This Row],[DBUID]],PMD[DBUID],PMD[Indexed_Proximity_To_Groceries],"",0),
 IF(_xlpm.DataPoint = "","",VALUE(_xlpm.DataPoint)))</f>
        <v>3.1348479880404199E-2</v>
      </c>
      <c r="G2809" s="4">
        <f>_xlfn.LET(
 _xlpm.DataPoint, _xlfn.XLOOKUP(Table4[[#This Row],[DAUID]],Census[ALT_GEO_CODE],Census[Percent_Of_Income_From_Goverment_Transfers],"",0),
 IF(_xlpm.DataPoint = "","",VALUE(_xlpm.DataPoint)))</f>
        <v>10.8</v>
      </c>
      <c r="H2809" s="4">
        <f>_xlfn.LET(
 _xlpm.DataPoint, _xlfn.XLOOKUP(Table4[[#This Row],[DAUID]],Census[ALT_GEO_CODE],Census[Percent_Renters],"",0),
 IF(_xlpm.DataPoint = "","",VALUE(_xlpm.DataPoint)))</f>
        <v>10.6</v>
      </c>
      <c r="I2809" s="3">
        <f>IFERROR(_xlfn.PERCENTRANK.INC(Table4[Proximity to groceries (PMD)],Table4[[#This Row],[Proximity to groceries (PMD)]]),"")</f>
        <v>0.61299999999999999</v>
      </c>
      <c r="J2809" s="3">
        <f>IFERROR(_xlfn.PERCENTRANK.INC(Table4[Percentage of income from government transfers (Census)],Table4[[#This Row],[Percentage of income from government transfers (Census)]]),"")</f>
        <v>0.36299999999999999</v>
      </c>
      <c r="K2809" s="3">
        <f>IFERROR(_xlfn.PERCENTRANK.INC(Table4[Percentage of households that are renting (Census)],Table4[[#This Row],[Percentage of households that are renting (Census)]]),"")</f>
        <v>0.30299999999999999</v>
      </c>
      <c r="L28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10" spans="2:12" x14ac:dyDescent="0.65">
      <c r="B2810" s="3">
        <v>35212240009</v>
      </c>
      <c r="C2810" s="3">
        <v>35212240</v>
      </c>
      <c r="D2810" s="3">
        <v>60</v>
      </c>
      <c r="E2810" s="3">
        <v>1466</v>
      </c>
      <c r="F2810" s="3">
        <f>_xlfn.LET(
 _xlpm.DataPoint, _xlfn.XLOOKUP(Table4[[#This Row],[DBUID]],PMD[DBUID],PMD[Indexed_Proximity_To_Groceries],"",0),
 IF(_xlpm.DataPoint = "","",VALUE(_xlpm.DataPoint)))</f>
        <v>3.8002848021031703E-2</v>
      </c>
      <c r="G2810" s="4">
        <f>_xlfn.LET(
 _xlpm.DataPoint, _xlfn.XLOOKUP(Table4[[#This Row],[DAUID]],Census[ALT_GEO_CODE],Census[Percent_Of_Income_From_Goverment_Transfers],"",0),
 IF(_xlpm.DataPoint = "","",VALUE(_xlpm.DataPoint)))</f>
        <v>10.8</v>
      </c>
      <c r="H2810" s="4">
        <f>_xlfn.LET(
 _xlpm.DataPoint, _xlfn.XLOOKUP(Table4[[#This Row],[DAUID]],Census[ALT_GEO_CODE],Census[Percent_Renters],"",0),
 IF(_xlpm.DataPoint = "","",VALUE(_xlpm.DataPoint)))</f>
        <v>10.6</v>
      </c>
      <c r="I2810" s="3">
        <f>IFERROR(_xlfn.PERCENTRANK.INC(Table4[Proximity to groceries (PMD)],Table4[[#This Row],[Proximity to groceries (PMD)]]),"")</f>
        <v>0.69599999999999995</v>
      </c>
      <c r="J2810" s="3">
        <f>IFERROR(_xlfn.PERCENTRANK.INC(Table4[Percentage of income from government transfers (Census)],Table4[[#This Row],[Percentage of income from government transfers (Census)]]),"")</f>
        <v>0.36299999999999999</v>
      </c>
      <c r="K2810" s="3">
        <f>IFERROR(_xlfn.PERCENTRANK.INC(Table4[Percentage of households that are renting (Census)],Table4[[#This Row],[Percentage of households that are renting (Census)]]),"")</f>
        <v>0.30299999999999999</v>
      </c>
      <c r="L28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11" spans="2:12" x14ac:dyDescent="0.65">
      <c r="B2811" s="3">
        <v>35212240010</v>
      </c>
      <c r="C2811" s="3">
        <v>35212240</v>
      </c>
      <c r="D2811" s="3">
        <v>305</v>
      </c>
      <c r="E2811" s="3">
        <v>1466</v>
      </c>
      <c r="F2811" s="3">
        <f>_xlfn.LET(
 _xlpm.DataPoint, _xlfn.XLOOKUP(Table4[[#This Row],[DBUID]],PMD[DBUID],PMD[Indexed_Proximity_To_Groceries],"",0),
 IF(_xlpm.DataPoint = "","",VALUE(_xlpm.DataPoint)))</f>
        <v>1.9732881124691602E-2</v>
      </c>
      <c r="G2811" s="4">
        <f>_xlfn.LET(
 _xlpm.DataPoint, _xlfn.XLOOKUP(Table4[[#This Row],[DAUID]],Census[ALT_GEO_CODE],Census[Percent_Of_Income_From_Goverment_Transfers],"",0),
 IF(_xlpm.DataPoint = "","",VALUE(_xlpm.DataPoint)))</f>
        <v>10.8</v>
      </c>
      <c r="H2811" s="4">
        <f>_xlfn.LET(
 _xlpm.DataPoint, _xlfn.XLOOKUP(Table4[[#This Row],[DAUID]],Census[ALT_GEO_CODE],Census[Percent_Renters],"",0),
 IF(_xlpm.DataPoint = "","",VALUE(_xlpm.DataPoint)))</f>
        <v>10.6</v>
      </c>
      <c r="I2811" s="3">
        <f>IFERROR(_xlfn.PERCENTRANK.INC(Table4[Proximity to groceries (PMD)],Table4[[#This Row],[Proximity to groceries (PMD)]]),"")</f>
        <v>0.443</v>
      </c>
      <c r="J2811" s="3">
        <f>IFERROR(_xlfn.PERCENTRANK.INC(Table4[Percentage of income from government transfers (Census)],Table4[[#This Row],[Percentage of income from government transfers (Census)]]),"")</f>
        <v>0.36299999999999999</v>
      </c>
      <c r="K2811" s="3">
        <f>IFERROR(_xlfn.PERCENTRANK.INC(Table4[Percentage of households that are renting (Census)],Table4[[#This Row],[Percentage of households that are renting (Census)]]),"")</f>
        <v>0.30299999999999999</v>
      </c>
      <c r="L281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0.39421651674070873</v>
      </c>
    </row>
    <row r="2812" spans="2:12" x14ac:dyDescent="0.65">
      <c r="B2812" s="3">
        <v>35212241001</v>
      </c>
      <c r="C2812" s="3">
        <v>35212241</v>
      </c>
      <c r="D2812" s="3">
        <v>84</v>
      </c>
      <c r="E2812" s="3">
        <v>1425</v>
      </c>
      <c r="F2812" s="3">
        <f>_xlfn.LET(
 _xlpm.DataPoint, _xlfn.XLOOKUP(Table4[[#This Row],[DBUID]],PMD[DBUID],PMD[Indexed_Proximity_To_Groceries],"",0),
 IF(_xlpm.DataPoint = "","",VALUE(_xlpm.DataPoint)))</f>
        <v>4.4958610994841199E-2</v>
      </c>
      <c r="G2812" s="4">
        <f>_xlfn.LET(
 _xlpm.DataPoint, _xlfn.XLOOKUP(Table4[[#This Row],[DAUID]],Census[ALT_GEO_CODE],Census[Percent_Of_Income_From_Goverment_Transfers],"",0),
 IF(_xlpm.DataPoint = "","",VALUE(_xlpm.DataPoint)))</f>
        <v>11.4</v>
      </c>
      <c r="H2812" s="4">
        <f>_xlfn.LET(
 _xlpm.DataPoint, _xlfn.XLOOKUP(Table4[[#This Row],[DAUID]],Census[ALT_GEO_CODE],Census[Percent_Renters],"",0),
 IF(_xlpm.DataPoint = "","",VALUE(_xlpm.DataPoint)))</f>
        <v>24.3</v>
      </c>
      <c r="I2812" s="3">
        <f>IFERROR(_xlfn.PERCENTRANK.INC(Table4[Proximity to groceries (PMD)],Table4[[#This Row],[Proximity to groceries (PMD)]]),"")</f>
        <v>0.75800000000000001</v>
      </c>
      <c r="J2812" s="3">
        <f>IFERROR(_xlfn.PERCENTRANK.INC(Table4[Percentage of income from government transfers (Census)],Table4[[#This Row],[Percentage of income from government transfers (Census)]]),"")</f>
        <v>0.47199999999999998</v>
      </c>
      <c r="K2812" s="3">
        <f>IFERROR(_xlfn.PERCENTRANK.INC(Table4[Percentage of households that are renting (Census)],Table4[[#This Row],[Percentage of households that are renting (Census)]]),"")</f>
        <v>0.83699999999999997</v>
      </c>
      <c r="L28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13" spans="2:12" x14ac:dyDescent="0.65">
      <c r="B2813" s="3">
        <v>35212241002</v>
      </c>
      <c r="C2813" s="3">
        <v>35212241</v>
      </c>
      <c r="D2813" s="3">
        <v>68</v>
      </c>
      <c r="E2813" s="3">
        <v>1425</v>
      </c>
      <c r="F2813" s="3">
        <f>_xlfn.LET(
 _xlpm.DataPoint, _xlfn.XLOOKUP(Table4[[#This Row],[DBUID]],PMD[DBUID],PMD[Indexed_Proximity_To_Groceries],"",0),
 IF(_xlpm.DataPoint = "","",VALUE(_xlpm.DataPoint)))</f>
        <v>4.4310862380283603E-2</v>
      </c>
      <c r="G2813" s="4">
        <f>_xlfn.LET(
 _xlpm.DataPoint, _xlfn.XLOOKUP(Table4[[#This Row],[DAUID]],Census[ALT_GEO_CODE],Census[Percent_Of_Income_From_Goverment_Transfers],"",0),
 IF(_xlpm.DataPoint = "","",VALUE(_xlpm.DataPoint)))</f>
        <v>11.4</v>
      </c>
      <c r="H2813" s="4">
        <f>_xlfn.LET(
 _xlpm.DataPoint, _xlfn.XLOOKUP(Table4[[#This Row],[DAUID]],Census[ALT_GEO_CODE],Census[Percent_Renters],"",0),
 IF(_xlpm.DataPoint = "","",VALUE(_xlpm.DataPoint)))</f>
        <v>24.3</v>
      </c>
      <c r="I2813" s="3">
        <f>IFERROR(_xlfn.PERCENTRANK.INC(Table4[Proximity to groceries (PMD)],Table4[[#This Row],[Proximity to groceries (PMD)]]),"")</f>
        <v>0.752</v>
      </c>
      <c r="J2813" s="3">
        <f>IFERROR(_xlfn.PERCENTRANK.INC(Table4[Percentage of income from government transfers (Census)],Table4[[#This Row],[Percentage of income from government transfers (Census)]]),"")</f>
        <v>0.47199999999999998</v>
      </c>
      <c r="K2813" s="3">
        <f>IFERROR(_xlfn.PERCENTRANK.INC(Table4[Percentage of households that are renting (Census)],Table4[[#This Row],[Percentage of households that are renting (Census)]]),"")</f>
        <v>0.83699999999999997</v>
      </c>
      <c r="L28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14" spans="2:12" x14ac:dyDescent="0.65">
      <c r="B2814" s="3">
        <v>35212241003</v>
      </c>
      <c r="C2814" s="3">
        <v>35212241</v>
      </c>
      <c r="D2814" s="3">
        <v>52</v>
      </c>
      <c r="E2814" s="3">
        <v>1425</v>
      </c>
      <c r="F2814" s="3">
        <f>_xlfn.LET(
 _xlpm.DataPoint, _xlfn.XLOOKUP(Table4[[#This Row],[DBUID]],PMD[DBUID],PMD[Indexed_Proximity_To_Groceries],"",0),
 IF(_xlpm.DataPoint = "","",VALUE(_xlpm.DataPoint)))</f>
        <v>2.22980320742883E-2</v>
      </c>
      <c r="G2814" s="4">
        <f>_xlfn.LET(
 _xlpm.DataPoint, _xlfn.XLOOKUP(Table4[[#This Row],[DAUID]],Census[ALT_GEO_CODE],Census[Percent_Of_Income_From_Goverment_Transfers],"",0),
 IF(_xlpm.DataPoint = "","",VALUE(_xlpm.DataPoint)))</f>
        <v>11.4</v>
      </c>
      <c r="H2814" s="4">
        <f>_xlfn.LET(
 _xlpm.DataPoint, _xlfn.XLOOKUP(Table4[[#This Row],[DAUID]],Census[ALT_GEO_CODE],Census[Percent_Renters],"",0),
 IF(_xlpm.DataPoint = "","",VALUE(_xlpm.DataPoint)))</f>
        <v>24.3</v>
      </c>
      <c r="I2814" s="3">
        <f>IFERROR(_xlfn.PERCENTRANK.INC(Table4[Proximity to groceries (PMD)],Table4[[#This Row],[Proximity to groceries (PMD)]]),"")</f>
        <v>0.48599999999999999</v>
      </c>
      <c r="J2814" s="3">
        <f>IFERROR(_xlfn.PERCENTRANK.INC(Table4[Percentage of income from government transfers (Census)],Table4[[#This Row],[Percentage of income from government transfers (Census)]]),"")</f>
        <v>0.47199999999999998</v>
      </c>
      <c r="K2814" s="3">
        <f>IFERROR(_xlfn.PERCENTRANK.INC(Table4[Percentage of households that are renting (Census)],Table4[[#This Row],[Percentage of households that are renting (Census)]]),"")</f>
        <v>0.83699999999999997</v>
      </c>
      <c r="L28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15" spans="2:12" x14ac:dyDescent="0.65">
      <c r="B2815" s="3">
        <v>35212241004</v>
      </c>
      <c r="C2815" s="3">
        <v>35212241</v>
      </c>
      <c r="D2815" s="3">
        <v>620</v>
      </c>
      <c r="E2815" s="3">
        <v>1425</v>
      </c>
      <c r="F2815" s="3">
        <f>_xlfn.LET(
 _xlpm.DataPoint, _xlfn.XLOOKUP(Table4[[#This Row],[DBUID]],PMD[DBUID],PMD[Indexed_Proximity_To_Groceries],"",0),
 IF(_xlpm.DataPoint = "","",VALUE(_xlpm.DataPoint)))</f>
        <v>4.8061723255864303E-2</v>
      </c>
      <c r="G2815" s="4">
        <f>_xlfn.LET(
 _xlpm.DataPoint, _xlfn.XLOOKUP(Table4[[#This Row],[DAUID]],Census[ALT_GEO_CODE],Census[Percent_Of_Income_From_Goverment_Transfers],"",0),
 IF(_xlpm.DataPoint = "","",VALUE(_xlpm.DataPoint)))</f>
        <v>11.4</v>
      </c>
      <c r="H2815" s="4">
        <f>_xlfn.LET(
 _xlpm.DataPoint, _xlfn.XLOOKUP(Table4[[#This Row],[DAUID]],Census[ALT_GEO_CODE],Census[Percent_Renters],"",0),
 IF(_xlpm.DataPoint = "","",VALUE(_xlpm.DataPoint)))</f>
        <v>24.3</v>
      </c>
      <c r="I2815" s="3">
        <f>IFERROR(_xlfn.PERCENTRANK.INC(Table4[Proximity to groceries (PMD)],Table4[[#This Row],[Proximity to groceries (PMD)]]),"")</f>
        <v>0.78700000000000003</v>
      </c>
      <c r="J2815" s="3">
        <f>IFERROR(_xlfn.PERCENTRANK.INC(Table4[Percentage of income from government transfers (Census)],Table4[[#This Row],[Percentage of income from government transfers (Census)]]),"")</f>
        <v>0.47199999999999998</v>
      </c>
      <c r="K2815" s="3">
        <f>IFERROR(_xlfn.PERCENTRANK.INC(Table4[Percentage of households that are renting (Census)],Table4[[#This Row],[Percentage of households that are renting (Census)]]),"")</f>
        <v>0.83699999999999997</v>
      </c>
      <c r="L281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0.43821006999557649</v>
      </c>
    </row>
    <row r="2816" spans="2:12" x14ac:dyDescent="0.65">
      <c r="B2816" s="3">
        <v>35212241005</v>
      </c>
      <c r="C2816" s="3">
        <v>35212241</v>
      </c>
      <c r="D2816" s="3">
        <v>142</v>
      </c>
      <c r="E2816" s="3">
        <v>1425</v>
      </c>
      <c r="F2816" s="3">
        <f>_xlfn.LET(
 _xlpm.DataPoint, _xlfn.XLOOKUP(Table4[[#This Row],[DBUID]],PMD[DBUID],PMD[Indexed_Proximity_To_Groceries],"",0),
 IF(_xlpm.DataPoint = "","",VALUE(_xlpm.DataPoint)))</f>
        <v>6.3391496838127795E-2</v>
      </c>
      <c r="G2816" s="4">
        <f>_xlfn.LET(
 _xlpm.DataPoint, _xlfn.XLOOKUP(Table4[[#This Row],[DAUID]],Census[ALT_GEO_CODE],Census[Percent_Of_Income_From_Goverment_Transfers],"",0),
 IF(_xlpm.DataPoint = "","",VALUE(_xlpm.DataPoint)))</f>
        <v>11.4</v>
      </c>
      <c r="H2816" s="4">
        <f>_xlfn.LET(
 _xlpm.DataPoint, _xlfn.XLOOKUP(Table4[[#This Row],[DAUID]],Census[ALT_GEO_CODE],Census[Percent_Renters],"",0),
 IF(_xlpm.DataPoint = "","",VALUE(_xlpm.DataPoint)))</f>
        <v>24.3</v>
      </c>
      <c r="I2816" s="3">
        <f>IFERROR(_xlfn.PERCENTRANK.INC(Table4[Proximity to groceries (PMD)],Table4[[#This Row],[Proximity to groceries (PMD)]]),"")</f>
        <v>0.879</v>
      </c>
      <c r="J2816" s="3">
        <f>IFERROR(_xlfn.PERCENTRANK.INC(Table4[Percentage of income from government transfers (Census)],Table4[[#This Row],[Percentage of income from government transfers (Census)]]),"")</f>
        <v>0.47199999999999998</v>
      </c>
      <c r="K2816" s="3">
        <f>IFERROR(_xlfn.PERCENTRANK.INC(Table4[Percentage of households that are renting (Census)],Table4[[#This Row],[Percentage of households that are renting (Census)]]),"")</f>
        <v>0.83699999999999997</v>
      </c>
      <c r="L28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17" spans="2:12" x14ac:dyDescent="0.65">
      <c r="B2817" s="3">
        <v>35212241006</v>
      </c>
      <c r="C2817" s="3">
        <v>35212241</v>
      </c>
      <c r="D2817" s="3">
        <v>68</v>
      </c>
      <c r="E2817" s="3">
        <v>1425</v>
      </c>
      <c r="F2817" s="3">
        <f>_xlfn.LET(
 _xlpm.DataPoint, _xlfn.XLOOKUP(Table4[[#This Row],[DBUID]],PMD[DBUID],PMD[Indexed_Proximity_To_Groceries],"",0),
 IF(_xlpm.DataPoint = "","",VALUE(_xlpm.DataPoint)))</f>
        <v>5.8788122477589203E-2</v>
      </c>
      <c r="G2817" s="4">
        <f>_xlfn.LET(
 _xlpm.DataPoint, _xlfn.XLOOKUP(Table4[[#This Row],[DAUID]],Census[ALT_GEO_CODE],Census[Percent_Of_Income_From_Goverment_Transfers],"",0),
 IF(_xlpm.DataPoint = "","",VALUE(_xlpm.DataPoint)))</f>
        <v>11.4</v>
      </c>
      <c r="H2817" s="4">
        <f>_xlfn.LET(
 _xlpm.DataPoint, _xlfn.XLOOKUP(Table4[[#This Row],[DAUID]],Census[ALT_GEO_CODE],Census[Percent_Renters],"",0),
 IF(_xlpm.DataPoint = "","",VALUE(_xlpm.DataPoint)))</f>
        <v>24.3</v>
      </c>
      <c r="I2817" s="3">
        <f>IFERROR(_xlfn.PERCENTRANK.INC(Table4[Proximity to groceries (PMD)],Table4[[#This Row],[Proximity to groceries (PMD)]]),"")</f>
        <v>0.85599999999999998</v>
      </c>
      <c r="J2817" s="3">
        <f>IFERROR(_xlfn.PERCENTRANK.INC(Table4[Percentage of income from government transfers (Census)],Table4[[#This Row],[Percentage of income from government transfers (Census)]]),"")</f>
        <v>0.47199999999999998</v>
      </c>
      <c r="K2817" s="3">
        <f>IFERROR(_xlfn.PERCENTRANK.INC(Table4[Percentage of households that are renting (Census)],Table4[[#This Row],[Percentage of households that are renting (Census)]]),"")</f>
        <v>0.83699999999999997</v>
      </c>
      <c r="L28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18" spans="2:12" x14ac:dyDescent="0.65">
      <c r="B2818" s="3">
        <v>35212241007</v>
      </c>
      <c r="C2818" s="3">
        <v>35212241</v>
      </c>
      <c r="D2818" s="3">
        <v>187</v>
      </c>
      <c r="E2818" s="3">
        <v>1425</v>
      </c>
      <c r="F2818" s="3">
        <f>_xlfn.LET(
 _xlpm.DataPoint, _xlfn.XLOOKUP(Table4[[#This Row],[DBUID]],PMD[DBUID],PMD[Indexed_Proximity_To_Groceries],"",0),
 IF(_xlpm.DataPoint = "","",VALUE(_xlpm.DataPoint)))</f>
        <v>6.5161243923629195E-2</v>
      </c>
      <c r="G2818" s="4">
        <f>_xlfn.LET(
 _xlpm.DataPoint, _xlfn.XLOOKUP(Table4[[#This Row],[DAUID]],Census[ALT_GEO_CODE],Census[Percent_Of_Income_From_Goverment_Transfers],"",0),
 IF(_xlpm.DataPoint = "","",VALUE(_xlpm.DataPoint)))</f>
        <v>11.4</v>
      </c>
      <c r="H2818" s="4">
        <f>_xlfn.LET(
 _xlpm.DataPoint, _xlfn.XLOOKUP(Table4[[#This Row],[DAUID]],Census[ALT_GEO_CODE],Census[Percent_Renters],"",0),
 IF(_xlpm.DataPoint = "","",VALUE(_xlpm.DataPoint)))</f>
        <v>24.3</v>
      </c>
      <c r="I2818" s="3">
        <f>IFERROR(_xlfn.PERCENTRANK.INC(Table4[Proximity to groceries (PMD)],Table4[[#This Row],[Proximity to groceries (PMD)]]),"")</f>
        <v>0.88900000000000001</v>
      </c>
      <c r="J2818" s="3">
        <f>IFERROR(_xlfn.PERCENTRANK.INC(Table4[Percentage of income from government transfers (Census)],Table4[[#This Row],[Percentage of income from government transfers (Census)]]),"")</f>
        <v>0.47199999999999998</v>
      </c>
      <c r="K2818" s="3">
        <f>IFERROR(_xlfn.PERCENTRANK.INC(Table4[Percentage of households that are renting (Census)],Table4[[#This Row],[Percentage of households that are renting (Census)]]),"")</f>
        <v>0.83699999999999997</v>
      </c>
      <c r="L28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19" spans="2:12" x14ac:dyDescent="0.65">
      <c r="B2819" s="3">
        <v>35212241008</v>
      </c>
      <c r="C2819" s="3">
        <v>35212241</v>
      </c>
      <c r="D2819" s="3">
        <v>59</v>
      </c>
      <c r="E2819" s="3">
        <v>1425</v>
      </c>
      <c r="F2819" s="3">
        <f>_xlfn.LET(
 _xlpm.DataPoint, _xlfn.XLOOKUP(Table4[[#This Row],[DBUID]],PMD[DBUID],PMD[Indexed_Proximity_To_Groceries],"",0),
 IF(_xlpm.DataPoint = "","",VALUE(_xlpm.DataPoint)))</f>
        <v>5.6185023898558298E-2</v>
      </c>
      <c r="G2819" s="4">
        <f>_xlfn.LET(
 _xlpm.DataPoint, _xlfn.XLOOKUP(Table4[[#This Row],[DAUID]],Census[ALT_GEO_CODE],Census[Percent_Of_Income_From_Goverment_Transfers],"",0),
 IF(_xlpm.DataPoint = "","",VALUE(_xlpm.DataPoint)))</f>
        <v>11.4</v>
      </c>
      <c r="H2819" s="4">
        <f>_xlfn.LET(
 _xlpm.DataPoint, _xlfn.XLOOKUP(Table4[[#This Row],[DAUID]],Census[ALT_GEO_CODE],Census[Percent_Renters],"",0),
 IF(_xlpm.DataPoint = "","",VALUE(_xlpm.DataPoint)))</f>
        <v>24.3</v>
      </c>
      <c r="I2819" s="3">
        <f>IFERROR(_xlfn.PERCENTRANK.INC(Table4[Proximity to groceries (PMD)],Table4[[#This Row],[Proximity to groceries (PMD)]]),"")</f>
        <v>0.84099999999999997</v>
      </c>
      <c r="J2819" s="3">
        <f>IFERROR(_xlfn.PERCENTRANK.INC(Table4[Percentage of income from government transfers (Census)],Table4[[#This Row],[Percentage of income from government transfers (Census)]]),"")</f>
        <v>0.47199999999999998</v>
      </c>
      <c r="K2819" s="3">
        <f>IFERROR(_xlfn.PERCENTRANK.INC(Table4[Percentage of households that are renting (Census)],Table4[[#This Row],[Percentage of households that are renting (Census)]]),"")</f>
        <v>0.83699999999999997</v>
      </c>
      <c r="L28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20" spans="2:12" x14ac:dyDescent="0.65">
      <c r="B2820" s="3">
        <v>35212241009</v>
      </c>
      <c r="C2820" s="3">
        <v>35212241</v>
      </c>
      <c r="D2820" s="3">
        <v>140</v>
      </c>
      <c r="E2820" s="3">
        <v>1425</v>
      </c>
      <c r="F2820" s="3">
        <f>_xlfn.LET(
 _xlpm.DataPoint, _xlfn.XLOOKUP(Table4[[#This Row],[DBUID]],PMD[DBUID],PMD[Indexed_Proximity_To_Groceries],"",0),
 IF(_xlpm.DataPoint = "","",VALUE(_xlpm.DataPoint)))</f>
        <v>1.7669077241407999E-3</v>
      </c>
      <c r="G2820" s="4">
        <f>_xlfn.LET(
 _xlpm.DataPoint, _xlfn.XLOOKUP(Table4[[#This Row],[DAUID]],Census[ALT_GEO_CODE],Census[Percent_Of_Income_From_Goverment_Transfers],"",0),
 IF(_xlpm.DataPoint = "","",VALUE(_xlpm.DataPoint)))</f>
        <v>11.4</v>
      </c>
      <c r="H2820" s="4">
        <f>_xlfn.LET(
 _xlpm.DataPoint, _xlfn.XLOOKUP(Table4[[#This Row],[DAUID]],Census[ALT_GEO_CODE],Census[Percent_Renters],"",0),
 IF(_xlpm.DataPoint = "","",VALUE(_xlpm.DataPoint)))</f>
        <v>24.3</v>
      </c>
      <c r="I2820" s="3">
        <f>IFERROR(_xlfn.PERCENTRANK.INC(Table4[Proximity to groceries (PMD)],Table4[[#This Row],[Proximity to groceries (PMD)]]),"")</f>
        <v>1.7999999999999999E-2</v>
      </c>
      <c r="J2820" s="3">
        <f>IFERROR(_xlfn.PERCENTRANK.INC(Table4[Percentage of income from government transfers (Census)],Table4[[#This Row],[Percentage of income from government transfers (Census)]]),"")</f>
        <v>0.47199999999999998</v>
      </c>
      <c r="K2820" s="3">
        <f>IFERROR(_xlfn.PERCENTRANK.INC(Table4[Percentage of households that are renting (Census)],Table4[[#This Row],[Percentage of households that are renting (Census)]]),"")</f>
        <v>0.83699999999999997</v>
      </c>
      <c r="L28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21" spans="2:12" x14ac:dyDescent="0.65">
      <c r="B2821" s="3">
        <v>35212241010</v>
      </c>
      <c r="C2821" s="3">
        <v>35212241</v>
      </c>
      <c r="D2821" s="3">
        <v>0</v>
      </c>
      <c r="E2821" s="3">
        <v>1425</v>
      </c>
      <c r="F2821" s="3">
        <f>_xlfn.LET(
 _xlpm.DataPoint, _xlfn.XLOOKUP(Table4[[#This Row],[DBUID]],PMD[DBUID],PMD[Indexed_Proximity_To_Groceries],"",0),
 IF(_xlpm.DataPoint = "","",VALUE(_xlpm.DataPoint)))</f>
        <v>8.2606085263062998E-3</v>
      </c>
      <c r="G2821" s="4">
        <f>_xlfn.LET(
 _xlpm.DataPoint, _xlfn.XLOOKUP(Table4[[#This Row],[DAUID]],Census[ALT_GEO_CODE],Census[Percent_Of_Income_From_Goverment_Transfers],"",0),
 IF(_xlpm.DataPoint = "","",VALUE(_xlpm.DataPoint)))</f>
        <v>11.4</v>
      </c>
      <c r="H2821" s="4">
        <f>_xlfn.LET(
 _xlpm.DataPoint, _xlfn.XLOOKUP(Table4[[#This Row],[DAUID]],Census[ALT_GEO_CODE],Census[Percent_Renters],"",0),
 IF(_xlpm.DataPoint = "","",VALUE(_xlpm.DataPoint)))</f>
        <v>24.3</v>
      </c>
      <c r="I2821" s="3">
        <f>IFERROR(_xlfn.PERCENTRANK.INC(Table4[Proximity to groceries (PMD)],Table4[[#This Row],[Proximity to groceries (PMD)]]),"")</f>
        <v>0.189</v>
      </c>
      <c r="J2821" s="3">
        <f>IFERROR(_xlfn.PERCENTRANK.INC(Table4[Percentage of income from government transfers (Census)],Table4[[#This Row],[Percentage of income from government transfers (Census)]]),"")</f>
        <v>0.47199999999999998</v>
      </c>
      <c r="K2821" s="3">
        <f>IFERROR(_xlfn.PERCENTRANK.INC(Table4[Percentage of households that are renting (Census)],Table4[[#This Row],[Percentage of households that are renting (Census)]]),"")</f>
        <v>0.83699999999999997</v>
      </c>
      <c r="L28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22" spans="2:12" x14ac:dyDescent="0.65">
      <c r="B2822" s="3">
        <v>35212241011</v>
      </c>
      <c r="C2822" s="3">
        <v>35212241</v>
      </c>
      <c r="D2822" s="3">
        <v>5</v>
      </c>
      <c r="E2822" s="3">
        <v>1425</v>
      </c>
      <c r="F2822" s="3" t="str">
        <f>_xlfn.LET(
 _xlpm.DataPoint, _xlfn.XLOOKUP(Table4[[#This Row],[DBUID]],PMD[DBUID],PMD[Indexed_Proximity_To_Groceries],"",0),
 IF(_xlpm.DataPoint = "","",VALUE(_xlpm.DataPoint)))</f>
        <v/>
      </c>
      <c r="G2822" s="4">
        <f>_xlfn.LET(
 _xlpm.DataPoint, _xlfn.XLOOKUP(Table4[[#This Row],[DAUID]],Census[ALT_GEO_CODE],Census[Percent_Of_Income_From_Goverment_Transfers],"",0),
 IF(_xlpm.DataPoint = "","",VALUE(_xlpm.DataPoint)))</f>
        <v>11.4</v>
      </c>
      <c r="H2822" s="4">
        <f>_xlfn.LET(
 _xlpm.DataPoint, _xlfn.XLOOKUP(Table4[[#This Row],[DAUID]],Census[ALT_GEO_CODE],Census[Percent_Renters],"",0),
 IF(_xlpm.DataPoint = "","",VALUE(_xlpm.DataPoint)))</f>
        <v>24.3</v>
      </c>
      <c r="I2822" s="3" t="str">
        <f>IFERROR(_xlfn.PERCENTRANK.INC(Table4[Proximity to groceries (PMD)],Table4[[#This Row],[Proximity to groceries (PMD)]]),"")</f>
        <v/>
      </c>
      <c r="J2822" s="3">
        <f>IFERROR(_xlfn.PERCENTRANK.INC(Table4[Percentage of income from government transfers (Census)],Table4[[#This Row],[Percentage of income from government transfers (Census)]]),"")</f>
        <v>0.47199999999999998</v>
      </c>
      <c r="K2822" s="3">
        <f>IFERROR(_xlfn.PERCENTRANK.INC(Table4[Percentage of households that are renting (Census)],Table4[[#This Row],[Percentage of households that are renting (Census)]]),"")</f>
        <v>0.83699999999999997</v>
      </c>
      <c r="L28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23" spans="2:12" x14ac:dyDescent="0.65">
      <c r="B2823" s="3">
        <v>35212241012</v>
      </c>
      <c r="C2823" s="3">
        <v>35212241</v>
      </c>
      <c r="D2823" s="3">
        <v>0</v>
      </c>
      <c r="E2823" s="3">
        <v>1425</v>
      </c>
      <c r="F2823" s="3" t="str">
        <f>_xlfn.LET(
 _xlpm.DataPoint, _xlfn.XLOOKUP(Table4[[#This Row],[DBUID]],PMD[DBUID],PMD[Indexed_Proximity_To_Groceries],"",0),
 IF(_xlpm.DataPoint = "","",VALUE(_xlpm.DataPoint)))</f>
        <v/>
      </c>
      <c r="G2823" s="4">
        <f>_xlfn.LET(
 _xlpm.DataPoint, _xlfn.XLOOKUP(Table4[[#This Row],[DAUID]],Census[ALT_GEO_CODE],Census[Percent_Of_Income_From_Goverment_Transfers],"",0),
 IF(_xlpm.DataPoint = "","",VALUE(_xlpm.DataPoint)))</f>
        <v>11.4</v>
      </c>
      <c r="H2823" s="4">
        <f>_xlfn.LET(
 _xlpm.DataPoint, _xlfn.XLOOKUP(Table4[[#This Row],[DAUID]],Census[ALT_GEO_CODE],Census[Percent_Renters],"",0),
 IF(_xlpm.DataPoint = "","",VALUE(_xlpm.DataPoint)))</f>
        <v>24.3</v>
      </c>
      <c r="I2823" s="3" t="str">
        <f>IFERROR(_xlfn.PERCENTRANK.INC(Table4[Proximity to groceries (PMD)],Table4[[#This Row],[Proximity to groceries (PMD)]]),"")</f>
        <v/>
      </c>
      <c r="J2823" s="3">
        <f>IFERROR(_xlfn.PERCENTRANK.INC(Table4[Percentage of income from government transfers (Census)],Table4[[#This Row],[Percentage of income from government transfers (Census)]]),"")</f>
        <v>0.47199999999999998</v>
      </c>
      <c r="K2823" s="3">
        <f>IFERROR(_xlfn.PERCENTRANK.INC(Table4[Percentage of households that are renting (Census)],Table4[[#This Row],[Percentage of households that are renting (Census)]]),"")</f>
        <v>0.83699999999999997</v>
      </c>
      <c r="L28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24" spans="2:12" x14ac:dyDescent="0.65">
      <c r="B2824" s="3">
        <v>35212242001</v>
      </c>
      <c r="C2824" s="3">
        <v>35212242</v>
      </c>
      <c r="D2824" s="3">
        <v>61</v>
      </c>
      <c r="E2824" s="3">
        <v>1632</v>
      </c>
      <c r="F2824" s="3">
        <f>_xlfn.LET(
 _xlpm.DataPoint, _xlfn.XLOOKUP(Table4[[#This Row],[DBUID]],PMD[DBUID],PMD[Indexed_Proximity_To_Groceries],"",0),
 IF(_xlpm.DataPoint = "","",VALUE(_xlpm.DataPoint)))</f>
        <v>2.3101300158627401E-2</v>
      </c>
      <c r="G2824" s="4">
        <f>_xlfn.LET(
 _xlpm.DataPoint, _xlfn.XLOOKUP(Table4[[#This Row],[DAUID]],Census[ALT_GEO_CODE],Census[Percent_Of_Income_From_Goverment_Transfers],"",0),
 IF(_xlpm.DataPoint = "","",VALUE(_xlpm.DataPoint)))</f>
        <v>10</v>
      </c>
      <c r="H2824" s="4">
        <f>_xlfn.LET(
 _xlpm.DataPoint, _xlfn.XLOOKUP(Table4[[#This Row],[DAUID]],Census[ALT_GEO_CODE],Census[Percent_Renters],"",0),
 IF(_xlpm.DataPoint = "","",VALUE(_xlpm.DataPoint)))</f>
        <v>13.7</v>
      </c>
      <c r="I2824" s="3">
        <f>IFERROR(_xlfn.PERCENTRANK.INC(Table4[Proximity to groceries (PMD)],Table4[[#This Row],[Proximity to groceries (PMD)]]),"")</f>
        <v>0.499</v>
      </c>
      <c r="J2824" s="3">
        <f>IFERROR(_xlfn.PERCENTRANK.INC(Table4[Percentage of income from government transfers (Census)],Table4[[#This Row],[Percentage of income from government transfers (Census)]]),"")</f>
        <v>0.27800000000000002</v>
      </c>
      <c r="K2824" s="3">
        <f>IFERROR(_xlfn.PERCENTRANK.INC(Table4[Percentage of households that are renting (Census)],Table4[[#This Row],[Percentage of households that are renting (Census)]]),"")</f>
        <v>0.47</v>
      </c>
      <c r="L28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25" spans="2:12" x14ac:dyDescent="0.65">
      <c r="B2825" s="3">
        <v>35212242002</v>
      </c>
      <c r="C2825" s="3">
        <v>35212242</v>
      </c>
      <c r="D2825" s="3">
        <v>158</v>
      </c>
      <c r="E2825" s="3">
        <v>1632</v>
      </c>
      <c r="F2825" s="3">
        <f>_xlfn.LET(
 _xlpm.DataPoint, _xlfn.XLOOKUP(Table4[[#This Row],[DBUID]],PMD[DBUID],PMD[Indexed_Proximity_To_Groceries],"",0),
 IF(_xlpm.DataPoint = "","",VALUE(_xlpm.DataPoint)))</f>
        <v>6.3705520736518403E-2</v>
      </c>
      <c r="G2825" s="4">
        <f>_xlfn.LET(
 _xlpm.DataPoint, _xlfn.XLOOKUP(Table4[[#This Row],[DAUID]],Census[ALT_GEO_CODE],Census[Percent_Of_Income_From_Goverment_Transfers],"",0),
 IF(_xlpm.DataPoint = "","",VALUE(_xlpm.DataPoint)))</f>
        <v>10</v>
      </c>
      <c r="H2825" s="4">
        <f>_xlfn.LET(
 _xlpm.DataPoint, _xlfn.XLOOKUP(Table4[[#This Row],[DAUID]],Census[ALT_GEO_CODE],Census[Percent_Renters],"",0),
 IF(_xlpm.DataPoint = "","",VALUE(_xlpm.DataPoint)))</f>
        <v>13.7</v>
      </c>
      <c r="I2825" s="3">
        <f>IFERROR(_xlfn.PERCENTRANK.INC(Table4[Proximity to groceries (PMD)],Table4[[#This Row],[Proximity to groceries (PMD)]]),"")</f>
        <v>0.88</v>
      </c>
      <c r="J2825" s="3">
        <f>IFERROR(_xlfn.PERCENTRANK.INC(Table4[Percentage of income from government transfers (Census)],Table4[[#This Row],[Percentage of income from government transfers (Census)]]),"")</f>
        <v>0.27800000000000002</v>
      </c>
      <c r="K2825" s="3">
        <f>IFERROR(_xlfn.PERCENTRANK.INC(Table4[Percentage of households that are renting (Census)],Table4[[#This Row],[Percentage of households that are renting (Census)]]),"")</f>
        <v>0.47</v>
      </c>
      <c r="L28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26" spans="2:12" x14ac:dyDescent="0.65">
      <c r="B2826" s="3">
        <v>35212242003</v>
      </c>
      <c r="C2826" s="3">
        <v>35212242</v>
      </c>
      <c r="D2826" s="3">
        <v>86</v>
      </c>
      <c r="E2826" s="3">
        <v>1632</v>
      </c>
      <c r="F2826" s="3">
        <f>_xlfn.LET(
 _xlpm.DataPoint, _xlfn.XLOOKUP(Table4[[#This Row],[DBUID]],PMD[DBUID],PMD[Indexed_Proximity_To_Groceries],"",0),
 IF(_xlpm.DataPoint = "","",VALUE(_xlpm.DataPoint)))</f>
        <v>5.0454252838995198E-2</v>
      </c>
      <c r="G2826" s="4">
        <f>_xlfn.LET(
 _xlpm.DataPoint, _xlfn.XLOOKUP(Table4[[#This Row],[DAUID]],Census[ALT_GEO_CODE],Census[Percent_Of_Income_From_Goverment_Transfers],"",0),
 IF(_xlpm.DataPoint = "","",VALUE(_xlpm.DataPoint)))</f>
        <v>10</v>
      </c>
      <c r="H2826" s="4">
        <f>_xlfn.LET(
 _xlpm.DataPoint, _xlfn.XLOOKUP(Table4[[#This Row],[DAUID]],Census[ALT_GEO_CODE],Census[Percent_Renters],"",0),
 IF(_xlpm.DataPoint = "","",VALUE(_xlpm.DataPoint)))</f>
        <v>13.7</v>
      </c>
      <c r="I2826" s="3">
        <f>IFERROR(_xlfn.PERCENTRANK.INC(Table4[Proximity to groceries (PMD)],Table4[[#This Row],[Proximity to groceries (PMD)]]),"")</f>
        <v>0.80500000000000005</v>
      </c>
      <c r="J2826" s="3">
        <f>IFERROR(_xlfn.PERCENTRANK.INC(Table4[Percentage of income from government transfers (Census)],Table4[[#This Row],[Percentage of income from government transfers (Census)]]),"")</f>
        <v>0.27800000000000002</v>
      </c>
      <c r="K2826" s="3">
        <f>IFERROR(_xlfn.PERCENTRANK.INC(Table4[Percentage of households that are renting (Census)],Table4[[#This Row],[Percentage of households that are renting (Census)]]),"")</f>
        <v>0.47</v>
      </c>
      <c r="L28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27" spans="2:12" x14ac:dyDescent="0.65">
      <c r="B2827" s="3">
        <v>35212242004</v>
      </c>
      <c r="C2827" s="3">
        <v>35212242</v>
      </c>
      <c r="D2827" s="3">
        <v>135</v>
      </c>
      <c r="E2827" s="3">
        <v>1632</v>
      </c>
      <c r="F2827" s="3">
        <f>_xlfn.LET(
 _xlpm.DataPoint, _xlfn.XLOOKUP(Table4[[#This Row],[DBUID]],PMD[DBUID],PMD[Indexed_Proximity_To_Groceries],"",0),
 IF(_xlpm.DataPoint = "","",VALUE(_xlpm.DataPoint)))</f>
        <v>9.1713907596846E-2</v>
      </c>
      <c r="G2827" s="4">
        <f>_xlfn.LET(
 _xlpm.DataPoint, _xlfn.XLOOKUP(Table4[[#This Row],[DAUID]],Census[ALT_GEO_CODE],Census[Percent_Of_Income_From_Goverment_Transfers],"",0),
 IF(_xlpm.DataPoint = "","",VALUE(_xlpm.DataPoint)))</f>
        <v>10</v>
      </c>
      <c r="H2827" s="4">
        <f>_xlfn.LET(
 _xlpm.DataPoint, _xlfn.XLOOKUP(Table4[[#This Row],[DAUID]],Census[ALT_GEO_CODE],Census[Percent_Renters],"",0),
 IF(_xlpm.DataPoint = "","",VALUE(_xlpm.DataPoint)))</f>
        <v>13.7</v>
      </c>
      <c r="I2827" s="3">
        <f>IFERROR(_xlfn.PERCENTRANK.INC(Table4[Proximity to groceries (PMD)],Table4[[#This Row],[Proximity to groceries (PMD)]]),"")</f>
        <v>0.95399999999999996</v>
      </c>
      <c r="J2827" s="3">
        <f>IFERROR(_xlfn.PERCENTRANK.INC(Table4[Percentage of income from government transfers (Census)],Table4[[#This Row],[Percentage of income from government transfers (Census)]]),"")</f>
        <v>0.27800000000000002</v>
      </c>
      <c r="K2827" s="3">
        <f>IFERROR(_xlfn.PERCENTRANK.INC(Table4[Percentage of households that are renting (Census)],Table4[[#This Row],[Percentage of households that are renting (Census)]]),"")</f>
        <v>0.47</v>
      </c>
      <c r="L28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28" spans="2:12" x14ac:dyDescent="0.65">
      <c r="B2828" s="3">
        <v>35212242005</v>
      </c>
      <c r="C2828" s="3">
        <v>35212242</v>
      </c>
      <c r="D2828" s="3">
        <v>68</v>
      </c>
      <c r="E2828" s="3">
        <v>1632</v>
      </c>
      <c r="F2828" s="3">
        <f>_xlfn.LET(
 _xlpm.DataPoint, _xlfn.XLOOKUP(Table4[[#This Row],[DBUID]],PMD[DBUID],PMD[Indexed_Proximity_To_Groceries],"",0),
 IF(_xlpm.DataPoint = "","",VALUE(_xlpm.DataPoint)))</f>
        <v>9.4892501921499298E-2</v>
      </c>
      <c r="G2828" s="4">
        <f>_xlfn.LET(
 _xlpm.DataPoint, _xlfn.XLOOKUP(Table4[[#This Row],[DAUID]],Census[ALT_GEO_CODE],Census[Percent_Of_Income_From_Goverment_Transfers],"",0),
 IF(_xlpm.DataPoint = "","",VALUE(_xlpm.DataPoint)))</f>
        <v>10</v>
      </c>
      <c r="H2828" s="4">
        <f>_xlfn.LET(
 _xlpm.DataPoint, _xlfn.XLOOKUP(Table4[[#This Row],[DAUID]],Census[ALT_GEO_CODE],Census[Percent_Renters],"",0),
 IF(_xlpm.DataPoint = "","",VALUE(_xlpm.DataPoint)))</f>
        <v>13.7</v>
      </c>
      <c r="I2828" s="3">
        <f>IFERROR(_xlfn.PERCENTRANK.INC(Table4[Proximity to groceries (PMD)],Table4[[#This Row],[Proximity to groceries (PMD)]]),"")</f>
        <v>0.95699999999999996</v>
      </c>
      <c r="J2828" s="3">
        <f>IFERROR(_xlfn.PERCENTRANK.INC(Table4[Percentage of income from government transfers (Census)],Table4[[#This Row],[Percentage of income from government transfers (Census)]]),"")</f>
        <v>0.27800000000000002</v>
      </c>
      <c r="K2828" s="3">
        <f>IFERROR(_xlfn.PERCENTRANK.INC(Table4[Percentage of households that are renting (Census)],Table4[[#This Row],[Percentage of households that are renting (Census)]]),"")</f>
        <v>0.47</v>
      </c>
      <c r="L28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29" spans="2:12" x14ac:dyDescent="0.65">
      <c r="B2829" s="3">
        <v>35212242006</v>
      </c>
      <c r="C2829" s="3">
        <v>35212242</v>
      </c>
      <c r="D2829" s="3">
        <v>195</v>
      </c>
      <c r="E2829" s="3">
        <v>1632</v>
      </c>
      <c r="F2829" s="3">
        <f>_xlfn.LET(
 _xlpm.DataPoint, _xlfn.XLOOKUP(Table4[[#This Row],[DBUID]],PMD[DBUID],PMD[Indexed_Proximity_To_Groceries],"",0),
 IF(_xlpm.DataPoint = "","",VALUE(_xlpm.DataPoint)))</f>
        <v>4.6244264661650901E-2</v>
      </c>
      <c r="G2829" s="4">
        <f>_xlfn.LET(
 _xlpm.DataPoint, _xlfn.XLOOKUP(Table4[[#This Row],[DAUID]],Census[ALT_GEO_CODE],Census[Percent_Of_Income_From_Goverment_Transfers],"",0),
 IF(_xlpm.DataPoint = "","",VALUE(_xlpm.DataPoint)))</f>
        <v>10</v>
      </c>
      <c r="H2829" s="4">
        <f>_xlfn.LET(
 _xlpm.DataPoint, _xlfn.XLOOKUP(Table4[[#This Row],[DAUID]],Census[ALT_GEO_CODE],Census[Percent_Renters],"",0),
 IF(_xlpm.DataPoint = "","",VALUE(_xlpm.DataPoint)))</f>
        <v>13.7</v>
      </c>
      <c r="I2829" s="3">
        <f>IFERROR(_xlfn.PERCENTRANK.INC(Table4[Proximity to groceries (PMD)],Table4[[#This Row],[Proximity to groceries (PMD)]]),"")</f>
        <v>0.77100000000000002</v>
      </c>
      <c r="J2829" s="3">
        <f>IFERROR(_xlfn.PERCENTRANK.INC(Table4[Percentage of income from government transfers (Census)],Table4[[#This Row],[Percentage of income from government transfers (Census)]]),"")</f>
        <v>0.27800000000000002</v>
      </c>
      <c r="K2829" s="3">
        <f>IFERROR(_xlfn.PERCENTRANK.INC(Table4[Percentage of households that are renting (Census)],Table4[[#This Row],[Percentage of households that are renting (Census)]]),"")</f>
        <v>0.47</v>
      </c>
      <c r="L28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30" spans="2:12" x14ac:dyDescent="0.65">
      <c r="B2830" s="3">
        <v>35212242007</v>
      </c>
      <c r="C2830" s="3">
        <v>35212242</v>
      </c>
      <c r="D2830" s="3">
        <v>89</v>
      </c>
      <c r="E2830" s="3">
        <v>1632</v>
      </c>
      <c r="F2830" s="3">
        <f>_xlfn.LET(
 _xlpm.DataPoint, _xlfn.XLOOKUP(Table4[[#This Row],[DBUID]],PMD[DBUID],PMD[Indexed_Proximity_To_Groceries],"",0),
 IF(_xlpm.DataPoint = "","",VALUE(_xlpm.DataPoint)))</f>
        <v>9.1564733016295002E-2</v>
      </c>
      <c r="G2830" s="4">
        <f>_xlfn.LET(
 _xlpm.DataPoint, _xlfn.XLOOKUP(Table4[[#This Row],[DAUID]],Census[ALT_GEO_CODE],Census[Percent_Of_Income_From_Goverment_Transfers],"",0),
 IF(_xlpm.DataPoint = "","",VALUE(_xlpm.DataPoint)))</f>
        <v>10</v>
      </c>
      <c r="H2830" s="4">
        <f>_xlfn.LET(
 _xlpm.DataPoint, _xlfn.XLOOKUP(Table4[[#This Row],[DAUID]],Census[ALT_GEO_CODE],Census[Percent_Renters],"",0),
 IF(_xlpm.DataPoint = "","",VALUE(_xlpm.DataPoint)))</f>
        <v>13.7</v>
      </c>
      <c r="I2830" s="3">
        <f>IFERROR(_xlfn.PERCENTRANK.INC(Table4[Proximity to groceries (PMD)],Table4[[#This Row],[Proximity to groceries (PMD)]]),"")</f>
        <v>0.95299999999999996</v>
      </c>
      <c r="J2830" s="3">
        <f>IFERROR(_xlfn.PERCENTRANK.INC(Table4[Percentage of income from government transfers (Census)],Table4[[#This Row],[Percentage of income from government transfers (Census)]]),"")</f>
        <v>0.27800000000000002</v>
      </c>
      <c r="K2830" s="3">
        <f>IFERROR(_xlfn.PERCENTRANK.INC(Table4[Percentage of households that are renting (Census)],Table4[[#This Row],[Percentage of households that are renting (Census)]]),"")</f>
        <v>0.47</v>
      </c>
      <c r="L28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31" spans="2:12" x14ac:dyDescent="0.65">
      <c r="B2831" s="3">
        <v>35212242008</v>
      </c>
      <c r="C2831" s="3">
        <v>35212242</v>
      </c>
      <c r="D2831" s="3">
        <v>296</v>
      </c>
      <c r="E2831" s="3">
        <v>1632</v>
      </c>
      <c r="F2831" s="3">
        <f>_xlfn.LET(
 _xlpm.DataPoint, _xlfn.XLOOKUP(Table4[[#This Row],[DBUID]],PMD[DBUID],PMD[Indexed_Proximity_To_Groceries],"",0),
 IF(_xlpm.DataPoint = "","",VALUE(_xlpm.DataPoint)))</f>
        <v>5.9974929086722903E-2</v>
      </c>
      <c r="G2831" s="4">
        <f>_xlfn.LET(
 _xlpm.DataPoint, _xlfn.XLOOKUP(Table4[[#This Row],[DAUID]],Census[ALT_GEO_CODE],Census[Percent_Of_Income_From_Goverment_Transfers],"",0),
 IF(_xlpm.DataPoint = "","",VALUE(_xlpm.DataPoint)))</f>
        <v>10</v>
      </c>
      <c r="H2831" s="4">
        <f>_xlfn.LET(
 _xlpm.DataPoint, _xlfn.XLOOKUP(Table4[[#This Row],[DAUID]],Census[ALT_GEO_CODE],Census[Percent_Renters],"",0),
 IF(_xlpm.DataPoint = "","",VALUE(_xlpm.DataPoint)))</f>
        <v>13.7</v>
      </c>
      <c r="I2831" s="3">
        <f>IFERROR(_xlfn.PERCENTRANK.INC(Table4[Proximity to groceries (PMD)],Table4[[#This Row],[Proximity to groceries (PMD)]]),"")</f>
        <v>0.86299999999999999</v>
      </c>
      <c r="J2831" s="3">
        <f>IFERROR(_xlfn.PERCENTRANK.INC(Table4[Percentage of income from government transfers (Census)],Table4[[#This Row],[Percentage of income from government transfers (Census)]]),"")</f>
        <v>0.27800000000000002</v>
      </c>
      <c r="K2831" s="3">
        <f>IFERROR(_xlfn.PERCENTRANK.INC(Table4[Percentage of households that are renting (Census)],Table4[[#This Row],[Percentage of households that are renting (Census)]]),"")</f>
        <v>0.47</v>
      </c>
      <c r="L28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32" spans="2:12" x14ac:dyDescent="0.65">
      <c r="B2832" s="3">
        <v>35212242009</v>
      </c>
      <c r="C2832" s="3">
        <v>35212242</v>
      </c>
      <c r="D2832" s="3">
        <v>73</v>
      </c>
      <c r="E2832" s="3">
        <v>1632</v>
      </c>
      <c r="F2832" s="3">
        <f>_xlfn.LET(
 _xlpm.DataPoint, _xlfn.XLOOKUP(Table4[[#This Row],[DBUID]],PMD[DBUID],PMD[Indexed_Proximity_To_Groceries],"",0),
 IF(_xlpm.DataPoint = "","",VALUE(_xlpm.DataPoint)))</f>
        <v>5.1070938079521601E-2</v>
      </c>
      <c r="G2832" s="4">
        <f>_xlfn.LET(
 _xlpm.DataPoint, _xlfn.XLOOKUP(Table4[[#This Row],[DAUID]],Census[ALT_GEO_CODE],Census[Percent_Of_Income_From_Goverment_Transfers],"",0),
 IF(_xlpm.DataPoint = "","",VALUE(_xlpm.DataPoint)))</f>
        <v>10</v>
      </c>
      <c r="H2832" s="4">
        <f>_xlfn.LET(
 _xlpm.DataPoint, _xlfn.XLOOKUP(Table4[[#This Row],[DAUID]],Census[ALT_GEO_CODE],Census[Percent_Renters],"",0),
 IF(_xlpm.DataPoint = "","",VALUE(_xlpm.DataPoint)))</f>
        <v>13.7</v>
      </c>
      <c r="I2832" s="3">
        <f>IFERROR(_xlfn.PERCENTRANK.INC(Table4[Proximity to groceries (PMD)],Table4[[#This Row],[Proximity to groceries (PMD)]]),"")</f>
        <v>0.80900000000000005</v>
      </c>
      <c r="J2832" s="3">
        <f>IFERROR(_xlfn.PERCENTRANK.INC(Table4[Percentage of income from government transfers (Census)],Table4[[#This Row],[Percentage of income from government transfers (Census)]]),"")</f>
        <v>0.27800000000000002</v>
      </c>
      <c r="K2832" s="3">
        <f>IFERROR(_xlfn.PERCENTRANK.INC(Table4[Percentage of households that are renting (Census)],Table4[[#This Row],[Percentage of households that are renting (Census)]]),"")</f>
        <v>0.47</v>
      </c>
      <c r="L28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33" spans="2:12" x14ac:dyDescent="0.65">
      <c r="B2833" s="3">
        <v>35212242010</v>
      </c>
      <c r="C2833" s="3">
        <v>35212242</v>
      </c>
      <c r="D2833" s="3">
        <v>471</v>
      </c>
      <c r="E2833" s="3">
        <v>1632</v>
      </c>
      <c r="F2833" s="3">
        <f>_xlfn.LET(
 _xlpm.DataPoint, _xlfn.XLOOKUP(Table4[[#This Row],[DBUID]],PMD[DBUID],PMD[Indexed_Proximity_To_Groceries],"",0),
 IF(_xlpm.DataPoint = "","",VALUE(_xlpm.DataPoint)))</f>
        <v>2.0074337798447799E-2</v>
      </c>
      <c r="G2833" s="4">
        <f>_xlfn.LET(
 _xlpm.DataPoint, _xlfn.XLOOKUP(Table4[[#This Row],[DAUID]],Census[ALT_GEO_CODE],Census[Percent_Of_Income_From_Goverment_Transfers],"",0),
 IF(_xlpm.DataPoint = "","",VALUE(_xlpm.DataPoint)))</f>
        <v>10</v>
      </c>
      <c r="H2833" s="4">
        <f>_xlfn.LET(
 _xlpm.DataPoint, _xlfn.XLOOKUP(Table4[[#This Row],[DAUID]],Census[ALT_GEO_CODE],Census[Percent_Renters],"",0),
 IF(_xlpm.DataPoint = "","",VALUE(_xlpm.DataPoint)))</f>
        <v>13.7</v>
      </c>
      <c r="I2833" s="3">
        <f>IFERROR(_xlfn.PERCENTRANK.INC(Table4[Proximity to groceries (PMD)],Table4[[#This Row],[Proximity to groceries (PMD)]]),"")</f>
        <v>0.44800000000000001</v>
      </c>
      <c r="J2833" s="3">
        <f>IFERROR(_xlfn.PERCENTRANK.INC(Table4[Percentage of income from government transfers (Census)],Table4[[#This Row],[Percentage of income from government transfers (Census)]]),"")</f>
        <v>0.27800000000000002</v>
      </c>
      <c r="K2833" s="3">
        <f>IFERROR(_xlfn.PERCENTRANK.INC(Table4[Percentage of households that are renting (Census)],Table4[[#This Row],[Percentage of households that are renting (Census)]]),"")</f>
        <v>0.47</v>
      </c>
      <c r="L283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0.4162560676910419</v>
      </c>
    </row>
    <row r="2834" spans="2:12" x14ac:dyDescent="0.65">
      <c r="B2834" s="3">
        <v>35212243001</v>
      </c>
      <c r="C2834" s="3">
        <v>35212243</v>
      </c>
      <c r="D2834" s="3">
        <v>118</v>
      </c>
      <c r="E2834" s="3">
        <v>649</v>
      </c>
      <c r="F2834" s="3">
        <f>_xlfn.LET(
 _xlpm.DataPoint, _xlfn.XLOOKUP(Table4[[#This Row],[DBUID]],PMD[DBUID],PMD[Indexed_Proximity_To_Groceries],"",0),
 IF(_xlpm.DataPoint = "","",VALUE(_xlpm.DataPoint)))</f>
        <v>0.1101323952596637</v>
      </c>
      <c r="G2834" s="4">
        <f>_xlfn.LET(
 _xlpm.DataPoint, _xlfn.XLOOKUP(Table4[[#This Row],[DAUID]],Census[ALT_GEO_CODE],Census[Percent_Of_Income_From_Goverment_Transfers],"",0),
 IF(_xlpm.DataPoint = "","",VALUE(_xlpm.DataPoint)))</f>
        <v>16.2</v>
      </c>
      <c r="H2834" s="4">
        <f>_xlfn.LET(
 _xlpm.DataPoint, _xlfn.XLOOKUP(Table4[[#This Row],[DAUID]],Census[ALT_GEO_CODE],Census[Percent_Renters],"",0),
 IF(_xlpm.DataPoint = "","",VALUE(_xlpm.DataPoint)))</f>
        <v>6.9</v>
      </c>
      <c r="I2834" s="3">
        <f>IFERROR(_xlfn.PERCENTRANK.INC(Table4[Proximity to groceries (PMD)],Table4[[#This Row],[Proximity to groceries (PMD)]]),"")</f>
        <v>0.97299999999999998</v>
      </c>
      <c r="J2834" s="3">
        <f>IFERROR(_xlfn.PERCENTRANK.INC(Table4[Percentage of income from government transfers (Census)],Table4[[#This Row],[Percentage of income from government transfers (Census)]]),"")</f>
        <v>0.86399999999999999</v>
      </c>
      <c r="K2834" s="3">
        <f>IFERROR(_xlfn.PERCENTRANK.INC(Table4[Percentage of households that are renting (Census)],Table4[[#This Row],[Percentage of households that are renting (Census)]]),"")</f>
        <v>0.16800000000000001</v>
      </c>
      <c r="L28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35" spans="2:12" x14ac:dyDescent="0.65">
      <c r="B2835" s="3">
        <v>35212243002</v>
      </c>
      <c r="C2835" s="3">
        <v>35212243</v>
      </c>
      <c r="D2835" s="3">
        <v>223</v>
      </c>
      <c r="E2835" s="3">
        <v>649</v>
      </c>
      <c r="F2835" s="3">
        <f>_xlfn.LET(
 _xlpm.DataPoint, _xlfn.XLOOKUP(Table4[[#This Row],[DBUID]],PMD[DBUID],PMD[Indexed_Proximity_To_Groceries],"",0),
 IF(_xlpm.DataPoint = "","",VALUE(_xlpm.DataPoint)))</f>
        <v>8.1442736321055795E-2</v>
      </c>
      <c r="G2835" s="4">
        <f>_xlfn.LET(
 _xlpm.DataPoint, _xlfn.XLOOKUP(Table4[[#This Row],[DAUID]],Census[ALT_GEO_CODE],Census[Percent_Of_Income_From_Goverment_Transfers],"",0),
 IF(_xlpm.DataPoint = "","",VALUE(_xlpm.DataPoint)))</f>
        <v>16.2</v>
      </c>
      <c r="H2835" s="4">
        <f>_xlfn.LET(
 _xlpm.DataPoint, _xlfn.XLOOKUP(Table4[[#This Row],[DAUID]],Census[ALT_GEO_CODE],Census[Percent_Renters],"",0),
 IF(_xlpm.DataPoint = "","",VALUE(_xlpm.DataPoint)))</f>
        <v>6.9</v>
      </c>
      <c r="I2835" s="3">
        <f>IFERROR(_xlfn.PERCENTRANK.INC(Table4[Proximity to groceries (PMD)],Table4[[#This Row],[Proximity to groceries (PMD)]]),"")</f>
        <v>0.93700000000000006</v>
      </c>
      <c r="J2835" s="3">
        <f>IFERROR(_xlfn.PERCENTRANK.INC(Table4[Percentage of income from government transfers (Census)],Table4[[#This Row],[Percentage of income from government transfers (Census)]]),"")</f>
        <v>0.86399999999999999</v>
      </c>
      <c r="K2835" s="3">
        <f>IFERROR(_xlfn.PERCENTRANK.INC(Table4[Percentage of households that are renting (Census)],Table4[[#This Row],[Percentage of households that are renting (Census)]]),"")</f>
        <v>0.16800000000000001</v>
      </c>
      <c r="L28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36" spans="2:12" x14ac:dyDescent="0.65">
      <c r="B2836" s="3">
        <v>35212243003</v>
      </c>
      <c r="C2836" s="3">
        <v>35212243</v>
      </c>
      <c r="D2836" s="3">
        <v>84</v>
      </c>
      <c r="E2836" s="3">
        <v>649</v>
      </c>
      <c r="F2836" s="3">
        <f>_xlfn.LET(
 _xlpm.DataPoint, _xlfn.XLOOKUP(Table4[[#This Row],[DBUID]],PMD[DBUID],PMD[Indexed_Proximity_To_Groceries],"",0),
 IF(_xlpm.DataPoint = "","",VALUE(_xlpm.DataPoint)))</f>
        <v>0.1029231621613805</v>
      </c>
      <c r="G2836" s="4">
        <f>_xlfn.LET(
 _xlpm.DataPoint, _xlfn.XLOOKUP(Table4[[#This Row],[DAUID]],Census[ALT_GEO_CODE],Census[Percent_Of_Income_From_Goverment_Transfers],"",0),
 IF(_xlpm.DataPoint = "","",VALUE(_xlpm.DataPoint)))</f>
        <v>16.2</v>
      </c>
      <c r="H2836" s="4">
        <f>_xlfn.LET(
 _xlpm.DataPoint, _xlfn.XLOOKUP(Table4[[#This Row],[DAUID]],Census[ALT_GEO_CODE],Census[Percent_Renters],"",0),
 IF(_xlpm.DataPoint = "","",VALUE(_xlpm.DataPoint)))</f>
        <v>6.9</v>
      </c>
      <c r="I2836" s="3">
        <f>IFERROR(_xlfn.PERCENTRANK.INC(Table4[Proximity to groceries (PMD)],Table4[[#This Row],[Proximity to groceries (PMD)]]),"")</f>
        <v>0.96799999999999997</v>
      </c>
      <c r="J2836" s="3">
        <f>IFERROR(_xlfn.PERCENTRANK.INC(Table4[Percentage of income from government transfers (Census)],Table4[[#This Row],[Percentage of income from government transfers (Census)]]),"")</f>
        <v>0.86399999999999999</v>
      </c>
      <c r="K2836" s="3">
        <f>IFERROR(_xlfn.PERCENTRANK.INC(Table4[Percentage of households that are renting (Census)],Table4[[#This Row],[Percentage of households that are renting (Census)]]),"")</f>
        <v>0.16800000000000001</v>
      </c>
      <c r="L28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37" spans="2:12" x14ac:dyDescent="0.65">
      <c r="B2837" s="3">
        <v>35212243004</v>
      </c>
      <c r="C2837" s="3">
        <v>35212243</v>
      </c>
      <c r="D2837" s="3">
        <v>224</v>
      </c>
      <c r="E2837" s="3">
        <v>649</v>
      </c>
      <c r="F2837" s="3">
        <f>_xlfn.LET(
 _xlpm.DataPoint, _xlfn.XLOOKUP(Table4[[#This Row],[DBUID]],PMD[DBUID],PMD[Indexed_Proximity_To_Groceries],"",0),
 IF(_xlpm.DataPoint = "","",VALUE(_xlpm.DataPoint)))</f>
        <v>7.1625269477421705E-2</v>
      </c>
      <c r="G2837" s="4">
        <f>_xlfn.LET(
 _xlpm.DataPoint, _xlfn.XLOOKUP(Table4[[#This Row],[DAUID]],Census[ALT_GEO_CODE],Census[Percent_Of_Income_From_Goverment_Transfers],"",0),
 IF(_xlpm.DataPoint = "","",VALUE(_xlpm.DataPoint)))</f>
        <v>16.2</v>
      </c>
      <c r="H2837" s="4">
        <f>_xlfn.LET(
 _xlpm.DataPoint, _xlfn.XLOOKUP(Table4[[#This Row],[DAUID]],Census[ALT_GEO_CODE],Census[Percent_Renters],"",0),
 IF(_xlpm.DataPoint = "","",VALUE(_xlpm.DataPoint)))</f>
        <v>6.9</v>
      </c>
      <c r="I2837" s="3">
        <f>IFERROR(_xlfn.PERCENTRANK.INC(Table4[Proximity to groceries (PMD)],Table4[[#This Row],[Proximity to groceries (PMD)]]),"")</f>
        <v>0.91400000000000003</v>
      </c>
      <c r="J2837" s="3">
        <f>IFERROR(_xlfn.PERCENTRANK.INC(Table4[Percentage of income from government transfers (Census)],Table4[[#This Row],[Percentage of income from government transfers (Census)]]),"")</f>
        <v>0.86399999999999999</v>
      </c>
      <c r="K2837" s="3">
        <f>IFERROR(_xlfn.PERCENTRANK.INC(Table4[Percentage of households that are renting (Census)],Table4[[#This Row],[Percentage of households that are renting (Census)]]),"")</f>
        <v>0.16800000000000001</v>
      </c>
      <c r="L28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38" spans="2:12" x14ac:dyDescent="0.65">
      <c r="B2838" s="3">
        <v>35212244001</v>
      </c>
      <c r="C2838" s="3">
        <v>35212244</v>
      </c>
      <c r="D2838" s="3">
        <v>105</v>
      </c>
      <c r="E2838" s="3">
        <v>2023</v>
      </c>
      <c r="F2838" s="3">
        <f>_xlfn.LET(
 _xlpm.DataPoint, _xlfn.XLOOKUP(Table4[[#This Row],[DBUID]],PMD[DBUID],PMD[Indexed_Proximity_To_Groceries],"",0),
 IF(_xlpm.DataPoint = "","",VALUE(_xlpm.DataPoint)))</f>
        <v>0.1314213635748836</v>
      </c>
      <c r="G2838" s="4">
        <f>_xlfn.LET(
 _xlpm.DataPoint, _xlfn.XLOOKUP(Table4[[#This Row],[DAUID]],Census[ALT_GEO_CODE],Census[Percent_Of_Income_From_Goverment_Transfers],"",0),
 IF(_xlpm.DataPoint = "","",VALUE(_xlpm.DataPoint)))</f>
        <v>10.4</v>
      </c>
      <c r="H2838" s="4">
        <f>_xlfn.LET(
 _xlpm.DataPoint, _xlfn.XLOOKUP(Table4[[#This Row],[DAUID]],Census[ALT_GEO_CODE],Census[Percent_Renters],"",0),
 IF(_xlpm.DataPoint = "","",VALUE(_xlpm.DataPoint)))</f>
        <v>23</v>
      </c>
      <c r="I2838" s="3">
        <f>IFERROR(_xlfn.PERCENTRANK.INC(Table4[Proximity to groceries (PMD)],Table4[[#This Row],[Proximity to groceries (PMD)]]),"")</f>
        <v>0.98599999999999999</v>
      </c>
      <c r="J2838" s="3">
        <f>IFERROR(_xlfn.PERCENTRANK.INC(Table4[Percentage of income from government transfers (Census)],Table4[[#This Row],[Percentage of income from government transfers (Census)]]),"")</f>
        <v>0.312</v>
      </c>
      <c r="K2838" s="3">
        <f>IFERROR(_xlfn.PERCENTRANK.INC(Table4[Percentage of households that are renting (Census)],Table4[[#This Row],[Percentage of households that are renting (Census)]]),"")</f>
        <v>0.82799999999999996</v>
      </c>
      <c r="L28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39" spans="2:12" x14ac:dyDescent="0.65">
      <c r="B2839" s="3">
        <v>35212244002</v>
      </c>
      <c r="C2839" s="3">
        <v>35212244</v>
      </c>
      <c r="D2839" s="3">
        <v>79</v>
      </c>
      <c r="E2839" s="3">
        <v>2023</v>
      </c>
      <c r="F2839" s="3">
        <f>_xlfn.LET(
 _xlpm.DataPoint, _xlfn.XLOOKUP(Table4[[#This Row],[DBUID]],PMD[DBUID],PMD[Indexed_Proximity_To_Groceries],"",0),
 IF(_xlpm.DataPoint = "","",VALUE(_xlpm.DataPoint)))</f>
        <v>4.6854111532010002E-2</v>
      </c>
      <c r="G2839" s="4">
        <f>_xlfn.LET(
 _xlpm.DataPoint, _xlfn.XLOOKUP(Table4[[#This Row],[DAUID]],Census[ALT_GEO_CODE],Census[Percent_Of_Income_From_Goverment_Transfers],"",0),
 IF(_xlpm.DataPoint = "","",VALUE(_xlpm.DataPoint)))</f>
        <v>10.4</v>
      </c>
      <c r="H2839" s="4">
        <f>_xlfn.LET(
 _xlpm.DataPoint, _xlfn.XLOOKUP(Table4[[#This Row],[DAUID]],Census[ALT_GEO_CODE],Census[Percent_Renters],"",0),
 IF(_xlpm.DataPoint = "","",VALUE(_xlpm.DataPoint)))</f>
        <v>23</v>
      </c>
      <c r="I2839" s="3">
        <f>IFERROR(_xlfn.PERCENTRANK.INC(Table4[Proximity to groceries (PMD)],Table4[[#This Row],[Proximity to groceries (PMD)]]),"")</f>
        <v>0.77600000000000002</v>
      </c>
      <c r="J2839" s="3">
        <f>IFERROR(_xlfn.PERCENTRANK.INC(Table4[Percentage of income from government transfers (Census)],Table4[[#This Row],[Percentage of income from government transfers (Census)]]),"")</f>
        <v>0.312</v>
      </c>
      <c r="K2839" s="3">
        <f>IFERROR(_xlfn.PERCENTRANK.INC(Table4[Percentage of households that are renting (Census)],Table4[[#This Row],[Percentage of households that are renting (Census)]]),"")</f>
        <v>0.82799999999999996</v>
      </c>
      <c r="L28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40" spans="2:12" x14ac:dyDescent="0.65">
      <c r="B2840" s="3">
        <v>35212244003</v>
      </c>
      <c r="C2840" s="3">
        <v>35212244</v>
      </c>
      <c r="D2840" s="3">
        <v>0</v>
      </c>
      <c r="E2840" s="3">
        <v>2023</v>
      </c>
      <c r="F2840" s="3">
        <f>_xlfn.LET(
 _xlpm.DataPoint, _xlfn.XLOOKUP(Table4[[#This Row],[DBUID]],PMD[DBUID],PMD[Indexed_Proximity_To_Groceries],"",0),
 IF(_xlpm.DataPoint = "","",VALUE(_xlpm.DataPoint)))</f>
        <v>5.3832444931565797E-2</v>
      </c>
      <c r="G2840" s="4">
        <f>_xlfn.LET(
 _xlpm.DataPoint, _xlfn.XLOOKUP(Table4[[#This Row],[DAUID]],Census[ALT_GEO_CODE],Census[Percent_Of_Income_From_Goverment_Transfers],"",0),
 IF(_xlpm.DataPoint = "","",VALUE(_xlpm.DataPoint)))</f>
        <v>10.4</v>
      </c>
      <c r="H2840" s="4">
        <f>_xlfn.LET(
 _xlpm.DataPoint, _xlfn.XLOOKUP(Table4[[#This Row],[DAUID]],Census[ALT_GEO_CODE],Census[Percent_Renters],"",0),
 IF(_xlpm.DataPoint = "","",VALUE(_xlpm.DataPoint)))</f>
        <v>23</v>
      </c>
      <c r="I2840" s="3">
        <f>IFERROR(_xlfn.PERCENTRANK.INC(Table4[Proximity to groceries (PMD)],Table4[[#This Row],[Proximity to groceries (PMD)]]),"")</f>
        <v>0.82599999999999996</v>
      </c>
      <c r="J2840" s="3">
        <f>IFERROR(_xlfn.PERCENTRANK.INC(Table4[Percentage of income from government transfers (Census)],Table4[[#This Row],[Percentage of income from government transfers (Census)]]),"")</f>
        <v>0.312</v>
      </c>
      <c r="K2840" s="3">
        <f>IFERROR(_xlfn.PERCENTRANK.INC(Table4[Percentage of households that are renting (Census)],Table4[[#This Row],[Percentage of households that are renting (Census)]]),"")</f>
        <v>0.82799999999999996</v>
      </c>
      <c r="L28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41" spans="2:12" x14ac:dyDescent="0.65">
      <c r="B2841" s="3">
        <v>35212244004</v>
      </c>
      <c r="C2841" s="3">
        <v>35212244</v>
      </c>
      <c r="D2841" s="3">
        <v>1497</v>
      </c>
      <c r="E2841" s="3">
        <v>2023</v>
      </c>
      <c r="F2841" s="3">
        <f>_xlfn.LET(
 _xlpm.DataPoint, _xlfn.XLOOKUP(Table4[[#This Row],[DBUID]],PMD[DBUID],PMD[Indexed_Proximity_To_Groceries],"",0),
 IF(_xlpm.DataPoint = "","",VALUE(_xlpm.DataPoint)))</f>
        <v>0.11482903951216709</v>
      </c>
      <c r="G2841" s="4">
        <f>_xlfn.LET(
 _xlpm.DataPoint, _xlfn.XLOOKUP(Table4[[#This Row],[DAUID]],Census[ALT_GEO_CODE],Census[Percent_Of_Income_From_Goverment_Transfers],"",0),
 IF(_xlpm.DataPoint = "","",VALUE(_xlpm.DataPoint)))</f>
        <v>10.4</v>
      </c>
      <c r="H2841" s="4">
        <f>_xlfn.LET(
 _xlpm.DataPoint, _xlfn.XLOOKUP(Table4[[#This Row],[DAUID]],Census[ALT_GEO_CODE],Census[Percent_Renters],"",0),
 IF(_xlpm.DataPoint = "","",VALUE(_xlpm.DataPoint)))</f>
        <v>23</v>
      </c>
      <c r="I2841" s="3">
        <f>IFERROR(_xlfn.PERCENTRANK.INC(Table4[Proximity to groceries (PMD)],Table4[[#This Row],[Proximity to groceries (PMD)]]),"")</f>
        <v>0.97599999999999998</v>
      </c>
      <c r="J2841" s="3">
        <f>IFERROR(_xlfn.PERCENTRANK.INC(Table4[Percentage of income from government transfers (Census)],Table4[[#This Row],[Percentage of income from government transfers (Census)]]),"")</f>
        <v>0.312</v>
      </c>
      <c r="K2841" s="3">
        <f>IFERROR(_xlfn.PERCENTRANK.INC(Table4[Percentage of households that are renting (Census)],Table4[[#This Row],[Percentage of households that are renting (Census)]]),"")</f>
        <v>0.82799999999999996</v>
      </c>
      <c r="L284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0.1837096871164263</v>
      </c>
    </row>
    <row r="2842" spans="2:12" x14ac:dyDescent="0.65">
      <c r="B2842" s="3">
        <v>35212244005</v>
      </c>
      <c r="C2842" s="3">
        <v>35212244</v>
      </c>
      <c r="D2842" s="3">
        <v>58</v>
      </c>
      <c r="E2842" s="3">
        <v>2023</v>
      </c>
      <c r="F2842" s="3">
        <f>_xlfn.LET(
 _xlpm.DataPoint, _xlfn.XLOOKUP(Table4[[#This Row],[DBUID]],PMD[DBUID],PMD[Indexed_Proximity_To_Groceries],"",0),
 IF(_xlpm.DataPoint = "","",VALUE(_xlpm.DataPoint)))</f>
        <v>3.8307949770091602E-2</v>
      </c>
      <c r="G2842" s="4">
        <f>_xlfn.LET(
 _xlpm.DataPoint, _xlfn.XLOOKUP(Table4[[#This Row],[DAUID]],Census[ALT_GEO_CODE],Census[Percent_Of_Income_From_Goverment_Transfers],"",0),
 IF(_xlpm.DataPoint = "","",VALUE(_xlpm.DataPoint)))</f>
        <v>10.4</v>
      </c>
      <c r="H2842" s="4">
        <f>_xlfn.LET(
 _xlpm.DataPoint, _xlfn.XLOOKUP(Table4[[#This Row],[DAUID]],Census[ALT_GEO_CODE],Census[Percent_Renters],"",0),
 IF(_xlpm.DataPoint = "","",VALUE(_xlpm.DataPoint)))</f>
        <v>23</v>
      </c>
      <c r="I2842" s="3">
        <f>IFERROR(_xlfn.PERCENTRANK.INC(Table4[Proximity to groceries (PMD)],Table4[[#This Row],[Proximity to groceries (PMD)]]),"")</f>
        <v>0.7</v>
      </c>
      <c r="J2842" s="3">
        <f>IFERROR(_xlfn.PERCENTRANK.INC(Table4[Percentage of income from government transfers (Census)],Table4[[#This Row],[Percentage of income from government transfers (Census)]]),"")</f>
        <v>0.312</v>
      </c>
      <c r="K2842" s="3">
        <f>IFERROR(_xlfn.PERCENTRANK.INC(Table4[Percentage of households that are renting (Census)],Table4[[#This Row],[Percentage of households that are renting (Census)]]),"")</f>
        <v>0.82799999999999996</v>
      </c>
      <c r="L28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43" spans="2:12" x14ac:dyDescent="0.65">
      <c r="B2843" s="3">
        <v>35212244006</v>
      </c>
      <c r="C2843" s="3">
        <v>35212244</v>
      </c>
      <c r="D2843" s="3">
        <v>212</v>
      </c>
      <c r="E2843" s="3">
        <v>2023</v>
      </c>
      <c r="F2843" s="3">
        <f>_xlfn.LET(
 _xlpm.DataPoint, _xlfn.XLOOKUP(Table4[[#This Row],[DBUID]],PMD[DBUID],PMD[Indexed_Proximity_To_Groceries],"",0),
 IF(_xlpm.DataPoint = "","",VALUE(_xlpm.DataPoint)))</f>
        <v>4.0297297310468397E-2</v>
      </c>
      <c r="G2843" s="4">
        <f>_xlfn.LET(
 _xlpm.DataPoint, _xlfn.XLOOKUP(Table4[[#This Row],[DAUID]],Census[ALT_GEO_CODE],Census[Percent_Of_Income_From_Goverment_Transfers],"",0),
 IF(_xlpm.DataPoint = "","",VALUE(_xlpm.DataPoint)))</f>
        <v>10.4</v>
      </c>
      <c r="H2843" s="4">
        <f>_xlfn.LET(
 _xlpm.DataPoint, _xlfn.XLOOKUP(Table4[[#This Row],[DAUID]],Census[ALT_GEO_CODE],Census[Percent_Renters],"",0),
 IF(_xlpm.DataPoint = "","",VALUE(_xlpm.DataPoint)))</f>
        <v>23</v>
      </c>
      <c r="I2843" s="3">
        <f>IFERROR(_xlfn.PERCENTRANK.INC(Table4[Proximity to groceries (PMD)],Table4[[#This Row],[Proximity to groceries (PMD)]]),"")</f>
        <v>0.71899999999999997</v>
      </c>
      <c r="J2843" s="3">
        <f>IFERROR(_xlfn.PERCENTRANK.INC(Table4[Percentage of income from government transfers (Census)],Table4[[#This Row],[Percentage of income from government transfers (Census)]]),"")</f>
        <v>0.312</v>
      </c>
      <c r="K2843" s="3">
        <f>IFERROR(_xlfn.PERCENTRANK.INC(Table4[Percentage of households that are renting (Census)],Table4[[#This Row],[Percentage of households that are renting (Census)]]),"")</f>
        <v>0.82799999999999996</v>
      </c>
      <c r="L28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44" spans="2:12" x14ac:dyDescent="0.65">
      <c r="B2844" s="3">
        <v>35212244007</v>
      </c>
      <c r="C2844" s="3">
        <v>35212244</v>
      </c>
      <c r="D2844" s="3">
        <v>72</v>
      </c>
      <c r="E2844" s="3">
        <v>2023</v>
      </c>
      <c r="F2844" s="3">
        <f>_xlfn.LET(
 _xlpm.DataPoint, _xlfn.XLOOKUP(Table4[[#This Row],[DBUID]],PMD[DBUID],PMD[Indexed_Proximity_To_Groceries],"",0),
 IF(_xlpm.DataPoint = "","",VALUE(_xlpm.DataPoint)))</f>
        <v>3.4471025811861997E-2</v>
      </c>
      <c r="G2844" s="4">
        <f>_xlfn.LET(
 _xlpm.DataPoint, _xlfn.XLOOKUP(Table4[[#This Row],[DAUID]],Census[ALT_GEO_CODE],Census[Percent_Of_Income_From_Goverment_Transfers],"",0),
 IF(_xlpm.DataPoint = "","",VALUE(_xlpm.DataPoint)))</f>
        <v>10.4</v>
      </c>
      <c r="H2844" s="4">
        <f>_xlfn.LET(
 _xlpm.DataPoint, _xlfn.XLOOKUP(Table4[[#This Row],[DAUID]],Census[ALT_GEO_CODE],Census[Percent_Renters],"",0),
 IF(_xlpm.DataPoint = "","",VALUE(_xlpm.DataPoint)))</f>
        <v>23</v>
      </c>
      <c r="I2844" s="3">
        <f>IFERROR(_xlfn.PERCENTRANK.INC(Table4[Proximity to groceries (PMD)],Table4[[#This Row],[Proximity to groceries (PMD)]]),"")</f>
        <v>0.65700000000000003</v>
      </c>
      <c r="J2844" s="3">
        <f>IFERROR(_xlfn.PERCENTRANK.INC(Table4[Percentage of income from government transfers (Census)],Table4[[#This Row],[Percentage of income from government transfers (Census)]]),"")</f>
        <v>0.312</v>
      </c>
      <c r="K2844" s="3">
        <f>IFERROR(_xlfn.PERCENTRANK.INC(Table4[Percentage of households that are renting (Census)],Table4[[#This Row],[Percentage of households that are renting (Census)]]),"")</f>
        <v>0.82799999999999996</v>
      </c>
      <c r="L28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45" spans="2:12" x14ac:dyDescent="0.65">
      <c r="B2845" s="3">
        <v>35212245001</v>
      </c>
      <c r="C2845" s="3">
        <v>35212245</v>
      </c>
      <c r="D2845" s="3">
        <v>64</v>
      </c>
      <c r="E2845" s="3">
        <v>1271</v>
      </c>
      <c r="F2845" s="3">
        <f>_xlfn.LET(
 _xlpm.DataPoint, _xlfn.XLOOKUP(Table4[[#This Row],[DBUID]],PMD[DBUID],PMD[Indexed_Proximity_To_Groceries],"",0),
 IF(_xlpm.DataPoint = "","",VALUE(_xlpm.DataPoint)))</f>
        <v>3.4594779295058199E-2</v>
      </c>
      <c r="G2845" s="4">
        <f>_xlfn.LET(
 _xlpm.DataPoint, _xlfn.XLOOKUP(Table4[[#This Row],[DAUID]],Census[ALT_GEO_CODE],Census[Percent_Of_Income_From_Goverment_Transfers],"",0),
 IF(_xlpm.DataPoint = "","",VALUE(_xlpm.DataPoint)))</f>
        <v>15.1</v>
      </c>
      <c r="H2845" s="4">
        <f>_xlfn.LET(
 _xlpm.DataPoint, _xlfn.XLOOKUP(Table4[[#This Row],[DAUID]],Census[ALT_GEO_CODE],Census[Percent_Renters],"",0),
 IF(_xlpm.DataPoint = "","",VALUE(_xlpm.DataPoint)))</f>
        <v>16.899999999999999</v>
      </c>
      <c r="I2845" s="3">
        <f>IFERROR(_xlfn.PERCENTRANK.INC(Table4[Proximity to groceries (PMD)],Table4[[#This Row],[Proximity to groceries (PMD)]]),"")</f>
        <v>0.65900000000000003</v>
      </c>
      <c r="J2845" s="3">
        <f>IFERROR(_xlfn.PERCENTRANK.INC(Table4[Percentage of income from government transfers (Census)],Table4[[#This Row],[Percentage of income from government transfers (Census)]]),"")</f>
        <v>0.81899999999999995</v>
      </c>
      <c r="K2845" s="3">
        <f>IFERROR(_xlfn.PERCENTRANK.INC(Table4[Percentage of households that are renting (Census)],Table4[[#This Row],[Percentage of households that are renting (Census)]]),"")</f>
        <v>0.623</v>
      </c>
      <c r="L28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46" spans="2:12" x14ac:dyDescent="0.65">
      <c r="B2846" s="3">
        <v>35212245002</v>
      </c>
      <c r="C2846" s="3">
        <v>35212245</v>
      </c>
      <c r="D2846" s="3">
        <v>91</v>
      </c>
      <c r="E2846" s="3">
        <v>1271</v>
      </c>
      <c r="F2846" s="3">
        <f>_xlfn.LET(
 _xlpm.DataPoint, _xlfn.XLOOKUP(Table4[[#This Row],[DBUID]],PMD[DBUID],PMD[Indexed_Proximity_To_Groceries],"",0),
 IF(_xlpm.DataPoint = "","",VALUE(_xlpm.DataPoint)))</f>
        <v>3.56244393416787E-2</v>
      </c>
      <c r="G2846" s="4">
        <f>_xlfn.LET(
 _xlpm.DataPoint, _xlfn.XLOOKUP(Table4[[#This Row],[DAUID]],Census[ALT_GEO_CODE],Census[Percent_Of_Income_From_Goverment_Transfers],"",0),
 IF(_xlpm.DataPoint = "","",VALUE(_xlpm.DataPoint)))</f>
        <v>15.1</v>
      </c>
      <c r="H2846" s="4">
        <f>_xlfn.LET(
 _xlpm.DataPoint, _xlfn.XLOOKUP(Table4[[#This Row],[DAUID]],Census[ALT_GEO_CODE],Census[Percent_Renters],"",0),
 IF(_xlpm.DataPoint = "","",VALUE(_xlpm.DataPoint)))</f>
        <v>16.899999999999999</v>
      </c>
      <c r="I2846" s="3">
        <f>IFERROR(_xlfn.PERCENTRANK.INC(Table4[Proximity to groceries (PMD)],Table4[[#This Row],[Proximity to groceries (PMD)]]),"")</f>
        <v>0.67</v>
      </c>
      <c r="J2846" s="3">
        <f>IFERROR(_xlfn.PERCENTRANK.INC(Table4[Percentage of income from government transfers (Census)],Table4[[#This Row],[Percentage of income from government transfers (Census)]]),"")</f>
        <v>0.81899999999999995</v>
      </c>
      <c r="K2846" s="3">
        <f>IFERROR(_xlfn.PERCENTRANK.INC(Table4[Percentage of households that are renting (Census)],Table4[[#This Row],[Percentage of households that are renting (Census)]]),"")</f>
        <v>0.623</v>
      </c>
      <c r="L28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47" spans="2:12" x14ac:dyDescent="0.65">
      <c r="B2847" s="3">
        <v>35212245003</v>
      </c>
      <c r="C2847" s="3">
        <v>35212245</v>
      </c>
      <c r="D2847" s="3">
        <v>1116</v>
      </c>
      <c r="E2847" s="3">
        <v>1271</v>
      </c>
      <c r="F2847" s="3">
        <f>_xlfn.LET(
 _xlpm.DataPoint, _xlfn.XLOOKUP(Table4[[#This Row],[DBUID]],PMD[DBUID],PMD[Indexed_Proximity_To_Groceries],"",0),
 IF(_xlpm.DataPoint = "","",VALUE(_xlpm.DataPoint)))</f>
        <v>2.4139532330036299E-2</v>
      </c>
      <c r="G2847" s="4">
        <f>_xlfn.LET(
 _xlpm.DataPoint, _xlfn.XLOOKUP(Table4[[#This Row],[DAUID]],Census[ALT_GEO_CODE],Census[Percent_Of_Income_From_Goverment_Transfers],"",0),
 IF(_xlpm.DataPoint = "","",VALUE(_xlpm.DataPoint)))</f>
        <v>15.1</v>
      </c>
      <c r="H2847" s="4">
        <f>_xlfn.LET(
 _xlpm.DataPoint, _xlfn.XLOOKUP(Table4[[#This Row],[DAUID]],Census[ALT_GEO_CODE],Census[Percent_Renters],"",0),
 IF(_xlpm.DataPoint = "","",VALUE(_xlpm.DataPoint)))</f>
        <v>16.899999999999999</v>
      </c>
      <c r="I2847" s="3">
        <f>IFERROR(_xlfn.PERCENTRANK.INC(Table4[Proximity to groceries (PMD)],Table4[[#This Row],[Proximity to groceries (PMD)]]),"")</f>
        <v>0.51900000000000002</v>
      </c>
      <c r="J2847" s="3">
        <f>IFERROR(_xlfn.PERCENTRANK.INC(Table4[Percentage of income from government transfers (Census)],Table4[[#This Row],[Percentage of income from government transfers (Census)]]),"")</f>
        <v>0.81899999999999995</v>
      </c>
      <c r="K2847" s="3">
        <f>IFERROR(_xlfn.PERCENTRANK.INC(Table4[Percentage of households that are renting (Census)],Table4[[#This Row],[Percentage of households that are renting (Census)]]),"")</f>
        <v>0.623</v>
      </c>
      <c r="L284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0.62609323074617673</v>
      </c>
    </row>
    <row r="2848" spans="2:12" x14ac:dyDescent="0.65">
      <c r="B2848" s="3">
        <v>35212246001</v>
      </c>
      <c r="C2848" s="3">
        <v>35212246</v>
      </c>
      <c r="D2848" s="3">
        <v>181</v>
      </c>
      <c r="E2848" s="3">
        <v>1759</v>
      </c>
      <c r="F2848" s="3">
        <f>_xlfn.LET(
 _xlpm.DataPoint, _xlfn.XLOOKUP(Table4[[#This Row],[DBUID]],PMD[DBUID],PMD[Indexed_Proximity_To_Groceries],"",0),
 IF(_xlpm.DataPoint = "","",VALUE(_xlpm.DataPoint)))</f>
        <v>3.1414762241586999E-2</v>
      </c>
      <c r="G2848" s="4">
        <f>_xlfn.LET(
 _xlpm.DataPoint, _xlfn.XLOOKUP(Table4[[#This Row],[DAUID]],Census[ALT_GEO_CODE],Census[Percent_Of_Income_From_Goverment_Transfers],"",0),
 IF(_xlpm.DataPoint = "","",VALUE(_xlpm.DataPoint)))</f>
        <v>10</v>
      </c>
      <c r="H2848" s="4">
        <f>_xlfn.LET(
 _xlpm.DataPoint, _xlfn.XLOOKUP(Table4[[#This Row],[DAUID]],Census[ALT_GEO_CODE],Census[Percent_Renters],"",0),
 IF(_xlpm.DataPoint = "","",VALUE(_xlpm.DataPoint)))</f>
        <v>16.3</v>
      </c>
      <c r="I2848" s="3">
        <f>IFERROR(_xlfn.PERCENTRANK.INC(Table4[Proximity to groceries (PMD)],Table4[[#This Row],[Proximity to groceries (PMD)]]),"")</f>
        <v>0.61399999999999999</v>
      </c>
      <c r="J2848" s="3">
        <f>IFERROR(_xlfn.PERCENTRANK.INC(Table4[Percentage of income from government transfers (Census)],Table4[[#This Row],[Percentage of income from government transfers (Census)]]),"")</f>
        <v>0.27800000000000002</v>
      </c>
      <c r="K2848" s="3">
        <f>IFERROR(_xlfn.PERCENTRANK.INC(Table4[Percentage of households that are renting (Census)],Table4[[#This Row],[Percentage of households that are renting (Census)]]),"")</f>
        <v>0.61399999999999999</v>
      </c>
      <c r="L28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49" spans="2:12" x14ac:dyDescent="0.65">
      <c r="B2849" s="3">
        <v>35212246002</v>
      </c>
      <c r="C2849" s="3">
        <v>35212246</v>
      </c>
      <c r="D2849" s="3">
        <v>63</v>
      </c>
      <c r="E2849" s="3">
        <v>1759</v>
      </c>
      <c r="F2849" s="3">
        <f>_xlfn.LET(
 _xlpm.DataPoint, _xlfn.XLOOKUP(Table4[[#This Row],[DBUID]],PMD[DBUID],PMD[Indexed_Proximity_To_Groceries],"",0),
 IF(_xlpm.DataPoint = "","",VALUE(_xlpm.DataPoint)))</f>
        <v>3.75865892669449E-2</v>
      </c>
      <c r="G2849" s="4">
        <f>_xlfn.LET(
 _xlpm.DataPoint, _xlfn.XLOOKUP(Table4[[#This Row],[DAUID]],Census[ALT_GEO_CODE],Census[Percent_Of_Income_From_Goverment_Transfers],"",0),
 IF(_xlpm.DataPoint = "","",VALUE(_xlpm.DataPoint)))</f>
        <v>10</v>
      </c>
      <c r="H2849" s="4">
        <f>_xlfn.LET(
 _xlpm.DataPoint, _xlfn.XLOOKUP(Table4[[#This Row],[DAUID]],Census[ALT_GEO_CODE],Census[Percent_Renters],"",0),
 IF(_xlpm.DataPoint = "","",VALUE(_xlpm.DataPoint)))</f>
        <v>16.3</v>
      </c>
      <c r="I2849" s="3">
        <f>IFERROR(_xlfn.PERCENTRANK.INC(Table4[Proximity to groceries (PMD)],Table4[[#This Row],[Proximity to groceries (PMD)]]),"")</f>
        <v>0.68899999999999995</v>
      </c>
      <c r="J2849" s="3">
        <f>IFERROR(_xlfn.PERCENTRANK.INC(Table4[Percentage of income from government transfers (Census)],Table4[[#This Row],[Percentage of income from government transfers (Census)]]),"")</f>
        <v>0.27800000000000002</v>
      </c>
      <c r="K2849" s="3">
        <f>IFERROR(_xlfn.PERCENTRANK.INC(Table4[Percentage of households that are renting (Census)],Table4[[#This Row],[Percentage of households that are renting (Census)]]),"")</f>
        <v>0.61399999999999999</v>
      </c>
      <c r="L28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50" spans="2:12" x14ac:dyDescent="0.65">
      <c r="B2850" s="3">
        <v>35212246003</v>
      </c>
      <c r="C2850" s="3">
        <v>35212246</v>
      </c>
      <c r="D2850" s="3">
        <v>1515</v>
      </c>
      <c r="E2850" s="3">
        <v>1759</v>
      </c>
      <c r="F2850" s="3">
        <f>_xlfn.LET(
 _xlpm.DataPoint, _xlfn.XLOOKUP(Table4[[#This Row],[DBUID]],PMD[DBUID],PMD[Indexed_Proximity_To_Groceries],"",0),
 IF(_xlpm.DataPoint = "","",VALUE(_xlpm.DataPoint)))</f>
        <v>4.1118668159962998E-2</v>
      </c>
      <c r="G2850" s="4">
        <f>_xlfn.LET(
 _xlpm.DataPoint, _xlfn.XLOOKUP(Table4[[#This Row],[DAUID]],Census[ALT_GEO_CODE],Census[Percent_Of_Income_From_Goverment_Transfers],"",0),
 IF(_xlpm.DataPoint = "","",VALUE(_xlpm.DataPoint)))</f>
        <v>10</v>
      </c>
      <c r="H2850" s="4">
        <f>_xlfn.LET(
 _xlpm.DataPoint, _xlfn.XLOOKUP(Table4[[#This Row],[DAUID]],Census[ALT_GEO_CODE],Census[Percent_Renters],"",0),
 IF(_xlpm.DataPoint = "","",VALUE(_xlpm.DataPoint)))</f>
        <v>16.3</v>
      </c>
      <c r="I2850" s="3">
        <f>IFERROR(_xlfn.PERCENTRANK.INC(Table4[Proximity to groceries (PMD)],Table4[[#This Row],[Proximity to groceries (PMD)]]),"")</f>
        <v>0.73099999999999998</v>
      </c>
      <c r="J2850" s="3">
        <f>IFERROR(_xlfn.PERCENTRANK.INC(Table4[Percentage of income from government transfers (Census)],Table4[[#This Row],[Percentage of income from government transfers (Census)]]),"")</f>
        <v>0.27800000000000002</v>
      </c>
      <c r="K2850" s="3">
        <f>IFERROR(_xlfn.PERCENTRANK.INC(Table4[Percentage of households that are renting (Census)],Table4[[#This Row],[Percentage of households that are renting (Census)]]),"")</f>
        <v>0.61399999999999999</v>
      </c>
      <c r="L285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0.35808694038204752</v>
      </c>
    </row>
    <row r="2851" spans="2:12" x14ac:dyDescent="0.65">
      <c r="B2851" s="3">
        <v>35212247001</v>
      </c>
      <c r="C2851" s="3">
        <v>35212247</v>
      </c>
      <c r="D2851" s="3">
        <v>608</v>
      </c>
      <c r="E2851" s="3">
        <v>727</v>
      </c>
      <c r="F2851" s="3">
        <f>_xlfn.LET(
 _xlpm.DataPoint, _xlfn.XLOOKUP(Table4[[#This Row],[DBUID]],PMD[DBUID],PMD[Indexed_Proximity_To_Groceries],"",0),
 IF(_xlpm.DataPoint = "","",VALUE(_xlpm.DataPoint)))</f>
        <v>7.4104611968869805E-2</v>
      </c>
      <c r="G2851" s="4">
        <f>_xlfn.LET(
 _xlpm.DataPoint, _xlfn.XLOOKUP(Table4[[#This Row],[DAUID]],Census[ALT_GEO_CODE],Census[Percent_Of_Income_From_Goverment_Transfers],"",0),
 IF(_xlpm.DataPoint = "","",VALUE(_xlpm.DataPoint)))</f>
        <v>14</v>
      </c>
      <c r="H2851" s="4">
        <f>_xlfn.LET(
 _xlpm.DataPoint, _xlfn.XLOOKUP(Table4[[#This Row],[DAUID]],Census[ALT_GEO_CODE],Census[Percent_Renters],"",0),
 IF(_xlpm.DataPoint = "","",VALUE(_xlpm.DataPoint)))</f>
        <v>15.6</v>
      </c>
      <c r="I2851" s="3">
        <f>IFERROR(_xlfn.PERCENTRANK.INC(Table4[Proximity to groceries (PMD)],Table4[[#This Row],[Proximity to groceries (PMD)]]),"")</f>
        <v>0.92100000000000004</v>
      </c>
      <c r="J2851" s="3">
        <f>IFERROR(_xlfn.PERCENTRANK.INC(Table4[Percentage of income from government transfers (Census)],Table4[[#This Row],[Percentage of income from government transfers (Census)]]),"")</f>
        <v>0.76100000000000001</v>
      </c>
      <c r="K2851" s="3">
        <f>IFERROR(_xlfn.PERCENTRANK.INC(Table4[Percentage of households that are renting (Census)],Table4[[#This Row],[Percentage of households that are renting (Census)]]),"")</f>
        <v>0.58199999999999996</v>
      </c>
      <c r="L285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0.32707316302868678</v>
      </c>
    </row>
    <row r="2852" spans="2:12" x14ac:dyDescent="0.65">
      <c r="B2852" s="3">
        <v>35212247002</v>
      </c>
      <c r="C2852" s="3">
        <v>35212247</v>
      </c>
      <c r="D2852" s="3">
        <v>119</v>
      </c>
      <c r="E2852" s="3">
        <v>727</v>
      </c>
      <c r="F2852" s="3">
        <f>_xlfn.LET(
 _xlpm.DataPoint, _xlfn.XLOOKUP(Table4[[#This Row],[DBUID]],PMD[DBUID],PMD[Indexed_Proximity_To_Groceries],"",0),
 IF(_xlpm.DataPoint = "","",VALUE(_xlpm.DataPoint)))</f>
        <v>6.1246165058672301E-2</v>
      </c>
      <c r="G2852" s="4">
        <f>_xlfn.LET(
 _xlpm.DataPoint, _xlfn.XLOOKUP(Table4[[#This Row],[DAUID]],Census[ALT_GEO_CODE],Census[Percent_Of_Income_From_Goverment_Transfers],"",0),
 IF(_xlpm.DataPoint = "","",VALUE(_xlpm.DataPoint)))</f>
        <v>14</v>
      </c>
      <c r="H2852" s="4">
        <f>_xlfn.LET(
 _xlpm.DataPoint, _xlfn.XLOOKUP(Table4[[#This Row],[DAUID]],Census[ALT_GEO_CODE],Census[Percent_Renters],"",0),
 IF(_xlpm.DataPoint = "","",VALUE(_xlpm.DataPoint)))</f>
        <v>15.6</v>
      </c>
      <c r="I2852" s="3">
        <f>IFERROR(_xlfn.PERCENTRANK.INC(Table4[Proximity to groceries (PMD)],Table4[[#This Row],[Proximity to groceries (PMD)]]),"")</f>
        <v>0.871</v>
      </c>
      <c r="J2852" s="3">
        <f>IFERROR(_xlfn.PERCENTRANK.INC(Table4[Percentage of income from government transfers (Census)],Table4[[#This Row],[Percentage of income from government transfers (Census)]]),"")</f>
        <v>0.76100000000000001</v>
      </c>
      <c r="K2852" s="3">
        <f>IFERROR(_xlfn.PERCENTRANK.INC(Table4[Percentage of households that are renting (Census)],Table4[[#This Row],[Percentage of households that are renting (Census)]]),"")</f>
        <v>0.58199999999999996</v>
      </c>
      <c r="L28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53" spans="2:12" x14ac:dyDescent="0.65">
      <c r="B2853" s="3">
        <v>35212248001</v>
      </c>
      <c r="C2853" s="3">
        <v>35212248</v>
      </c>
      <c r="D2853" s="3">
        <v>179</v>
      </c>
      <c r="E2853" s="3">
        <v>1156</v>
      </c>
      <c r="F2853" s="3">
        <f>_xlfn.LET(
 _xlpm.DataPoint, _xlfn.XLOOKUP(Table4[[#This Row],[DBUID]],PMD[DBUID],PMD[Indexed_Proximity_To_Groceries],"",0),
 IF(_xlpm.DataPoint = "","",VALUE(_xlpm.DataPoint)))</f>
        <v>4.0676092678848801E-2</v>
      </c>
      <c r="G2853" s="4">
        <f>_xlfn.LET(
 _xlpm.DataPoint, _xlfn.XLOOKUP(Table4[[#This Row],[DAUID]],Census[ALT_GEO_CODE],Census[Percent_Of_Income_From_Goverment_Transfers],"",0),
 IF(_xlpm.DataPoint = "","",VALUE(_xlpm.DataPoint)))</f>
        <v>8.4</v>
      </c>
      <c r="H2853" s="4">
        <f>_xlfn.LET(
 _xlpm.DataPoint, _xlfn.XLOOKUP(Table4[[#This Row],[DAUID]],Census[ALT_GEO_CODE],Census[Percent_Renters],"",0),
 IF(_xlpm.DataPoint = "","",VALUE(_xlpm.DataPoint)))</f>
        <v>6</v>
      </c>
      <c r="I2853" s="3">
        <f>IFERROR(_xlfn.PERCENTRANK.INC(Table4[Proximity to groceries (PMD)],Table4[[#This Row],[Proximity to groceries (PMD)]]),"")</f>
        <v>0.72299999999999998</v>
      </c>
      <c r="J2853" s="3">
        <f>IFERROR(_xlfn.PERCENTRANK.INC(Table4[Percentage of income from government transfers (Census)],Table4[[#This Row],[Percentage of income from government transfers (Census)]]),"")</f>
        <v>0.106</v>
      </c>
      <c r="K2853" s="3">
        <f>IFERROR(_xlfn.PERCENTRANK.INC(Table4[Percentage of households that are renting (Census)],Table4[[#This Row],[Percentage of households that are renting (Census)]]),"")</f>
        <v>0.121</v>
      </c>
      <c r="L28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54" spans="2:12" x14ac:dyDescent="0.65">
      <c r="B2854" s="3">
        <v>35212248002</v>
      </c>
      <c r="C2854" s="3">
        <v>35212248</v>
      </c>
      <c r="D2854" s="3">
        <v>101</v>
      </c>
      <c r="E2854" s="3">
        <v>1156</v>
      </c>
      <c r="F2854" s="3">
        <f>_xlfn.LET(
 _xlpm.DataPoint, _xlfn.XLOOKUP(Table4[[#This Row],[DBUID]],PMD[DBUID],PMD[Indexed_Proximity_To_Groceries],"",0),
 IF(_xlpm.DataPoint = "","",VALUE(_xlpm.DataPoint)))</f>
        <v>3.3796184674417598E-2</v>
      </c>
      <c r="G2854" s="4">
        <f>_xlfn.LET(
 _xlpm.DataPoint, _xlfn.XLOOKUP(Table4[[#This Row],[DAUID]],Census[ALT_GEO_CODE],Census[Percent_Of_Income_From_Goverment_Transfers],"",0),
 IF(_xlpm.DataPoint = "","",VALUE(_xlpm.DataPoint)))</f>
        <v>8.4</v>
      </c>
      <c r="H2854" s="4">
        <f>_xlfn.LET(
 _xlpm.DataPoint, _xlfn.XLOOKUP(Table4[[#This Row],[DAUID]],Census[ALT_GEO_CODE],Census[Percent_Renters],"",0),
 IF(_xlpm.DataPoint = "","",VALUE(_xlpm.DataPoint)))</f>
        <v>6</v>
      </c>
      <c r="I2854" s="3">
        <f>IFERROR(_xlfn.PERCENTRANK.INC(Table4[Proximity to groceries (PMD)],Table4[[#This Row],[Proximity to groceries (PMD)]]),"")</f>
        <v>0.64800000000000002</v>
      </c>
      <c r="J2854" s="3">
        <f>IFERROR(_xlfn.PERCENTRANK.INC(Table4[Percentage of income from government transfers (Census)],Table4[[#This Row],[Percentage of income from government transfers (Census)]]),"")</f>
        <v>0.106</v>
      </c>
      <c r="K2854" s="3">
        <f>IFERROR(_xlfn.PERCENTRANK.INC(Table4[Percentage of households that are renting (Census)],Table4[[#This Row],[Percentage of households that are renting (Census)]]),"")</f>
        <v>0.121</v>
      </c>
      <c r="L28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55" spans="2:12" x14ac:dyDescent="0.65">
      <c r="B2855" s="3">
        <v>35212248003</v>
      </c>
      <c r="C2855" s="3">
        <v>35212248</v>
      </c>
      <c r="D2855" s="3">
        <v>38</v>
      </c>
      <c r="E2855" s="3">
        <v>1156</v>
      </c>
      <c r="F2855" s="3" t="str">
        <f>_xlfn.LET(
 _xlpm.DataPoint, _xlfn.XLOOKUP(Table4[[#This Row],[DBUID]],PMD[DBUID],PMD[Indexed_Proximity_To_Groceries],"",0),
 IF(_xlpm.DataPoint = "","",VALUE(_xlpm.DataPoint)))</f>
        <v/>
      </c>
      <c r="G2855" s="4">
        <f>_xlfn.LET(
 _xlpm.DataPoint, _xlfn.XLOOKUP(Table4[[#This Row],[DAUID]],Census[ALT_GEO_CODE],Census[Percent_Of_Income_From_Goverment_Transfers],"",0),
 IF(_xlpm.DataPoint = "","",VALUE(_xlpm.DataPoint)))</f>
        <v>8.4</v>
      </c>
      <c r="H2855" s="4">
        <f>_xlfn.LET(
 _xlpm.DataPoint, _xlfn.XLOOKUP(Table4[[#This Row],[DAUID]],Census[ALT_GEO_CODE],Census[Percent_Renters],"",0),
 IF(_xlpm.DataPoint = "","",VALUE(_xlpm.DataPoint)))</f>
        <v>6</v>
      </c>
      <c r="I2855" s="3" t="str">
        <f>IFERROR(_xlfn.PERCENTRANK.INC(Table4[Proximity to groceries (PMD)],Table4[[#This Row],[Proximity to groceries (PMD)]]),"")</f>
        <v/>
      </c>
      <c r="J2855" s="3">
        <f>IFERROR(_xlfn.PERCENTRANK.INC(Table4[Percentage of income from government transfers (Census)],Table4[[#This Row],[Percentage of income from government transfers (Census)]]),"")</f>
        <v>0.106</v>
      </c>
      <c r="K2855" s="3">
        <f>IFERROR(_xlfn.PERCENTRANK.INC(Table4[Percentage of households that are renting (Census)],Table4[[#This Row],[Percentage of households that are renting (Census)]]),"")</f>
        <v>0.121</v>
      </c>
      <c r="L28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56" spans="2:12" x14ac:dyDescent="0.65">
      <c r="B2856" s="3">
        <v>35212248004</v>
      </c>
      <c r="C2856" s="3">
        <v>35212248</v>
      </c>
      <c r="D2856" s="3">
        <v>93</v>
      </c>
      <c r="E2856" s="3">
        <v>1156</v>
      </c>
      <c r="F2856" s="3">
        <f>_xlfn.LET(
 _xlpm.DataPoint, _xlfn.XLOOKUP(Table4[[#This Row],[DBUID]],PMD[DBUID],PMD[Indexed_Proximity_To_Groceries],"",0),
 IF(_xlpm.DataPoint = "","",VALUE(_xlpm.DataPoint)))</f>
        <v>2.4084463533651498E-2</v>
      </c>
      <c r="G2856" s="4">
        <f>_xlfn.LET(
 _xlpm.DataPoint, _xlfn.XLOOKUP(Table4[[#This Row],[DAUID]],Census[ALT_GEO_CODE],Census[Percent_Of_Income_From_Goverment_Transfers],"",0),
 IF(_xlpm.DataPoint = "","",VALUE(_xlpm.DataPoint)))</f>
        <v>8.4</v>
      </c>
      <c r="H2856" s="4">
        <f>_xlfn.LET(
 _xlpm.DataPoint, _xlfn.XLOOKUP(Table4[[#This Row],[DAUID]],Census[ALT_GEO_CODE],Census[Percent_Renters],"",0),
 IF(_xlpm.DataPoint = "","",VALUE(_xlpm.DataPoint)))</f>
        <v>6</v>
      </c>
      <c r="I2856" s="3">
        <f>IFERROR(_xlfn.PERCENTRANK.INC(Table4[Proximity to groceries (PMD)],Table4[[#This Row],[Proximity to groceries (PMD)]]),"")</f>
        <v>0.51800000000000002</v>
      </c>
      <c r="J2856" s="3">
        <f>IFERROR(_xlfn.PERCENTRANK.INC(Table4[Percentage of income from government transfers (Census)],Table4[[#This Row],[Percentage of income from government transfers (Census)]]),"")</f>
        <v>0.106</v>
      </c>
      <c r="K2856" s="3">
        <f>IFERROR(_xlfn.PERCENTRANK.INC(Table4[Percentage of households that are renting (Census)],Table4[[#This Row],[Percentage of households that are renting (Census)]]),"")</f>
        <v>0.121</v>
      </c>
      <c r="L28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57" spans="2:12" x14ac:dyDescent="0.65">
      <c r="B2857" s="3">
        <v>35212248005</v>
      </c>
      <c r="C2857" s="3">
        <v>35212248</v>
      </c>
      <c r="D2857" s="3">
        <v>745</v>
      </c>
      <c r="E2857" s="3">
        <v>1156</v>
      </c>
      <c r="F2857" s="3">
        <f>_xlfn.LET(
 _xlpm.DataPoint, _xlfn.XLOOKUP(Table4[[#This Row],[DBUID]],PMD[DBUID],PMD[Indexed_Proximity_To_Groceries],"",0),
 IF(_xlpm.DataPoint = "","",VALUE(_xlpm.DataPoint)))</f>
        <v>3.0006840943055401E-2</v>
      </c>
      <c r="G2857" s="4">
        <f>_xlfn.LET(
 _xlpm.DataPoint, _xlfn.XLOOKUP(Table4[[#This Row],[DAUID]],Census[ALT_GEO_CODE],Census[Percent_Of_Income_From_Goverment_Transfers],"",0),
 IF(_xlpm.DataPoint = "","",VALUE(_xlpm.DataPoint)))</f>
        <v>8.4</v>
      </c>
      <c r="H2857" s="4">
        <f>_xlfn.LET(
 _xlpm.DataPoint, _xlfn.XLOOKUP(Table4[[#This Row],[DAUID]],Census[ALT_GEO_CODE],Census[Percent_Renters],"",0),
 IF(_xlpm.DataPoint = "","",VALUE(_xlpm.DataPoint)))</f>
        <v>6</v>
      </c>
      <c r="I2857" s="3">
        <f>IFERROR(_xlfn.PERCENTRANK.INC(Table4[Proximity to groceries (PMD)],Table4[[#This Row],[Proximity to groceries (PMD)]]),"")</f>
        <v>0.59599999999999997</v>
      </c>
      <c r="J2857" s="3">
        <f>IFERROR(_xlfn.PERCENTRANK.INC(Table4[Percentage of income from government transfers (Census)],Table4[[#This Row],[Percentage of income from government transfers (Census)]]),"")</f>
        <v>0.106</v>
      </c>
      <c r="K2857" s="3">
        <f>IFERROR(_xlfn.PERCENTRANK.INC(Table4[Percentage of households that are renting (Census)],Table4[[#This Row],[Percentage of households that are renting (Census)]]),"")</f>
        <v>0.121</v>
      </c>
      <c r="L285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0.17304439369916624</v>
      </c>
    </row>
    <row r="2858" spans="2:12" x14ac:dyDescent="0.65">
      <c r="B2858" s="3">
        <v>35212249001</v>
      </c>
      <c r="C2858" s="3">
        <v>35212249</v>
      </c>
      <c r="D2858" s="3">
        <v>50</v>
      </c>
      <c r="E2858" s="3">
        <v>1158</v>
      </c>
      <c r="F2858" s="3">
        <f>_xlfn.LET(
 _xlpm.DataPoint, _xlfn.XLOOKUP(Table4[[#This Row],[DBUID]],PMD[DBUID],PMD[Indexed_Proximity_To_Groceries],"",0),
 IF(_xlpm.DataPoint = "","",VALUE(_xlpm.DataPoint)))</f>
        <v>1.3434097882874699E-2</v>
      </c>
      <c r="G2858" s="4">
        <f>_xlfn.LET(
 _xlpm.DataPoint, _xlfn.XLOOKUP(Table4[[#This Row],[DAUID]],Census[ALT_GEO_CODE],Census[Percent_Of_Income_From_Goverment_Transfers],"",0),
 IF(_xlpm.DataPoint = "","",VALUE(_xlpm.DataPoint)))</f>
        <v>12.5</v>
      </c>
      <c r="H2858" s="4">
        <f>_xlfn.LET(
 _xlpm.DataPoint, _xlfn.XLOOKUP(Table4[[#This Row],[DAUID]],Census[ALT_GEO_CODE],Census[Percent_Renters],"",0),
 IF(_xlpm.DataPoint = "","",VALUE(_xlpm.DataPoint)))</f>
        <v>11.8</v>
      </c>
      <c r="I2858" s="3">
        <f>IFERROR(_xlfn.PERCENTRANK.INC(Table4[Proximity to groceries (PMD)],Table4[[#This Row],[Proximity to groceries (PMD)]]),"")</f>
        <v>0.30599999999999999</v>
      </c>
      <c r="J2858" s="3">
        <f>IFERROR(_xlfn.PERCENTRANK.INC(Table4[Percentage of income from government transfers (Census)],Table4[[#This Row],[Percentage of income from government transfers (Census)]]),"")</f>
        <v>0.59899999999999998</v>
      </c>
      <c r="K2858" s="3">
        <f>IFERROR(_xlfn.PERCENTRANK.INC(Table4[Percentage of households that are renting (Census)],Table4[[#This Row],[Percentage of households that are renting (Census)]]),"")</f>
        <v>0.36599999999999999</v>
      </c>
      <c r="L28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59" spans="2:12" x14ac:dyDescent="0.65">
      <c r="B2859" s="3">
        <v>35212249002</v>
      </c>
      <c r="C2859" s="3">
        <v>35212249</v>
      </c>
      <c r="D2859" s="3">
        <v>124</v>
      </c>
      <c r="E2859" s="3">
        <v>1158</v>
      </c>
      <c r="F2859" s="3">
        <f>_xlfn.LET(
 _xlpm.DataPoint, _xlfn.XLOOKUP(Table4[[#This Row],[DBUID]],PMD[DBUID],PMD[Indexed_Proximity_To_Groceries],"",0),
 IF(_xlpm.DataPoint = "","",VALUE(_xlpm.DataPoint)))</f>
        <v>1.37203879423169E-2</v>
      </c>
      <c r="G2859" s="4">
        <f>_xlfn.LET(
 _xlpm.DataPoint, _xlfn.XLOOKUP(Table4[[#This Row],[DAUID]],Census[ALT_GEO_CODE],Census[Percent_Of_Income_From_Goverment_Transfers],"",0),
 IF(_xlpm.DataPoint = "","",VALUE(_xlpm.DataPoint)))</f>
        <v>12.5</v>
      </c>
      <c r="H2859" s="4">
        <f>_xlfn.LET(
 _xlpm.DataPoint, _xlfn.XLOOKUP(Table4[[#This Row],[DAUID]],Census[ALT_GEO_CODE],Census[Percent_Renters],"",0),
 IF(_xlpm.DataPoint = "","",VALUE(_xlpm.DataPoint)))</f>
        <v>11.8</v>
      </c>
      <c r="I2859" s="3">
        <f>IFERROR(_xlfn.PERCENTRANK.INC(Table4[Proximity to groceries (PMD)],Table4[[#This Row],[Proximity to groceries (PMD)]]),"")</f>
        <v>0.313</v>
      </c>
      <c r="J2859" s="3">
        <f>IFERROR(_xlfn.PERCENTRANK.INC(Table4[Percentage of income from government transfers (Census)],Table4[[#This Row],[Percentage of income from government transfers (Census)]]),"")</f>
        <v>0.59899999999999998</v>
      </c>
      <c r="K2859" s="3">
        <f>IFERROR(_xlfn.PERCENTRANK.INC(Table4[Percentage of households that are renting (Census)],Table4[[#This Row],[Percentage of households that are renting (Census)]]),"")</f>
        <v>0.36599999999999999</v>
      </c>
      <c r="L28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60" spans="2:12" x14ac:dyDescent="0.65">
      <c r="B2860" s="3">
        <v>35212249003</v>
      </c>
      <c r="C2860" s="3">
        <v>35212249</v>
      </c>
      <c r="D2860" s="3">
        <v>70</v>
      </c>
      <c r="E2860" s="3">
        <v>1158</v>
      </c>
      <c r="F2860" s="3">
        <f>_xlfn.LET(
 _xlpm.DataPoint, _xlfn.XLOOKUP(Table4[[#This Row],[DBUID]],PMD[DBUID],PMD[Indexed_Proximity_To_Groceries],"",0),
 IF(_xlpm.DataPoint = "","",VALUE(_xlpm.DataPoint)))</f>
        <v>2.2677418042240799E-2</v>
      </c>
      <c r="G2860" s="4">
        <f>_xlfn.LET(
 _xlpm.DataPoint, _xlfn.XLOOKUP(Table4[[#This Row],[DAUID]],Census[ALT_GEO_CODE],Census[Percent_Of_Income_From_Goverment_Transfers],"",0),
 IF(_xlpm.DataPoint = "","",VALUE(_xlpm.DataPoint)))</f>
        <v>12.5</v>
      </c>
      <c r="H2860" s="4">
        <f>_xlfn.LET(
 _xlpm.DataPoint, _xlfn.XLOOKUP(Table4[[#This Row],[DAUID]],Census[ALT_GEO_CODE],Census[Percent_Renters],"",0),
 IF(_xlpm.DataPoint = "","",VALUE(_xlpm.DataPoint)))</f>
        <v>11.8</v>
      </c>
      <c r="I2860" s="3">
        <f>IFERROR(_xlfn.PERCENTRANK.INC(Table4[Proximity to groceries (PMD)],Table4[[#This Row],[Proximity to groceries (PMD)]]),"")</f>
        <v>0.49399999999999999</v>
      </c>
      <c r="J2860" s="3">
        <f>IFERROR(_xlfn.PERCENTRANK.INC(Table4[Percentage of income from government transfers (Census)],Table4[[#This Row],[Percentage of income from government transfers (Census)]]),"")</f>
        <v>0.59899999999999998</v>
      </c>
      <c r="K2860" s="3">
        <f>IFERROR(_xlfn.PERCENTRANK.INC(Table4[Percentage of households that are renting (Census)],Table4[[#This Row],[Percentage of households that are renting (Census)]]),"")</f>
        <v>0.36599999999999999</v>
      </c>
      <c r="L28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61" spans="2:12" x14ac:dyDescent="0.65">
      <c r="B2861" s="3">
        <v>35212249004</v>
      </c>
      <c r="C2861" s="3">
        <v>35212249</v>
      </c>
      <c r="D2861" s="3">
        <v>48</v>
      </c>
      <c r="E2861" s="3">
        <v>1158</v>
      </c>
      <c r="F2861" s="3">
        <f>_xlfn.LET(
 _xlpm.DataPoint, _xlfn.XLOOKUP(Table4[[#This Row],[DBUID]],PMD[DBUID],PMD[Indexed_Proximity_To_Groceries],"",0),
 IF(_xlpm.DataPoint = "","",VALUE(_xlpm.DataPoint)))</f>
        <v>2.8172216081624402E-2</v>
      </c>
      <c r="G2861" s="4">
        <f>_xlfn.LET(
 _xlpm.DataPoint, _xlfn.XLOOKUP(Table4[[#This Row],[DAUID]],Census[ALT_GEO_CODE],Census[Percent_Of_Income_From_Goverment_Transfers],"",0),
 IF(_xlpm.DataPoint = "","",VALUE(_xlpm.DataPoint)))</f>
        <v>12.5</v>
      </c>
      <c r="H2861" s="4">
        <f>_xlfn.LET(
 _xlpm.DataPoint, _xlfn.XLOOKUP(Table4[[#This Row],[DAUID]],Census[ALT_GEO_CODE],Census[Percent_Renters],"",0),
 IF(_xlpm.DataPoint = "","",VALUE(_xlpm.DataPoint)))</f>
        <v>11.8</v>
      </c>
      <c r="I2861" s="3">
        <f>IFERROR(_xlfn.PERCENTRANK.INC(Table4[Proximity to groceries (PMD)],Table4[[#This Row],[Proximity to groceries (PMD)]]),"")</f>
        <v>0.57499999999999996</v>
      </c>
      <c r="J2861" s="3">
        <f>IFERROR(_xlfn.PERCENTRANK.INC(Table4[Percentage of income from government transfers (Census)],Table4[[#This Row],[Percentage of income from government transfers (Census)]]),"")</f>
        <v>0.59899999999999998</v>
      </c>
      <c r="K2861" s="3">
        <f>IFERROR(_xlfn.PERCENTRANK.INC(Table4[Percentage of households that are renting (Census)],Table4[[#This Row],[Percentage of households that are renting (Census)]]),"")</f>
        <v>0.36599999999999999</v>
      </c>
      <c r="L28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62" spans="2:12" x14ac:dyDescent="0.65">
      <c r="B2862" s="3">
        <v>35212249005</v>
      </c>
      <c r="C2862" s="3">
        <v>35212249</v>
      </c>
      <c r="D2862" s="3">
        <v>118</v>
      </c>
      <c r="E2862" s="3">
        <v>1158</v>
      </c>
      <c r="F2862" s="3">
        <f>_xlfn.LET(
 _xlpm.DataPoint, _xlfn.XLOOKUP(Table4[[#This Row],[DBUID]],PMD[DBUID],PMD[Indexed_Proximity_To_Groceries],"",0),
 IF(_xlpm.DataPoint = "","",VALUE(_xlpm.DataPoint)))</f>
        <v>1.2842305433851099E-2</v>
      </c>
      <c r="G2862" s="4">
        <f>_xlfn.LET(
 _xlpm.DataPoint, _xlfn.XLOOKUP(Table4[[#This Row],[DAUID]],Census[ALT_GEO_CODE],Census[Percent_Of_Income_From_Goverment_Transfers],"",0),
 IF(_xlpm.DataPoint = "","",VALUE(_xlpm.DataPoint)))</f>
        <v>12.5</v>
      </c>
      <c r="H2862" s="4">
        <f>_xlfn.LET(
 _xlpm.DataPoint, _xlfn.XLOOKUP(Table4[[#This Row],[DAUID]],Census[ALT_GEO_CODE],Census[Percent_Renters],"",0),
 IF(_xlpm.DataPoint = "","",VALUE(_xlpm.DataPoint)))</f>
        <v>11.8</v>
      </c>
      <c r="I2862" s="3">
        <f>IFERROR(_xlfn.PERCENTRANK.INC(Table4[Proximity to groceries (PMD)],Table4[[#This Row],[Proximity to groceries (PMD)]]),"")</f>
        <v>0.29299999999999998</v>
      </c>
      <c r="J2862" s="3">
        <f>IFERROR(_xlfn.PERCENTRANK.INC(Table4[Percentage of income from government transfers (Census)],Table4[[#This Row],[Percentage of income from government transfers (Census)]]),"")</f>
        <v>0.59899999999999998</v>
      </c>
      <c r="K2862" s="3">
        <f>IFERROR(_xlfn.PERCENTRANK.INC(Table4[Percentage of households that are renting (Census)],Table4[[#This Row],[Percentage of households that are renting (Census)]]),"")</f>
        <v>0.36599999999999999</v>
      </c>
      <c r="L28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63" spans="2:12" x14ac:dyDescent="0.65">
      <c r="B2863" s="3">
        <v>35212249006</v>
      </c>
      <c r="C2863" s="3">
        <v>35212249</v>
      </c>
      <c r="D2863" s="3">
        <v>333</v>
      </c>
      <c r="E2863" s="3">
        <v>1158</v>
      </c>
      <c r="F2863" s="3">
        <f>_xlfn.LET(
 _xlpm.DataPoint, _xlfn.XLOOKUP(Table4[[#This Row],[DBUID]],PMD[DBUID],PMD[Indexed_Proximity_To_Groceries],"",0),
 IF(_xlpm.DataPoint = "","",VALUE(_xlpm.DataPoint)))</f>
        <v>7.9411063412794004E-3</v>
      </c>
      <c r="G2863" s="4">
        <f>_xlfn.LET(
 _xlpm.DataPoint, _xlfn.XLOOKUP(Table4[[#This Row],[DAUID]],Census[ALT_GEO_CODE],Census[Percent_Of_Income_From_Goverment_Transfers],"",0),
 IF(_xlpm.DataPoint = "","",VALUE(_xlpm.DataPoint)))</f>
        <v>12.5</v>
      </c>
      <c r="H2863" s="4">
        <f>_xlfn.LET(
 _xlpm.DataPoint, _xlfn.XLOOKUP(Table4[[#This Row],[DAUID]],Census[ALT_GEO_CODE],Census[Percent_Renters],"",0),
 IF(_xlpm.DataPoint = "","",VALUE(_xlpm.DataPoint)))</f>
        <v>11.8</v>
      </c>
      <c r="I2863" s="3">
        <f>IFERROR(_xlfn.PERCENTRANK.INC(Table4[Proximity to groceries (PMD)],Table4[[#This Row],[Proximity to groceries (PMD)]]),"")</f>
        <v>0.182</v>
      </c>
      <c r="J2863" s="3">
        <f>IFERROR(_xlfn.PERCENTRANK.INC(Table4[Percentage of income from government transfers (Census)],Table4[[#This Row],[Percentage of income from government transfers (Census)]]),"")</f>
        <v>0.59899999999999998</v>
      </c>
      <c r="K2863" s="3">
        <f>IFERROR(_xlfn.PERCENTRANK.INC(Table4[Percentage of households that are renting (Census)],Table4[[#This Row],[Percentage of households that are renting (Census)]]),"")</f>
        <v>0.36599999999999999</v>
      </c>
      <c r="L286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0.56392377371314206</v>
      </c>
    </row>
    <row r="2864" spans="2:12" x14ac:dyDescent="0.65">
      <c r="B2864" s="3">
        <v>35212249007</v>
      </c>
      <c r="C2864" s="3">
        <v>35212249</v>
      </c>
      <c r="D2864" s="3">
        <v>415</v>
      </c>
      <c r="E2864" s="3">
        <v>1158</v>
      </c>
      <c r="F2864" s="3">
        <f>_xlfn.LET(
 _xlpm.DataPoint, _xlfn.XLOOKUP(Table4[[#This Row],[DBUID]],PMD[DBUID],PMD[Indexed_Proximity_To_Groceries],"",0),
 IF(_xlpm.DataPoint = "","",VALUE(_xlpm.DataPoint)))</f>
        <v>1.9651329633013401E-2</v>
      </c>
      <c r="G2864" s="4">
        <f>_xlfn.LET(
 _xlpm.DataPoint, _xlfn.XLOOKUP(Table4[[#This Row],[DAUID]],Census[ALT_GEO_CODE],Census[Percent_Of_Income_From_Goverment_Transfers],"",0),
 IF(_xlpm.DataPoint = "","",VALUE(_xlpm.DataPoint)))</f>
        <v>12.5</v>
      </c>
      <c r="H2864" s="4">
        <f>_xlfn.LET(
 _xlpm.DataPoint, _xlfn.XLOOKUP(Table4[[#This Row],[DAUID]],Census[ALT_GEO_CODE],Census[Percent_Renters],"",0),
 IF(_xlpm.DataPoint = "","",VALUE(_xlpm.DataPoint)))</f>
        <v>11.8</v>
      </c>
      <c r="I2864" s="3">
        <f>IFERROR(_xlfn.PERCENTRANK.INC(Table4[Proximity to groceries (PMD)],Table4[[#This Row],[Proximity to groceries (PMD)]]),"")</f>
        <v>0.443</v>
      </c>
      <c r="J2864" s="3">
        <f>IFERROR(_xlfn.PERCENTRANK.INC(Table4[Percentage of income from government transfers (Census)],Table4[[#This Row],[Percentage of income from government transfers (Census)]]),"")</f>
        <v>0.59899999999999998</v>
      </c>
      <c r="K2864" s="3">
        <f>IFERROR(_xlfn.PERCENTRANK.INC(Table4[Percentage of households that are renting (Census)],Table4[[#This Row],[Percentage of households that are renting (Census)]]),"")</f>
        <v>0.36599999999999999</v>
      </c>
      <c r="L286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0.49612110347177985</v>
      </c>
    </row>
    <row r="2865" spans="2:12" x14ac:dyDescent="0.65">
      <c r="B2865" s="3">
        <v>35212250001</v>
      </c>
      <c r="C2865" s="3">
        <v>35212250</v>
      </c>
      <c r="D2865" s="3">
        <v>178</v>
      </c>
      <c r="E2865" s="3">
        <v>542</v>
      </c>
      <c r="F2865" s="3">
        <f>_xlfn.LET(
 _xlpm.DataPoint, _xlfn.XLOOKUP(Table4[[#This Row],[DBUID]],PMD[DBUID],PMD[Indexed_Proximity_To_Groceries],"",0),
 IF(_xlpm.DataPoint = "","",VALUE(_xlpm.DataPoint)))</f>
        <v>1.99051756322014E-2</v>
      </c>
      <c r="G2865" s="4">
        <f>_xlfn.LET(
 _xlpm.DataPoint, _xlfn.XLOOKUP(Table4[[#This Row],[DAUID]],Census[ALT_GEO_CODE],Census[Percent_Of_Income_From_Goverment_Transfers],"",0),
 IF(_xlpm.DataPoint = "","",VALUE(_xlpm.DataPoint)))</f>
        <v>7.6</v>
      </c>
      <c r="H2865" s="4">
        <f>_xlfn.LET(
 _xlpm.DataPoint, _xlfn.XLOOKUP(Table4[[#This Row],[DAUID]],Census[ALT_GEO_CODE],Census[Percent_Renters],"",0),
 IF(_xlpm.DataPoint = "","",VALUE(_xlpm.DataPoint)))</f>
        <v>8.3000000000000007</v>
      </c>
      <c r="I2865" s="3">
        <f>IFERROR(_xlfn.PERCENTRANK.INC(Table4[Proximity to groceries (PMD)],Table4[[#This Row],[Proximity to groceries (PMD)]]),"")</f>
        <v>0.44600000000000001</v>
      </c>
      <c r="J2865" s="3">
        <f>IFERROR(_xlfn.PERCENTRANK.INC(Table4[Percentage of income from government transfers (Census)],Table4[[#This Row],[Percentage of income from government transfers (Census)]]),"")</f>
        <v>8.5000000000000006E-2</v>
      </c>
      <c r="K2865" s="3">
        <f>IFERROR(_xlfn.PERCENTRANK.INC(Table4[Percentage of households that are renting (Census)],Table4[[#This Row],[Percentage of households that are renting (Census)]]),"")</f>
        <v>0.215</v>
      </c>
      <c r="L28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66" spans="2:12" x14ac:dyDescent="0.65">
      <c r="B2866" s="3">
        <v>35212250002</v>
      </c>
      <c r="C2866" s="3">
        <v>35212250</v>
      </c>
      <c r="D2866" s="3">
        <v>119</v>
      </c>
      <c r="E2866" s="3">
        <v>542</v>
      </c>
      <c r="F2866" s="3">
        <f>_xlfn.LET(
 _xlpm.DataPoint, _xlfn.XLOOKUP(Table4[[#This Row],[DBUID]],PMD[DBUID],PMD[Indexed_Proximity_To_Groceries],"",0),
 IF(_xlpm.DataPoint = "","",VALUE(_xlpm.DataPoint)))</f>
        <v>2.4661616765162701E-2</v>
      </c>
      <c r="G2866" s="4">
        <f>_xlfn.LET(
 _xlpm.DataPoint, _xlfn.XLOOKUP(Table4[[#This Row],[DAUID]],Census[ALT_GEO_CODE],Census[Percent_Of_Income_From_Goverment_Transfers],"",0),
 IF(_xlpm.DataPoint = "","",VALUE(_xlpm.DataPoint)))</f>
        <v>7.6</v>
      </c>
      <c r="H2866" s="4">
        <f>_xlfn.LET(
 _xlpm.DataPoint, _xlfn.XLOOKUP(Table4[[#This Row],[DAUID]],Census[ALT_GEO_CODE],Census[Percent_Renters],"",0),
 IF(_xlpm.DataPoint = "","",VALUE(_xlpm.DataPoint)))</f>
        <v>8.3000000000000007</v>
      </c>
      <c r="I2866" s="3">
        <f>IFERROR(_xlfn.PERCENTRANK.INC(Table4[Proximity to groceries (PMD)],Table4[[#This Row],[Proximity to groceries (PMD)]]),"")</f>
        <v>0.52500000000000002</v>
      </c>
      <c r="J2866" s="3">
        <f>IFERROR(_xlfn.PERCENTRANK.INC(Table4[Percentage of income from government transfers (Census)],Table4[[#This Row],[Percentage of income from government transfers (Census)]]),"")</f>
        <v>8.5000000000000006E-2</v>
      </c>
      <c r="K2866" s="3">
        <f>IFERROR(_xlfn.PERCENTRANK.INC(Table4[Percentage of households that are renting (Census)],Table4[[#This Row],[Percentage of households that are renting (Census)]]),"")</f>
        <v>0.215</v>
      </c>
      <c r="L28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67" spans="2:12" x14ac:dyDescent="0.65">
      <c r="B2867" s="3">
        <v>35212250003</v>
      </c>
      <c r="C2867" s="3">
        <v>35212250</v>
      </c>
      <c r="D2867" s="3">
        <v>84</v>
      </c>
      <c r="E2867" s="3">
        <v>542</v>
      </c>
      <c r="F2867" s="3">
        <f>_xlfn.LET(
 _xlpm.DataPoint, _xlfn.XLOOKUP(Table4[[#This Row],[DBUID]],PMD[DBUID],PMD[Indexed_Proximity_To_Groceries],"",0),
 IF(_xlpm.DataPoint = "","",VALUE(_xlpm.DataPoint)))</f>
        <v>2.7122280098517401E-2</v>
      </c>
      <c r="G2867" s="4">
        <f>_xlfn.LET(
 _xlpm.DataPoint, _xlfn.XLOOKUP(Table4[[#This Row],[DAUID]],Census[ALT_GEO_CODE],Census[Percent_Of_Income_From_Goverment_Transfers],"",0),
 IF(_xlpm.DataPoint = "","",VALUE(_xlpm.DataPoint)))</f>
        <v>7.6</v>
      </c>
      <c r="H2867" s="4">
        <f>_xlfn.LET(
 _xlpm.DataPoint, _xlfn.XLOOKUP(Table4[[#This Row],[DAUID]],Census[ALT_GEO_CODE],Census[Percent_Renters],"",0),
 IF(_xlpm.DataPoint = "","",VALUE(_xlpm.DataPoint)))</f>
        <v>8.3000000000000007</v>
      </c>
      <c r="I2867" s="3">
        <f>IFERROR(_xlfn.PERCENTRANK.INC(Table4[Proximity to groceries (PMD)],Table4[[#This Row],[Proximity to groceries (PMD)]]),"")</f>
        <v>0.56200000000000006</v>
      </c>
      <c r="J2867" s="3">
        <f>IFERROR(_xlfn.PERCENTRANK.INC(Table4[Percentage of income from government transfers (Census)],Table4[[#This Row],[Percentage of income from government transfers (Census)]]),"")</f>
        <v>8.5000000000000006E-2</v>
      </c>
      <c r="K2867" s="3">
        <f>IFERROR(_xlfn.PERCENTRANK.INC(Table4[Percentage of households that are renting (Census)],Table4[[#This Row],[Percentage of households that are renting (Census)]]),"")</f>
        <v>0.215</v>
      </c>
      <c r="L28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68" spans="2:12" x14ac:dyDescent="0.65">
      <c r="B2868" s="3">
        <v>35212250004</v>
      </c>
      <c r="C2868" s="3">
        <v>35212250</v>
      </c>
      <c r="D2868" s="3">
        <v>161</v>
      </c>
      <c r="E2868" s="3">
        <v>542</v>
      </c>
      <c r="F2868" s="3">
        <f>_xlfn.LET(
 _xlpm.DataPoint, _xlfn.XLOOKUP(Table4[[#This Row],[DBUID]],PMD[DBUID],PMD[Indexed_Proximity_To_Groceries],"",0),
 IF(_xlpm.DataPoint = "","",VALUE(_xlpm.DataPoint)))</f>
        <v>8.4490767279814995E-3</v>
      </c>
      <c r="G2868" s="4">
        <f>_xlfn.LET(
 _xlpm.DataPoint, _xlfn.XLOOKUP(Table4[[#This Row],[DAUID]],Census[ALT_GEO_CODE],Census[Percent_Of_Income_From_Goverment_Transfers],"",0),
 IF(_xlpm.DataPoint = "","",VALUE(_xlpm.DataPoint)))</f>
        <v>7.6</v>
      </c>
      <c r="H2868" s="4">
        <f>_xlfn.LET(
 _xlpm.DataPoint, _xlfn.XLOOKUP(Table4[[#This Row],[DAUID]],Census[ALT_GEO_CODE],Census[Percent_Renters],"",0),
 IF(_xlpm.DataPoint = "","",VALUE(_xlpm.DataPoint)))</f>
        <v>8.3000000000000007</v>
      </c>
      <c r="I2868" s="3">
        <f>IFERROR(_xlfn.PERCENTRANK.INC(Table4[Proximity to groceries (PMD)],Table4[[#This Row],[Proximity to groceries (PMD)]]),"")</f>
        <v>0.19600000000000001</v>
      </c>
      <c r="J2868" s="3">
        <f>IFERROR(_xlfn.PERCENTRANK.INC(Table4[Percentage of income from government transfers (Census)],Table4[[#This Row],[Percentage of income from government transfers (Census)]]),"")</f>
        <v>8.5000000000000006E-2</v>
      </c>
      <c r="K2868" s="3">
        <f>IFERROR(_xlfn.PERCENTRANK.INC(Table4[Percentage of households that are renting (Census)],Table4[[#This Row],[Percentage of households that are renting (Census)]]),"")</f>
        <v>0.215</v>
      </c>
      <c r="L28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69" spans="2:12" x14ac:dyDescent="0.65">
      <c r="B2869" s="3">
        <v>35212251001</v>
      </c>
      <c r="C2869" s="3">
        <v>35212251</v>
      </c>
      <c r="D2869" s="3">
        <v>330</v>
      </c>
      <c r="E2869" s="3">
        <v>1930</v>
      </c>
      <c r="F2869" s="3">
        <f>_xlfn.LET(
 _xlpm.DataPoint, _xlfn.XLOOKUP(Table4[[#This Row],[DBUID]],PMD[DBUID],PMD[Indexed_Proximity_To_Groceries],"",0),
 IF(_xlpm.DataPoint = "","",VALUE(_xlpm.DataPoint)))</f>
        <v>6.3711341858181503E-2</v>
      </c>
      <c r="G2869" s="4">
        <f>_xlfn.LET(
 _xlpm.DataPoint, _xlfn.XLOOKUP(Table4[[#This Row],[DAUID]],Census[ALT_GEO_CODE],Census[Percent_Of_Income_From_Goverment_Transfers],"",0),
 IF(_xlpm.DataPoint = "","",VALUE(_xlpm.DataPoint)))</f>
        <v>12.4</v>
      </c>
      <c r="H2869" s="4">
        <f>_xlfn.LET(
 _xlpm.DataPoint, _xlfn.XLOOKUP(Table4[[#This Row],[DAUID]],Census[ALT_GEO_CODE],Census[Percent_Renters],"",0),
 IF(_xlpm.DataPoint = "","",VALUE(_xlpm.DataPoint)))</f>
        <v>4.9000000000000004</v>
      </c>
      <c r="I2869" s="3">
        <f>IFERROR(_xlfn.PERCENTRANK.INC(Table4[Proximity to groceries (PMD)],Table4[[#This Row],[Proximity to groceries (PMD)]]),"")</f>
        <v>0.88100000000000001</v>
      </c>
      <c r="J2869" s="3">
        <f>IFERROR(_xlfn.PERCENTRANK.INC(Table4[Percentage of income from government transfers (Census)],Table4[[#This Row],[Percentage of income from government transfers (Census)]]),"")</f>
        <v>0.57799999999999996</v>
      </c>
      <c r="K2869" s="3">
        <f>IFERROR(_xlfn.PERCENTRANK.INC(Table4[Percentage of households that are renting (Census)],Table4[[#This Row],[Percentage of households that are renting (Census)]]),"")</f>
        <v>0.08</v>
      </c>
      <c r="L286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0.17654479946293755</v>
      </c>
    </row>
    <row r="2870" spans="2:12" x14ac:dyDescent="0.65">
      <c r="B2870" s="3">
        <v>35212251002</v>
      </c>
      <c r="C2870" s="3">
        <v>35212251</v>
      </c>
      <c r="D2870" s="3">
        <v>195</v>
      </c>
      <c r="E2870" s="3">
        <v>1930</v>
      </c>
      <c r="F2870" s="3">
        <f>_xlfn.LET(
 _xlpm.DataPoint, _xlfn.XLOOKUP(Table4[[#This Row],[DBUID]],PMD[DBUID],PMD[Indexed_Proximity_To_Groceries],"",0),
 IF(_xlpm.DataPoint = "","",VALUE(_xlpm.DataPoint)))</f>
        <v>0.1105327913626435</v>
      </c>
      <c r="G2870" s="4">
        <f>_xlfn.LET(
 _xlpm.DataPoint, _xlfn.XLOOKUP(Table4[[#This Row],[DAUID]],Census[ALT_GEO_CODE],Census[Percent_Of_Income_From_Goverment_Transfers],"",0),
 IF(_xlpm.DataPoint = "","",VALUE(_xlpm.DataPoint)))</f>
        <v>12.4</v>
      </c>
      <c r="H2870" s="4">
        <f>_xlfn.LET(
 _xlpm.DataPoint, _xlfn.XLOOKUP(Table4[[#This Row],[DAUID]],Census[ALT_GEO_CODE],Census[Percent_Renters],"",0),
 IF(_xlpm.DataPoint = "","",VALUE(_xlpm.DataPoint)))</f>
        <v>4.9000000000000004</v>
      </c>
      <c r="I2870" s="3">
        <f>IFERROR(_xlfn.PERCENTRANK.INC(Table4[Proximity to groceries (PMD)],Table4[[#This Row],[Proximity to groceries (PMD)]]),"")</f>
        <v>0.97299999999999998</v>
      </c>
      <c r="J2870" s="3">
        <f>IFERROR(_xlfn.PERCENTRANK.INC(Table4[Percentage of income from government transfers (Census)],Table4[[#This Row],[Percentage of income from government transfers (Census)]]),"")</f>
        <v>0.57799999999999996</v>
      </c>
      <c r="K2870" s="3">
        <f>IFERROR(_xlfn.PERCENTRANK.INC(Table4[Percentage of households that are renting (Census)],Table4[[#This Row],[Percentage of households that are renting (Census)]]),"")</f>
        <v>0.08</v>
      </c>
      <c r="L28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71" spans="2:12" x14ac:dyDescent="0.65">
      <c r="B2871" s="3">
        <v>35212251003</v>
      </c>
      <c r="C2871" s="3">
        <v>35212251</v>
      </c>
      <c r="D2871" s="3">
        <v>123</v>
      </c>
      <c r="E2871" s="3">
        <v>1930</v>
      </c>
      <c r="F2871" s="3">
        <f>_xlfn.LET(
 _xlpm.DataPoint, _xlfn.XLOOKUP(Table4[[#This Row],[DBUID]],PMD[DBUID],PMD[Indexed_Proximity_To_Groceries],"",0),
 IF(_xlpm.DataPoint = "","",VALUE(_xlpm.DataPoint)))</f>
        <v>4.7442119147931699E-2</v>
      </c>
      <c r="G2871" s="4">
        <f>_xlfn.LET(
 _xlpm.DataPoint, _xlfn.XLOOKUP(Table4[[#This Row],[DAUID]],Census[ALT_GEO_CODE],Census[Percent_Of_Income_From_Goverment_Transfers],"",0),
 IF(_xlpm.DataPoint = "","",VALUE(_xlpm.DataPoint)))</f>
        <v>12.4</v>
      </c>
      <c r="H2871" s="4">
        <f>_xlfn.LET(
 _xlpm.DataPoint, _xlfn.XLOOKUP(Table4[[#This Row],[DAUID]],Census[ALT_GEO_CODE],Census[Percent_Renters],"",0),
 IF(_xlpm.DataPoint = "","",VALUE(_xlpm.DataPoint)))</f>
        <v>4.9000000000000004</v>
      </c>
      <c r="I2871" s="3">
        <f>IFERROR(_xlfn.PERCENTRANK.INC(Table4[Proximity to groceries (PMD)],Table4[[#This Row],[Proximity to groceries (PMD)]]),"")</f>
        <v>0.78</v>
      </c>
      <c r="J2871" s="3">
        <f>IFERROR(_xlfn.PERCENTRANK.INC(Table4[Percentage of income from government transfers (Census)],Table4[[#This Row],[Percentage of income from government transfers (Census)]]),"")</f>
        <v>0.57799999999999996</v>
      </c>
      <c r="K2871" s="3">
        <f>IFERROR(_xlfn.PERCENTRANK.INC(Table4[Percentage of households that are renting (Census)],Table4[[#This Row],[Percentage of households that are renting (Census)]]),"")</f>
        <v>0.08</v>
      </c>
      <c r="L28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72" spans="2:12" x14ac:dyDescent="0.65">
      <c r="B2872" s="3">
        <v>35212251004</v>
      </c>
      <c r="C2872" s="3">
        <v>35212251</v>
      </c>
      <c r="D2872" s="3">
        <v>214</v>
      </c>
      <c r="E2872" s="3">
        <v>1930</v>
      </c>
      <c r="F2872" s="3">
        <f>_xlfn.LET(
 _xlpm.DataPoint, _xlfn.XLOOKUP(Table4[[#This Row],[DBUID]],PMD[DBUID],PMD[Indexed_Proximity_To_Groceries],"",0),
 IF(_xlpm.DataPoint = "","",VALUE(_xlpm.DataPoint)))</f>
        <v>8.0996416053340403E-2</v>
      </c>
      <c r="G2872" s="4">
        <f>_xlfn.LET(
 _xlpm.DataPoint, _xlfn.XLOOKUP(Table4[[#This Row],[DAUID]],Census[ALT_GEO_CODE],Census[Percent_Of_Income_From_Goverment_Transfers],"",0),
 IF(_xlpm.DataPoint = "","",VALUE(_xlpm.DataPoint)))</f>
        <v>12.4</v>
      </c>
      <c r="H2872" s="4">
        <f>_xlfn.LET(
 _xlpm.DataPoint, _xlfn.XLOOKUP(Table4[[#This Row],[DAUID]],Census[ALT_GEO_CODE],Census[Percent_Renters],"",0),
 IF(_xlpm.DataPoint = "","",VALUE(_xlpm.DataPoint)))</f>
        <v>4.9000000000000004</v>
      </c>
      <c r="I2872" s="3">
        <f>IFERROR(_xlfn.PERCENTRANK.INC(Table4[Proximity to groceries (PMD)],Table4[[#This Row],[Proximity to groceries (PMD)]]),"")</f>
        <v>0.93600000000000005</v>
      </c>
      <c r="J2872" s="3">
        <f>IFERROR(_xlfn.PERCENTRANK.INC(Table4[Percentage of income from government transfers (Census)],Table4[[#This Row],[Percentage of income from government transfers (Census)]]),"")</f>
        <v>0.57799999999999996</v>
      </c>
      <c r="K2872" s="3">
        <f>IFERROR(_xlfn.PERCENTRANK.INC(Table4[Percentage of households that are renting (Census)],Table4[[#This Row],[Percentage of households that are renting (Census)]]),"")</f>
        <v>0.08</v>
      </c>
      <c r="L28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73" spans="2:12" x14ac:dyDescent="0.65">
      <c r="B2873" s="3">
        <v>35212251005</v>
      </c>
      <c r="C2873" s="3">
        <v>35212251</v>
      </c>
      <c r="D2873" s="3">
        <v>362</v>
      </c>
      <c r="E2873" s="3">
        <v>1930</v>
      </c>
      <c r="F2873" s="3">
        <f>_xlfn.LET(
 _xlpm.DataPoint, _xlfn.XLOOKUP(Table4[[#This Row],[DBUID]],PMD[DBUID],PMD[Indexed_Proximity_To_Groceries],"",0),
 IF(_xlpm.DataPoint = "","",VALUE(_xlpm.DataPoint)))</f>
        <v>8.9872266389227101E-2</v>
      </c>
      <c r="G2873" s="4">
        <f>_xlfn.LET(
 _xlpm.DataPoint, _xlfn.XLOOKUP(Table4[[#This Row],[DAUID]],Census[ALT_GEO_CODE],Census[Percent_Of_Income_From_Goverment_Transfers],"",0),
 IF(_xlpm.DataPoint = "","",VALUE(_xlpm.DataPoint)))</f>
        <v>12.4</v>
      </c>
      <c r="H2873" s="4">
        <f>_xlfn.LET(
 _xlpm.DataPoint, _xlfn.XLOOKUP(Table4[[#This Row],[DAUID]],Census[ALT_GEO_CODE],Census[Percent_Renters],"",0),
 IF(_xlpm.DataPoint = "","",VALUE(_xlpm.DataPoint)))</f>
        <v>4.9000000000000004</v>
      </c>
      <c r="I2873" s="3">
        <f>IFERROR(_xlfn.PERCENTRANK.INC(Table4[Proximity to groceries (PMD)],Table4[[#This Row],[Proximity to groceries (PMD)]]),"")</f>
        <v>0.95099999999999996</v>
      </c>
      <c r="J2873" s="3">
        <f>IFERROR(_xlfn.PERCENTRANK.INC(Table4[Percentage of income from government transfers (Census)],Table4[[#This Row],[Percentage of income from government transfers (Census)]]),"")</f>
        <v>0.57799999999999996</v>
      </c>
      <c r="K2873" s="3">
        <f>IFERROR(_xlfn.PERCENTRANK.INC(Table4[Percentage of households that are renting (Census)],Table4[[#This Row],[Percentage of households that are renting (Census)]]),"")</f>
        <v>0.08</v>
      </c>
      <c r="L287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0.13134230543862657</v>
      </c>
    </row>
    <row r="2874" spans="2:12" x14ac:dyDescent="0.65">
      <c r="B2874" s="3">
        <v>35212251006</v>
      </c>
      <c r="C2874" s="3">
        <v>35212251</v>
      </c>
      <c r="D2874" s="3">
        <v>69</v>
      </c>
      <c r="E2874" s="3">
        <v>1930</v>
      </c>
      <c r="F2874" s="3">
        <f>_xlfn.LET(
 _xlpm.DataPoint, _xlfn.XLOOKUP(Table4[[#This Row],[DBUID]],PMD[DBUID],PMD[Indexed_Proximity_To_Groceries],"",0),
 IF(_xlpm.DataPoint = "","",VALUE(_xlpm.DataPoint)))</f>
        <v>0.1066910616598771</v>
      </c>
      <c r="G2874" s="4">
        <f>_xlfn.LET(
 _xlpm.DataPoint, _xlfn.XLOOKUP(Table4[[#This Row],[DAUID]],Census[ALT_GEO_CODE],Census[Percent_Of_Income_From_Goverment_Transfers],"",0),
 IF(_xlpm.DataPoint = "","",VALUE(_xlpm.DataPoint)))</f>
        <v>12.4</v>
      </c>
      <c r="H2874" s="4">
        <f>_xlfn.LET(
 _xlpm.DataPoint, _xlfn.XLOOKUP(Table4[[#This Row],[DAUID]],Census[ALT_GEO_CODE],Census[Percent_Renters],"",0),
 IF(_xlpm.DataPoint = "","",VALUE(_xlpm.DataPoint)))</f>
        <v>4.9000000000000004</v>
      </c>
      <c r="I2874" s="3">
        <f>IFERROR(_xlfn.PERCENTRANK.INC(Table4[Proximity to groceries (PMD)],Table4[[#This Row],[Proximity to groceries (PMD)]]),"")</f>
        <v>0.97</v>
      </c>
      <c r="J2874" s="3">
        <f>IFERROR(_xlfn.PERCENTRANK.INC(Table4[Percentage of income from government transfers (Census)],Table4[[#This Row],[Percentage of income from government transfers (Census)]]),"")</f>
        <v>0.57799999999999996</v>
      </c>
      <c r="K2874" s="3">
        <f>IFERROR(_xlfn.PERCENTRANK.INC(Table4[Percentage of households that are renting (Census)],Table4[[#This Row],[Percentage of households that are renting (Census)]]),"")</f>
        <v>0.08</v>
      </c>
      <c r="L28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75" spans="2:12" x14ac:dyDescent="0.65">
      <c r="B2875" s="3">
        <v>35212251007</v>
      </c>
      <c r="C2875" s="3">
        <v>35212251</v>
      </c>
      <c r="D2875" s="3">
        <v>76</v>
      </c>
      <c r="E2875" s="3">
        <v>1930</v>
      </c>
      <c r="F2875" s="3">
        <f>_xlfn.LET(
 _xlpm.DataPoint, _xlfn.XLOOKUP(Table4[[#This Row],[DBUID]],PMD[DBUID],PMD[Indexed_Proximity_To_Groceries],"",0),
 IF(_xlpm.DataPoint = "","",VALUE(_xlpm.DataPoint)))</f>
        <v>0.11324643924367871</v>
      </c>
      <c r="G2875" s="4">
        <f>_xlfn.LET(
 _xlpm.DataPoint, _xlfn.XLOOKUP(Table4[[#This Row],[DAUID]],Census[ALT_GEO_CODE],Census[Percent_Of_Income_From_Goverment_Transfers],"",0),
 IF(_xlpm.DataPoint = "","",VALUE(_xlpm.DataPoint)))</f>
        <v>12.4</v>
      </c>
      <c r="H2875" s="4">
        <f>_xlfn.LET(
 _xlpm.DataPoint, _xlfn.XLOOKUP(Table4[[#This Row],[DAUID]],Census[ALT_GEO_CODE],Census[Percent_Renters],"",0),
 IF(_xlpm.DataPoint = "","",VALUE(_xlpm.DataPoint)))</f>
        <v>4.9000000000000004</v>
      </c>
      <c r="I2875" s="3">
        <f>IFERROR(_xlfn.PERCENTRANK.INC(Table4[Proximity to groceries (PMD)],Table4[[#This Row],[Proximity to groceries (PMD)]]),"")</f>
        <v>0.97499999999999998</v>
      </c>
      <c r="J2875" s="3">
        <f>IFERROR(_xlfn.PERCENTRANK.INC(Table4[Percentage of income from government transfers (Census)],Table4[[#This Row],[Percentage of income from government transfers (Census)]]),"")</f>
        <v>0.57799999999999996</v>
      </c>
      <c r="K2875" s="3">
        <f>IFERROR(_xlfn.PERCENTRANK.INC(Table4[Percentage of households that are renting (Census)],Table4[[#This Row],[Percentage of households that are renting (Census)]]),"")</f>
        <v>0.08</v>
      </c>
      <c r="L28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76" spans="2:12" x14ac:dyDescent="0.65">
      <c r="B2876" s="3">
        <v>35212251008</v>
      </c>
      <c r="C2876" s="3">
        <v>35212251</v>
      </c>
      <c r="D2876" s="3">
        <v>183</v>
      </c>
      <c r="E2876" s="3">
        <v>1930</v>
      </c>
      <c r="F2876" s="3">
        <f>_xlfn.LET(
 _xlpm.DataPoint, _xlfn.XLOOKUP(Table4[[#This Row],[DBUID]],PMD[DBUID],PMD[Indexed_Proximity_To_Groceries],"",0),
 IF(_xlpm.DataPoint = "","",VALUE(_xlpm.DataPoint)))</f>
        <v>0.11472485751890101</v>
      </c>
      <c r="G2876" s="4">
        <f>_xlfn.LET(
 _xlpm.DataPoint, _xlfn.XLOOKUP(Table4[[#This Row],[DAUID]],Census[ALT_GEO_CODE],Census[Percent_Of_Income_From_Goverment_Transfers],"",0),
 IF(_xlpm.DataPoint = "","",VALUE(_xlpm.DataPoint)))</f>
        <v>12.4</v>
      </c>
      <c r="H2876" s="4">
        <f>_xlfn.LET(
 _xlpm.DataPoint, _xlfn.XLOOKUP(Table4[[#This Row],[DAUID]],Census[ALT_GEO_CODE],Census[Percent_Renters],"",0),
 IF(_xlpm.DataPoint = "","",VALUE(_xlpm.DataPoint)))</f>
        <v>4.9000000000000004</v>
      </c>
      <c r="I2876" s="3">
        <f>IFERROR(_xlfn.PERCENTRANK.INC(Table4[Proximity to groceries (PMD)],Table4[[#This Row],[Proximity to groceries (PMD)]]),"")</f>
        <v>0.97499999999999998</v>
      </c>
      <c r="J2876" s="3">
        <f>IFERROR(_xlfn.PERCENTRANK.INC(Table4[Percentage of income from government transfers (Census)],Table4[[#This Row],[Percentage of income from government transfers (Census)]]),"")</f>
        <v>0.57799999999999996</v>
      </c>
      <c r="K2876" s="3">
        <f>IFERROR(_xlfn.PERCENTRANK.INC(Table4[Percentage of households that are renting (Census)],Table4[[#This Row],[Percentage of households that are renting (Census)]]),"")</f>
        <v>0.08</v>
      </c>
      <c r="L28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77" spans="2:12" x14ac:dyDescent="0.65">
      <c r="B2877" s="3">
        <v>35212251009</v>
      </c>
      <c r="C2877" s="3">
        <v>35212251</v>
      </c>
      <c r="D2877" s="3">
        <v>81</v>
      </c>
      <c r="E2877" s="3">
        <v>1930</v>
      </c>
      <c r="F2877" s="3">
        <f>_xlfn.LET(
 _xlpm.DataPoint, _xlfn.XLOOKUP(Table4[[#This Row],[DBUID]],PMD[DBUID],PMD[Indexed_Proximity_To_Groceries],"",0),
 IF(_xlpm.DataPoint = "","",VALUE(_xlpm.DataPoint)))</f>
        <v>9.7962578581080095E-2</v>
      </c>
      <c r="G2877" s="4">
        <f>_xlfn.LET(
 _xlpm.DataPoint, _xlfn.XLOOKUP(Table4[[#This Row],[DAUID]],Census[ALT_GEO_CODE],Census[Percent_Of_Income_From_Goverment_Transfers],"",0),
 IF(_xlpm.DataPoint = "","",VALUE(_xlpm.DataPoint)))</f>
        <v>12.4</v>
      </c>
      <c r="H2877" s="4">
        <f>_xlfn.LET(
 _xlpm.DataPoint, _xlfn.XLOOKUP(Table4[[#This Row],[DAUID]],Census[ALT_GEO_CODE],Census[Percent_Renters],"",0),
 IF(_xlpm.DataPoint = "","",VALUE(_xlpm.DataPoint)))</f>
        <v>4.9000000000000004</v>
      </c>
      <c r="I2877" s="3">
        <f>IFERROR(_xlfn.PERCENTRANK.INC(Table4[Proximity to groceries (PMD)],Table4[[#This Row],[Proximity to groceries (PMD)]]),"")</f>
        <v>0.96099999999999997</v>
      </c>
      <c r="J2877" s="3">
        <f>IFERROR(_xlfn.PERCENTRANK.INC(Table4[Percentage of income from government transfers (Census)],Table4[[#This Row],[Percentage of income from government transfers (Census)]]),"")</f>
        <v>0.57799999999999996</v>
      </c>
      <c r="K2877" s="3">
        <f>IFERROR(_xlfn.PERCENTRANK.INC(Table4[Percentage of households that are renting (Census)],Table4[[#This Row],[Percentage of households that are renting (Census)]]),"")</f>
        <v>0.08</v>
      </c>
      <c r="L28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78" spans="2:12" x14ac:dyDescent="0.65">
      <c r="B2878" s="3">
        <v>35212251010</v>
      </c>
      <c r="C2878" s="3">
        <v>35212251</v>
      </c>
      <c r="D2878" s="3">
        <v>297</v>
      </c>
      <c r="E2878" s="3">
        <v>1930</v>
      </c>
      <c r="F2878" s="3">
        <f>_xlfn.LET(
 _xlpm.DataPoint, _xlfn.XLOOKUP(Table4[[#This Row],[DBUID]],PMD[DBUID],PMD[Indexed_Proximity_To_Groceries],"",0),
 IF(_xlpm.DataPoint = "","",VALUE(_xlpm.DataPoint)))</f>
        <v>0.1332500689730724</v>
      </c>
      <c r="G2878" s="4">
        <f>_xlfn.LET(
 _xlpm.DataPoint, _xlfn.XLOOKUP(Table4[[#This Row],[DAUID]],Census[ALT_GEO_CODE],Census[Percent_Of_Income_From_Goverment_Transfers],"",0),
 IF(_xlpm.DataPoint = "","",VALUE(_xlpm.DataPoint)))</f>
        <v>12.4</v>
      </c>
      <c r="H2878" s="4">
        <f>_xlfn.LET(
 _xlpm.DataPoint, _xlfn.XLOOKUP(Table4[[#This Row],[DAUID]],Census[ALT_GEO_CODE],Census[Percent_Renters],"",0),
 IF(_xlpm.DataPoint = "","",VALUE(_xlpm.DataPoint)))</f>
        <v>4.9000000000000004</v>
      </c>
      <c r="I2878" s="3">
        <f>IFERROR(_xlfn.PERCENTRANK.INC(Table4[Proximity to groceries (PMD)],Table4[[#This Row],[Proximity to groceries (PMD)]]),"")</f>
        <v>0.98599999999999999</v>
      </c>
      <c r="J2878" s="3">
        <f>IFERROR(_xlfn.PERCENTRANK.INC(Table4[Percentage of income from government transfers (Census)],Table4[[#This Row],[Percentage of income from government transfers (Census)]]),"")</f>
        <v>0.57799999999999996</v>
      </c>
      <c r="K2878" s="3">
        <f>IFERROR(_xlfn.PERCENTRANK.INC(Table4[Percentage of households that are renting (Census)],Table4[[#This Row],[Percentage of households that are renting (Census)]]),"")</f>
        <v>0.08</v>
      </c>
      <c r="L28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79" spans="2:12" x14ac:dyDescent="0.65">
      <c r="B2879" s="3">
        <v>35212252001</v>
      </c>
      <c r="C2879" s="3">
        <v>35212252</v>
      </c>
      <c r="D2879" s="3">
        <v>94</v>
      </c>
      <c r="E2879" s="3">
        <v>924</v>
      </c>
      <c r="F2879" s="3">
        <f>_xlfn.LET(
 _xlpm.DataPoint, _xlfn.XLOOKUP(Table4[[#This Row],[DBUID]],PMD[DBUID],PMD[Indexed_Proximity_To_Groceries],"",0),
 IF(_xlpm.DataPoint = "","",VALUE(_xlpm.DataPoint)))</f>
        <v>0.1276914716580613</v>
      </c>
      <c r="G2879" s="4">
        <f>_xlfn.LET(
 _xlpm.DataPoint, _xlfn.XLOOKUP(Table4[[#This Row],[DAUID]],Census[ALT_GEO_CODE],Census[Percent_Of_Income_From_Goverment_Transfers],"",0),
 IF(_xlpm.DataPoint = "","",VALUE(_xlpm.DataPoint)))</f>
        <v>13.5</v>
      </c>
      <c r="H2879" s="4">
        <f>_xlfn.LET(
 _xlpm.DataPoint, _xlfn.XLOOKUP(Table4[[#This Row],[DAUID]],Census[ALT_GEO_CODE],Census[Percent_Renters],"",0),
 IF(_xlpm.DataPoint = "","",VALUE(_xlpm.DataPoint)))</f>
        <v>20.9</v>
      </c>
      <c r="I2879" s="3">
        <f>IFERROR(_xlfn.PERCENTRANK.INC(Table4[Proximity to groceries (PMD)],Table4[[#This Row],[Proximity to groceries (PMD)]]),"")</f>
        <v>0.98299999999999998</v>
      </c>
      <c r="J2879" s="3">
        <f>IFERROR(_xlfn.PERCENTRANK.INC(Table4[Percentage of income from government transfers (Census)],Table4[[#This Row],[Percentage of income from government transfers (Census)]]),"")</f>
        <v>0.72499999999999998</v>
      </c>
      <c r="K2879" s="3">
        <f>IFERROR(_xlfn.PERCENTRANK.INC(Table4[Percentage of households that are renting (Census)],Table4[[#This Row],[Percentage of households that are renting (Census)]]),"")</f>
        <v>0.80200000000000005</v>
      </c>
      <c r="L28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80" spans="2:12" x14ac:dyDescent="0.65">
      <c r="B2880" s="3">
        <v>35212252002</v>
      </c>
      <c r="C2880" s="3">
        <v>35212252</v>
      </c>
      <c r="D2880" s="3">
        <v>118</v>
      </c>
      <c r="E2880" s="3">
        <v>924</v>
      </c>
      <c r="F2880" s="3">
        <f>_xlfn.LET(
 _xlpm.DataPoint, _xlfn.XLOOKUP(Table4[[#This Row],[DBUID]],PMD[DBUID],PMD[Indexed_Proximity_To_Groceries],"",0),
 IF(_xlpm.DataPoint = "","",VALUE(_xlpm.DataPoint)))</f>
        <v>7.2120817747847302E-2</v>
      </c>
      <c r="G2880" s="4">
        <f>_xlfn.LET(
 _xlpm.DataPoint, _xlfn.XLOOKUP(Table4[[#This Row],[DAUID]],Census[ALT_GEO_CODE],Census[Percent_Of_Income_From_Goverment_Transfers],"",0),
 IF(_xlpm.DataPoint = "","",VALUE(_xlpm.DataPoint)))</f>
        <v>13.5</v>
      </c>
      <c r="H2880" s="4">
        <f>_xlfn.LET(
 _xlpm.DataPoint, _xlfn.XLOOKUP(Table4[[#This Row],[DAUID]],Census[ALT_GEO_CODE],Census[Percent_Renters],"",0),
 IF(_xlpm.DataPoint = "","",VALUE(_xlpm.DataPoint)))</f>
        <v>20.9</v>
      </c>
      <c r="I2880" s="3">
        <f>IFERROR(_xlfn.PERCENTRANK.INC(Table4[Proximity to groceries (PMD)],Table4[[#This Row],[Proximity to groceries (PMD)]]),"")</f>
        <v>0.91600000000000004</v>
      </c>
      <c r="J2880" s="3">
        <f>IFERROR(_xlfn.PERCENTRANK.INC(Table4[Percentage of income from government transfers (Census)],Table4[[#This Row],[Percentage of income from government transfers (Census)]]),"")</f>
        <v>0.72499999999999998</v>
      </c>
      <c r="K2880" s="3">
        <f>IFERROR(_xlfn.PERCENTRANK.INC(Table4[Percentage of households that are renting (Census)],Table4[[#This Row],[Percentage of households that are renting (Census)]]),"")</f>
        <v>0.80200000000000005</v>
      </c>
      <c r="L28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81" spans="2:12" x14ac:dyDescent="0.65">
      <c r="B2881" s="3">
        <v>35212252003</v>
      </c>
      <c r="C2881" s="3">
        <v>35212252</v>
      </c>
      <c r="D2881" s="3">
        <v>107</v>
      </c>
      <c r="E2881" s="3">
        <v>924</v>
      </c>
      <c r="F2881" s="3">
        <f>_xlfn.LET(
 _xlpm.DataPoint, _xlfn.XLOOKUP(Table4[[#This Row],[DBUID]],PMD[DBUID],PMD[Indexed_Proximity_To_Groceries],"",0),
 IF(_xlpm.DataPoint = "","",VALUE(_xlpm.DataPoint)))</f>
        <v>8.4327596196640806E-2</v>
      </c>
      <c r="G2881" s="4">
        <f>_xlfn.LET(
 _xlpm.DataPoint, _xlfn.XLOOKUP(Table4[[#This Row],[DAUID]],Census[ALT_GEO_CODE],Census[Percent_Of_Income_From_Goverment_Transfers],"",0),
 IF(_xlpm.DataPoint = "","",VALUE(_xlpm.DataPoint)))</f>
        <v>13.5</v>
      </c>
      <c r="H2881" s="4">
        <f>_xlfn.LET(
 _xlpm.DataPoint, _xlfn.XLOOKUP(Table4[[#This Row],[DAUID]],Census[ALT_GEO_CODE],Census[Percent_Renters],"",0),
 IF(_xlpm.DataPoint = "","",VALUE(_xlpm.DataPoint)))</f>
        <v>20.9</v>
      </c>
      <c r="I2881" s="3">
        <f>IFERROR(_xlfn.PERCENTRANK.INC(Table4[Proximity to groceries (PMD)],Table4[[#This Row],[Proximity to groceries (PMD)]]),"")</f>
        <v>0.94299999999999995</v>
      </c>
      <c r="J2881" s="3">
        <f>IFERROR(_xlfn.PERCENTRANK.INC(Table4[Percentage of income from government transfers (Census)],Table4[[#This Row],[Percentage of income from government transfers (Census)]]),"")</f>
        <v>0.72499999999999998</v>
      </c>
      <c r="K2881" s="3">
        <f>IFERROR(_xlfn.PERCENTRANK.INC(Table4[Percentage of households that are renting (Census)],Table4[[#This Row],[Percentage of households that are renting (Census)]]),"")</f>
        <v>0.80200000000000005</v>
      </c>
      <c r="L28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82" spans="2:12" x14ac:dyDescent="0.65">
      <c r="B2882" s="3">
        <v>35212252004</v>
      </c>
      <c r="C2882" s="3">
        <v>35212252</v>
      </c>
      <c r="D2882" s="3">
        <v>117</v>
      </c>
      <c r="E2882" s="3">
        <v>924</v>
      </c>
      <c r="F2882" s="3">
        <f>_xlfn.LET(
 _xlpm.DataPoint, _xlfn.XLOOKUP(Table4[[#This Row],[DBUID]],PMD[DBUID],PMD[Indexed_Proximity_To_Groceries],"",0),
 IF(_xlpm.DataPoint = "","",VALUE(_xlpm.DataPoint)))</f>
        <v>0.13091027771007099</v>
      </c>
      <c r="G2882" s="4">
        <f>_xlfn.LET(
 _xlpm.DataPoint, _xlfn.XLOOKUP(Table4[[#This Row],[DAUID]],Census[ALT_GEO_CODE],Census[Percent_Of_Income_From_Goverment_Transfers],"",0),
 IF(_xlpm.DataPoint = "","",VALUE(_xlpm.DataPoint)))</f>
        <v>13.5</v>
      </c>
      <c r="H2882" s="4">
        <f>_xlfn.LET(
 _xlpm.DataPoint, _xlfn.XLOOKUP(Table4[[#This Row],[DAUID]],Census[ALT_GEO_CODE],Census[Percent_Renters],"",0),
 IF(_xlpm.DataPoint = "","",VALUE(_xlpm.DataPoint)))</f>
        <v>20.9</v>
      </c>
      <c r="I2882" s="3">
        <f>IFERROR(_xlfn.PERCENTRANK.INC(Table4[Proximity to groceries (PMD)],Table4[[#This Row],[Proximity to groceries (PMD)]]),"")</f>
        <v>0.98499999999999999</v>
      </c>
      <c r="J2882" s="3">
        <f>IFERROR(_xlfn.PERCENTRANK.INC(Table4[Percentage of income from government transfers (Census)],Table4[[#This Row],[Percentage of income from government transfers (Census)]]),"")</f>
        <v>0.72499999999999998</v>
      </c>
      <c r="K2882" s="3">
        <f>IFERROR(_xlfn.PERCENTRANK.INC(Table4[Percentage of households that are renting (Census)],Table4[[#This Row],[Percentage of households that are renting (Census)]]),"")</f>
        <v>0.80200000000000005</v>
      </c>
      <c r="L28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83" spans="2:12" x14ac:dyDescent="0.65">
      <c r="B2883" s="3">
        <v>35212252005</v>
      </c>
      <c r="C2883" s="3">
        <v>35212252</v>
      </c>
      <c r="D2883" s="3">
        <v>488</v>
      </c>
      <c r="E2883" s="3">
        <v>924</v>
      </c>
      <c r="F2883" s="3">
        <f>_xlfn.LET(
 _xlpm.DataPoint, _xlfn.XLOOKUP(Table4[[#This Row],[DBUID]],PMD[DBUID],PMD[Indexed_Proximity_To_Groceries],"",0),
 IF(_xlpm.DataPoint = "","",VALUE(_xlpm.DataPoint)))</f>
        <v>0.11229846109313731</v>
      </c>
      <c r="G2883" s="4">
        <f>_xlfn.LET(
 _xlpm.DataPoint, _xlfn.XLOOKUP(Table4[[#This Row],[DAUID]],Census[ALT_GEO_CODE],Census[Percent_Of_Income_From_Goverment_Transfers],"",0),
 IF(_xlpm.DataPoint = "","",VALUE(_xlpm.DataPoint)))</f>
        <v>13.5</v>
      </c>
      <c r="H2883" s="4">
        <f>_xlfn.LET(
 _xlpm.DataPoint, _xlfn.XLOOKUP(Table4[[#This Row],[DAUID]],Census[ALT_GEO_CODE],Census[Percent_Renters],"",0),
 IF(_xlpm.DataPoint = "","",VALUE(_xlpm.DataPoint)))</f>
        <v>20.9</v>
      </c>
      <c r="I2883" s="3">
        <f>IFERROR(_xlfn.PERCENTRANK.INC(Table4[Proximity to groceries (PMD)],Table4[[#This Row],[Proximity to groceries (PMD)]]),"")</f>
        <v>0.97399999999999998</v>
      </c>
      <c r="J2883" s="3">
        <f>IFERROR(_xlfn.PERCENTRANK.INC(Table4[Percentage of income from government transfers (Census)],Table4[[#This Row],[Percentage of income from government transfers (Census)]]),"")</f>
        <v>0.72499999999999998</v>
      </c>
      <c r="K2883" s="3">
        <f>IFERROR(_xlfn.PERCENTRANK.INC(Table4[Percentage of households that are renting (Census)],Table4[[#This Row],[Percentage of households that are renting (Census)]]),"")</f>
        <v>0.80200000000000005</v>
      </c>
      <c r="L288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0.24726457905086124</v>
      </c>
    </row>
    <row r="2884" spans="2:12" x14ac:dyDescent="0.65">
      <c r="B2884" s="3">
        <v>35212253001</v>
      </c>
      <c r="C2884" s="3">
        <v>35212253</v>
      </c>
      <c r="D2884" s="3">
        <v>137</v>
      </c>
      <c r="E2884" s="3">
        <v>867</v>
      </c>
      <c r="F2884" s="3">
        <f>_xlfn.LET(
 _xlpm.DataPoint, _xlfn.XLOOKUP(Table4[[#This Row],[DBUID]],PMD[DBUID],PMD[Indexed_Proximity_To_Groceries],"",0),
 IF(_xlpm.DataPoint = "","",VALUE(_xlpm.DataPoint)))</f>
        <v>5.6473079481409297E-2</v>
      </c>
      <c r="G2884" s="4">
        <f>_xlfn.LET(
 _xlpm.DataPoint, _xlfn.XLOOKUP(Table4[[#This Row],[DAUID]],Census[ALT_GEO_CODE],Census[Percent_Of_Income_From_Goverment_Transfers],"",0),
 IF(_xlpm.DataPoint = "","",VALUE(_xlpm.DataPoint)))</f>
        <v>10.8</v>
      </c>
      <c r="H2884" s="4">
        <f>_xlfn.LET(
 _xlpm.DataPoint, _xlfn.XLOOKUP(Table4[[#This Row],[DAUID]],Census[ALT_GEO_CODE],Census[Percent_Renters],"",0),
 IF(_xlpm.DataPoint = "","",VALUE(_xlpm.DataPoint)))</f>
        <v>7.9</v>
      </c>
      <c r="I2884" s="3">
        <f>IFERROR(_xlfn.PERCENTRANK.INC(Table4[Proximity to groceries (PMD)],Table4[[#This Row],[Proximity to groceries (PMD)]]),"")</f>
        <v>0.84399999999999997</v>
      </c>
      <c r="J2884" s="3">
        <f>IFERROR(_xlfn.PERCENTRANK.INC(Table4[Percentage of income from government transfers (Census)],Table4[[#This Row],[Percentage of income from government transfers (Census)]]),"")</f>
        <v>0.36299999999999999</v>
      </c>
      <c r="K2884" s="3">
        <f>IFERROR(_xlfn.PERCENTRANK.INC(Table4[Percentage of households that are renting (Census)],Table4[[#This Row],[Percentage of households that are renting (Census)]]),"")</f>
        <v>0.19400000000000001</v>
      </c>
      <c r="L28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85" spans="2:12" x14ac:dyDescent="0.65">
      <c r="B2885" s="3">
        <v>35212253002</v>
      </c>
      <c r="C2885" s="3">
        <v>35212253</v>
      </c>
      <c r="D2885" s="3">
        <v>161</v>
      </c>
      <c r="E2885" s="3">
        <v>867</v>
      </c>
      <c r="F2885" s="3">
        <f>_xlfn.LET(
 _xlpm.DataPoint, _xlfn.XLOOKUP(Table4[[#This Row],[DBUID]],PMD[DBUID],PMD[Indexed_Proximity_To_Groceries],"",0),
 IF(_xlpm.DataPoint = "","",VALUE(_xlpm.DataPoint)))</f>
        <v>4.5739759570270398E-2</v>
      </c>
      <c r="G2885" s="4">
        <f>_xlfn.LET(
 _xlpm.DataPoint, _xlfn.XLOOKUP(Table4[[#This Row],[DAUID]],Census[ALT_GEO_CODE],Census[Percent_Of_Income_From_Goverment_Transfers],"",0),
 IF(_xlpm.DataPoint = "","",VALUE(_xlpm.DataPoint)))</f>
        <v>10.8</v>
      </c>
      <c r="H2885" s="4">
        <f>_xlfn.LET(
 _xlpm.DataPoint, _xlfn.XLOOKUP(Table4[[#This Row],[DAUID]],Census[ALT_GEO_CODE],Census[Percent_Renters],"",0),
 IF(_xlpm.DataPoint = "","",VALUE(_xlpm.DataPoint)))</f>
        <v>7.9</v>
      </c>
      <c r="I2885" s="3">
        <f>IFERROR(_xlfn.PERCENTRANK.INC(Table4[Proximity to groceries (PMD)],Table4[[#This Row],[Proximity to groceries (PMD)]]),"")</f>
        <v>0.76500000000000001</v>
      </c>
      <c r="J2885" s="3">
        <f>IFERROR(_xlfn.PERCENTRANK.INC(Table4[Percentage of income from government transfers (Census)],Table4[[#This Row],[Percentage of income from government transfers (Census)]]),"")</f>
        <v>0.36299999999999999</v>
      </c>
      <c r="K2885" s="3">
        <f>IFERROR(_xlfn.PERCENTRANK.INC(Table4[Percentage of households that are renting (Census)],Table4[[#This Row],[Percentage of households that are renting (Census)]]),"")</f>
        <v>0.19400000000000001</v>
      </c>
      <c r="L28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86" spans="2:12" x14ac:dyDescent="0.65">
      <c r="B2886" s="3">
        <v>35212253003</v>
      </c>
      <c r="C2886" s="3">
        <v>35212253</v>
      </c>
      <c r="D2886" s="3">
        <v>173</v>
      </c>
      <c r="E2886" s="3">
        <v>867</v>
      </c>
      <c r="F2886" s="3">
        <f>_xlfn.LET(
 _xlpm.DataPoint, _xlfn.XLOOKUP(Table4[[#This Row],[DBUID]],PMD[DBUID],PMD[Indexed_Proximity_To_Groceries],"",0),
 IF(_xlpm.DataPoint = "","",VALUE(_xlpm.DataPoint)))</f>
        <v>4.5739759570270398E-2</v>
      </c>
      <c r="G2886" s="4">
        <f>_xlfn.LET(
 _xlpm.DataPoint, _xlfn.XLOOKUP(Table4[[#This Row],[DAUID]],Census[ALT_GEO_CODE],Census[Percent_Of_Income_From_Goverment_Transfers],"",0),
 IF(_xlpm.DataPoint = "","",VALUE(_xlpm.DataPoint)))</f>
        <v>10.8</v>
      </c>
      <c r="H2886" s="4">
        <f>_xlfn.LET(
 _xlpm.DataPoint, _xlfn.XLOOKUP(Table4[[#This Row],[DAUID]],Census[ALT_GEO_CODE],Census[Percent_Renters],"",0),
 IF(_xlpm.DataPoint = "","",VALUE(_xlpm.DataPoint)))</f>
        <v>7.9</v>
      </c>
      <c r="I2886" s="3">
        <f>IFERROR(_xlfn.PERCENTRANK.INC(Table4[Proximity to groceries (PMD)],Table4[[#This Row],[Proximity to groceries (PMD)]]),"")</f>
        <v>0.76500000000000001</v>
      </c>
      <c r="J2886" s="3">
        <f>IFERROR(_xlfn.PERCENTRANK.INC(Table4[Percentage of income from government transfers (Census)],Table4[[#This Row],[Percentage of income from government transfers (Census)]]),"")</f>
        <v>0.36299999999999999</v>
      </c>
      <c r="K2886" s="3">
        <f>IFERROR(_xlfn.PERCENTRANK.INC(Table4[Percentage of households that are renting (Census)],Table4[[#This Row],[Percentage of households that are renting (Census)]]),"")</f>
        <v>0.19400000000000001</v>
      </c>
      <c r="L28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87" spans="2:12" x14ac:dyDescent="0.65">
      <c r="B2887" s="3">
        <v>35212253004</v>
      </c>
      <c r="C2887" s="3">
        <v>35212253</v>
      </c>
      <c r="D2887" s="3">
        <v>396</v>
      </c>
      <c r="E2887" s="3">
        <v>867</v>
      </c>
      <c r="F2887" s="3">
        <f>_xlfn.LET(
 _xlpm.DataPoint, _xlfn.XLOOKUP(Table4[[#This Row],[DBUID]],PMD[DBUID],PMD[Indexed_Proximity_To_Groceries],"",0),
 IF(_xlpm.DataPoint = "","",VALUE(_xlpm.DataPoint)))</f>
        <v>6.6761356386545803E-2</v>
      </c>
      <c r="G2887" s="4">
        <f>_xlfn.LET(
 _xlpm.DataPoint, _xlfn.XLOOKUP(Table4[[#This Row],[DAUID]],Census[ALT_GEO_CODE],Census[Percent_Of_Income_From_Goverment_Transfers],"",0),
 IF(_xlpm.DataPoint = "","",VALUE(_xlpm.DataPoint)))</f>
        <v>10.8</v>
      </c>
      <c r="H2887" s="4">
        <f>_xlfn.LET(
 _xlpm.DataPoint, _xlfn.XLOOKUP(Table4[[#This Row],[DAUID]],Census[ALT_GEO_CODE],Census[Percent_Renters],"",0),
 IF(_xlpm.DataPoint = "","",VALUE(_xlpm.DataPoint)))</f>
        <v>7.9</v>
      </c>
      <c r="I2887" s="3">
        <f>IFERROR(_xlfn.PERCENTRANK.INC(Table4[Proximity to groceries (PMD)],Table4[[#This Row],[Proximity to groceries (PMD)]]),"")</f>
        <v>0.89600000000000002</v>
      </c>
      <c r="J2887" s="3">
        <f>IFERROR(_xlfn.PERCENTRANK.INC(Table4[Percentage of income from government transfers (Census)],Table4[[#This Row],[Percentage of income from government transfers (Census)]]),"")</f>
        <v>0.36299999999999999</v>
      </c>
      <c r="K2887" s="3">
        <f>IFERROR(_xlfn.PERCENTRANK.INC(Table4[Percentage of households that are renting (Census)],Table4[[#This Row],[Percentage of households that are renting (Census)]]),"")</f>
        <v>0.19400000000000001</v>
      </c>
      <c r="L288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0.19419910829376982</v>
      </c>
    </row>
    <row r="2888" spans="2:12" x14ac:dyDescent="0.65">
      <c r="B2888" s="3">
        <v>35212254001</v>
      </c>
      <c r="C2888" s="3">
        <v>35212254</v>
      </c>
      <c r="D2888" s="3">
        <v>157</v>
      </c>
      <c r="E2888" s="3">
        <v>844</v>
      </c>
      <c r="F2888" s="3">
        <f>_xlfn.LET(
 _xlpm.DataPoint, _xlfn.XLOOKUP(Table4[[#This Row],[DBUID]],PMD[DBUID],PMD[Indexed_Proximity_To_Groceries],"",0),
 IF(_xlpm.DataPoint = "","",VALUE(_xlpm.DataPoint)))</f>
        <v>7.9262909452617103E-2</v>
      </c>
      <c r="G2888" s="4">
        <f>_xlfn.LET(
 _xlpm.DataPoint, _xlfn.XLOOKUP(Table4[[#This Row],[DAUID]],Census[ALT_GEO_CODE],Census[Percent_Of_Income_From_Goverment_Transfers],"",0),
 IF(_xlpm.DataPoint = "","",VALUE(_xlpm.DataPoint)))</f>
        <v>12.8</v>
      </c>
      <c r="H2888" s="4">
        <f>_xlfn.LET(
 _xlpm.DataPoint, _xlfn.XLOOKUP(Table4[[#This Row],[DAUID]],Census[ALT_GEO_CODE],Census[Percent_Renters],"",0),
 IF(_xlpm.DataPoint = "","",VALUE(_xlpm.DataPoint)))</f>
        <v>27.7</v>
      </c>
      <c r="I2888" s="3">
        <f>IFERROR(_xlfn.PERCENTRANK.INC(Table4[Proximity to groceries (PMD)],Table4[[#This Row],[Proximity to groceries (PMD)]]),"")</f>
        <v>0.93</v>
      </c>
      <c r="J2888" s="3">
        <f>IFERROR(_xlfn.PERCENTRANK.INC(Table4[Percentage of income from government transfers (Census)],Table4[[#This Row],[Percentage of income from government transfers (Census)]]),"")</f>
        <v>0.63800000000000001</v>
      </c>
      <c r="K2888" s="3">
        <f>IFERROR(_xlfn.PERCENTRANK.INC(Table4[Percentage of households that are renting (Census)],Table4[[#This Row],[Percentage of households that are renting (Census)]]),"")</f>
        <v>0.874</v>
      </c>
      <c r="L28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89" spans="2:12" x14ac:dyDescent="0.65">
      <c r="B2889" s="3">
        <v>35212254002</v>
      </c>
      <c r="C2889" s="3">
        <v>35212254</v>
      </c>
      <c r="D2889" s="3">
        <v>239</v>
      </c>
      <c r="E2889" s="3">
        <v>844</v>
      </c>
      <c r="F2889" s="3">
        <f>_xlfn.LET(
 _xlpm.DataPoint, _xlfn.XLOOKUP(Table4[[#This Row],[DBUID]],PMD[DBUID],PMD[Indexed_Proximity_To_Groceries],"",0),
 IF(_xlpm.DataPoint = "","",VALUE(_xlpm.DataPoint)))</f>
        <v>5.8161684339988098E-2</v>
      </c>
      <c r="G2889" s="4">
        <f>_xlfn.LET(
 _xlpm.DataPoint, _xlfn.XLOOKUP(Table4[[#This Row],[DAUID]],Census[ALT_GEO_CODE],Census[Percent_Of_Income_From_Goverment_Transfers],"",0),
 IF(_xlpm.DataPoint = "","",VALUE(_xlpm.DataPoint)))</f>
        <v>12.8</v>
      </c>
      <c r="H2889" s="4">
        <f>_xlfn.LET(
 _xlpm.DataPoint, _xlfn.XLOOKUP(Table4[[#This Row],[DAUID]],Census[ALT_GEO_CODE],Census[Percent_Renters],"",0),
 IF(_xlpm.DataPoint = "","",VALUE(_xlpm.DataPoint)))</f>
        <v>27.7</v>
      </c>
      <c r="I2889" s="3">
        <f>IFERROR(_xlfn.PERCENTRANK.INC(Table4[Proximity to groceries (PMD)],Table4[[#This Row],[Proximity to groceries (PMD)]]),"")</f>
        <v>0.85299999999999998</v>
      </c>
      <c r="J2889" s="3">
        <f>IFERROR(_xlfn.PERCENTRANK.INC(Table4[Percentage of income from government transfers (Census)],Table4[[#This Row],[Percentage of income from government transfers (Census)]]),"")</f>
        <v>0.63800000000000001</v>
      </c>
      <c r="K2889" s="3">
        <f>IFERROR(_xlfn.PERCENTRANK.INC(Table4[Percentage of households that are renting (Census)],Table4[[#This Row],[Percentage of households that are renting (Census)]]),"")</f>
        <v>0.874</v>
      </c>
      <c r="L28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90" spans="2:12" x14ac:dyDescent="0.65">
      <c r="B2890" s="3">
        <v>35212254003</v>
      </c>
      <c r="C2890" s="3">
        <v>35212254</v>
      </c>
      <c r="D2890" s="3">
        <v>448</v>
      </c>
      <c r="E2890" s="3">
        <v>844</v>
      </c>
      <c r="F2890" s="3">
        <f>_xlfn.LET(
 _xlpm.DataPoint, _xlfn.XLOOKUP(Table4[[#This Row],[DBUID]],PMD[DBUID],PMD[Indexed_Proximity_To_Groceries],"",0),
 IF(_xlpm.DataPoint = "","",VALUE(_xlpm.DataPoint)))</f>
        <v>7.3274517307151704E-2</v>
      </c>
      <c r="G2890" s="4">
        <f>_xlfn.LET(
 _xlpm.DataPoint, _xlfn.XLOOKUP(Table4[[#This Row],[DAUID]],Census[ALT_GEO_CODE],Census[Percent_Of_Income_From_Goverment_Transfers],"",0),
 IF(_xlpm.DataPoint = "","",VALUE(_xlpm.DataPoint)))</f>
        <v>12.8</v>
      </c>
      <c r="H2890" s="4">
        <f>_xlfn.LET(
 _xlpm.DataPoint, _xlfn.XLOOKUP(Table4[[#This Row],[DAUID]],Census[ALT_GEO_CODE],Census[Percent_Renters],"",0),
 IF(_xlpm.DataPoint = "","",VALUE(_xlpm.DataPoint)))</f>
        <v>27.7</v>
      </c>
      <c r="I2890" s="3">
        <f>IFERROR(_xlfn.PERCENTRANK.INC(Table4[Proximity to groceries (PMD)],Table4[[#This Row],[Proximity to groceries (PMD)]]),"")</f>
        <v>0.91800000000000004</v>
      </c>
      <c r="J2890" s="3">
        <f>IFERROR(_xlfn.PERCENTRANK.INC(Table4[Percentage of income from government transfers (Census)],Table4[[#This Row],[Percentage of income from government transfers (Census)]]),"")</f>
        <v>0.63800000000000001</v>
      </c>
      <c r="K2890" s="3">
        <f>IFERROR(_xlfn.PERCENTRANK.INC(Table4[Percentage of households that are renting (Census)],Table4[[#This Row],[Percentage of households that are renting (Census)]]),"")</f>
        <v>0.874</v>
      </c>
      <c r="L289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0.35758721917128938</v>
      </c>
    </row>
    <row r="2891" spans="2:12" x14ac:dyDescent="0.65">
      <c r="B2891" s="3">
        <v>35212255001</v>
      </c>
      <c r="C2891" s="3">
        <v>35212255</v>
      </c>
      <c r="D2891" s="3">
        <v>0</v>
      </c>
      <c r="E2891" s="3">
        <v>1459</v>
      </c>
      <c r="F2891" s="3">
        <f>_xlfn.LET(
 _xlpm.DataPoint, _xlfn.XLOOKUP(Table4[[#This Row],[DBUID]],PMD[DBUID],PMD[Indexed_Proximity_To_Groceries],"",0),
 IF(_xlpm.DataPoint = "","",VALUE(_xlpm.DataPoint)))</f>
        <v>6.1376736547925003E-3</v>
      </c>
      <c r="G2891" s="4">
        <f>_xlfn.LET(
 _xlpm.DataPoint, _xlfn.XLOOKUP(Table4[[#This Row],[DAUID]],Census[ALT_GEO_CODE],Census[Percent_Of_Income_From_Goverment_Transfers],"",0),
 IF(_xlpm.DataPoint = "","",VALUE(_xlpm.DataPoint)))</f>
        <v>13.3</v>
      </c>
      <c r="H2891" s="4">
        <f>_xlfn.LET(
 _xlpm.DataPoint, _xlfn.XLOOKUP(Table4[[#This Row],[DAUID]],Census[ALT_GEO_CODE],Census[Percent_Renters],"",0),
 IF(_xlpm.DataPoint = "","",VALUE(_xlpm.DataPoint)))</f>
        <v>12.2</v>
      </c>
      <c r="I2891" s="3">
        <f>IFERROR(_xlfn.PERCENTRANK.INC(Table4[Proximity to groceries (PMD)],Table4[[#This Row],[Proximity to groceries (PMD)]]),"")</f>
        <v>0.129</v>
      </c>
      <c r="J2891" s="3">
        <f>IFERROR(_xlfn.PERCENTRANK.INC(Table4[Percentage of income from government transfers (Census)],Table4[[#This Row],[Percentage of income from government transfers (Census)]]),"")</f>
        <v>0.69199999999999995</v>
      </c>
      <c r="K2891" s="3">
        <f>IFERROR(_xlfn.PERCENTRANK.INC(Table4[Percentage of households that are renting (Census)],Table4[[#This Row],[Percentage of households that are renting (Census)]]),"")</f>
        <v>0.40799999999999997</v>
      </c>
      <c r="L28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92" spans="2:12" x14ac:dyDescent="0.65">
      <c r="B2892" s="3">
        <v>35212255002</v>
      </c>
      <c r="C2892" s="3">
        <v>35212255</v>
      </c>
      <c r="D2892" s="3">
        <v>608</v>
      </c>
      <c r="E2892" s="3">
        <v>1459</v>
      </c>
      <c r="F2892" s="3">
        <f>_xlfn.LET(
 _xlpm.DataPoint, _xlfn.XLOOKUP(Table4[[#This Row],[DBUID]],PMD[DBUID],PMD[Indexed_Proximity_To_Groceries],"",0),
 IF(_xlpm.DataPoint = "","",VALUE(_xlpm.DataPoint)))</f>
        <v>9.17707589973982E-2</v>
      </c>
      <c r="G2892" s="4">
        <f>_xlfn.LET(
 _xlpm.DataPoint, _xlfn.XLOOKUP(Table4[[#This Row],[DAUID]],Census[ALT_GEO_CODE],Census[Percent_Of_Income_From_Goverment_Transfers],"",0),
 IF(_xlpm.DataPoint = "","",VALUE(_xlpm.DataPoint)))</f>
        <v>13.3</v>
      </c>
      <c r="H2892" s="4">
        <f>_xlfn.LET(
 _xlpm.DataPoint, _xlfn.XLOOKUP(Table4[[#This Row],[DAUID]],Census[ALT_GEO_CODE],Census[Percent_Renters],"",0),
 IF(_xlpm.DataPoint = "","",VALUE(_xlpm.DataPoint)))</f>
        <v>12.2</v>
      </c>
      <c r="I2892" s="3">
        <f>IFERROR(_xlfn.PERCENTRANK.INC(Table4[Proximity to groceries (PMD)],Table4[[#This Row],[Proximity to groceries (PMD)]]),"")</f>
        <v>0.95399999999999996</v>
      </c>
      <c r="J2892" s="3">
        <f>IFERROR(_xlfn.PERCENTRANK.INC(Table4[Percentage of income from government transfers (Census)],Table4[[#This Row],[Percentage of income from government transfers (Census)]]),"")</f>
        <v>0.69199999999999995</v>
      </c>
      <c r="K2892" s="3">
        <f>IFERROR(_xlfn.PERCENTRANK.INC(Table4[Percentage of households that are renting (Census)],Table4[[#This Row],[Percentage of households that are renting (Census)]]),"")</f>
        <v>0.40799999999999997</v>
      </c>
      <c r="L289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0.23505781586371821</v>
      </c>
    </row>
    <row r="2893" spans="2:12" x14ac:dyDescent="0.65">
      <c r="B2893" s="3">
        <v>35212255003</v>
      </c>
      <c r="C2893" s="3">
        <v>35212255</v>
      </c>
      <c r="D2893" s="3">
        <v>168</v>
      </c>
      <c r="E2893" s="3">
        <v>1459</v>
      </c>
      <c r="F2893" s="3">
        <f>_xlfn.LET(
 _xlpm.DataPoint, _xlfn.XLOOKUP(Table4[[#This Row],[DBUID]],PMD[DBUID],PMD[Indexed_Proximity_To_Groceries],"",0),
 IF(_xlpm.DataPoint = "","",VALUE(_xlpm.DataPoint)))</f>
        <v>9.5971322240328893E-2</v>
      </c>
      <c r="G2893" s="4">
        <f>_xlfn.LET(
 _xlpm.DataPoint, _xlfn.XLOOKUP(Table4[[#This Row],[DAUID]],Census[ALT_GEO_CODE],Census[Percent_Of_Income_From_Goverment_Transfers],"",0),
 IF(_xlpm.DataPoint = "","",VALUE(_xlpm.DataPoint)))</f>
        <v>13.3</v>
      </c>
      <c r="H2893" s="4">
        <f>_xlfn.LET(
 _xlpm.DataPoint, _xlfn.XLOOKUP(Table4[[#This Row],[DAUID]],Census[ALT_GEO_CODE],Census[Percent_Renters],"",0),
 IF(_xlpm.DataPoint = "","",VALUE(_xlpm.DataPoint)))</f>
        <v>12.2</v>
      </c>
      <c r="I2893" s="3">
        <f>IFERROR(_xlfn.PERCENTRANK.INC(Table4[Proximity to groceries (PMD)],Table4[[#This Row],[Proximity to groceries (PMD)]]),"")</f>
        <v>0.95899999999999996</v>
      </c>
      <c r="J2893" s="3">
        <f>IFERROR(_xlfn.PERCENTRANK.INC(Table4[Percentage of income from government transfers (Census)],Table4[[#This Row],[Percentage of income from government transfers (Census)]]),"")</f>
        <v>0.69199999999999995</v>
      </c>
      <c r="K2893" s="3">
        <f>IFERROR(_xlfn.PERCENTRANK.INC(Table4[Percentage of households that are renting (Census)],Table4[[#This Row],[Percentage of households that are renting (Census)]]),"")</f>
        <v>0.40799999999999997</v>
      </c>
      <c r="L28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94" spans="2:12" x14ac:dyDescent="0.65">
      <c r="B2894" s="3">
        <v>35212255004</v>
      </c>
      <c r="C2894" s="3">
        <v>35212255</v>
      </c>
      <c r="D2894" s="3">
        <v>198</v>
      </c>
      <c r="E2894" s="3">
        <v>1459</v>
      </c>
      <c r="F2894" s="3">
        <f>_xlfn.LET(
 _xlpm.DataPoint, _xlfn.XLOOKUP(Table4[[#This Row],[DBUID]],PMD[DBUID],PMD[Indexed_Proximity_To_Groceries],"",0),
 IF(_xlpm.DataPoint = "","",VALUE(_xlpm.DataPoint)))</f>
        <v>5.9613152955560501E-2</v>
      </c>
      <c r="G2894" s="4">
        <f>_xlfn.LET(
 _xlpm.DataPoint, _xlfn.XLOOKUP(Table4[[#This Row],[DAUID]],Census[ALT_GEO_CODE],Census[Percent_Of_Income_From_Goverment_Transfers],"",0),
 IF(_xlpm.DataPoint = "","",VALUE(_xlpm.DataPoint)))</f>
        <v>13.3</v>
      </c>
      <c r="H2894" s="4">
        <f>_xlfn.LET(
 _xlpm.DataPoint, _xlfn.XLOOKUP(Table4[[#This Row],[DAUID]],Census[ALT_GEO_CODE],Census[Percent_Renters],"",0),
 IF(_xlpm.DataPoint = "","",VALUE(_xlpm.DataPoint)))</f>
        <v>12.2</v>
      </c>
      <c r="I2894" s="3">
        <f>IFERROR(_xlfn.PERCENTRANK.INC(Table4[Proximity to groceries (PMD)],Table4[[#This Row],[Proximity to groceries (PMD)]]),"")</f>
        <v>0.86199999999999999</v>
      </c>
      <c r="J2894" s="3">
        <f>IFERROR(_xlfn.PERCENTRANK.INC(Table4[Percentage of income from government transfers (Census)],Table4[[#This Row],[Percentage of income from government transfers (Census)]]),"")</f>
        <v>0.69199999999999995</v>
      </c>
      <c r="K2894" s="3">
        <f>IFERROR(_xlfn.PERCENTRANK.INC(Table4[Percentage of households that are renting (Census)],Table4[[#This Row],[Percentage of households that are renting (Census)]]),"")</f>
        <v>0.40799999999999997</v>
      </c>
      <c r="L28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95" spans="2:12" x14ac:dyDescent="0.65">
      <c r="B2895" s="3">
        <v>35212255005</v>
      </c>
      <c r="C2895" s="3">
        <v>35212255</v>
      </c>
      <c r="D2895" s="3">
        <v>485</v>
      </c>
      <c r="E2895" s="3">
        <v>1459</v>
      </c>
      <c r="F2895" s="3">
        <f>_xlfn.LET(
 _xlpm.DataPoint, _xlfn.XLOOKUP(Table4[[#This Row],[DBUID]],PMD[DBUID],PMD[Indexed_Proximity_To_Groceries],"",0),
 IF(_xlpm.DataPoint = "","",VALUE(_xlpm.DataPoint)))</f>
        <v>8.93866273797113E-2</v>
      </c>
      <c r="G2895" s="4">
        <f>_xlfn.LET(
 _xlpm.DataPoint, _xlfn.XLOOKUP(Table4[[#This Row],[DAUID]],Census[ALT_GEO_CODE],Census[Percent_Of_Income_From_Goverment_Transfers],"",0),
 IF(_xlpm.DataPoint = "","",VALUE(_xlpm.DataPoint)))</f>
        <v>13.3</v>
      </c>
      <c r="H2895" s="4">
        <f>_xlfn.LET(
 _xlpm.DataPoint, _xlfn.XLOOKUP(Table4[[#This Row],[DAUID]],Census[ALT_GEO_CODE],Census[Percent_Renters],"",0),
 IF(_xlpm.DataPoint = "","",VALUE(_xlpm.DataPoint)))</f>
        <v>12.2</v>
      </c>
      <c r="I2895" s="3">
        <f>IFERROR(_xlfn.PERCENTRANK.INC(Table4[Proximity to groceries (PMD)],Table4[[#This Row],[Proximity to groceries (PMD)]]),"")</f>
        <v>0.95</v>
      </c>
      <c r="J2895" s="3">
        <f>IFERROR(_xlfn.PERCENTRANK.INC(Table4[Percentage of income from government transfers (Census)],Table4[[#This Row],[Percentage of income from government transfers (Census)]]),"")</f>
        <v>0.69199999999999995</v>
      </c>
      <c r="K2895" s="3">
        <f>IFERROR(_xlfn.PERCENTRANK.INC(Table4[Percentage of households that are renting (Census)],Table4[[#This Row],[Percentage of households that are renting (Census)]]),"")</f>
        <v>0.40799999999999997</v>
      </c>
      <c r="L289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0.24168262016494163</v>
      </c>
    </row>
    <row r="2896" spans="2:12" x14ac:dyDescent="0.65">
      <c r="B2896" s="3">
        <v>35212256001</v>
      </c>
      <c r="C2896" s="3">
        <v>35212256</v>
      </c>
      <c r="D2896" s="3">
        <v>93</v>
      </c>
      <c r="E2896" s="3">
        <v>1399</v>
      </c>
      <c r="F2896" s="3">
        <f>_xlfn.LET(
 _xlpm.DataPoint, _xlfn.XLOOKUP(Table4[[#This Row],[DBUID]],PMD[DBUID],PMD[Indexed_Proximity_To_Groceries],"",0),
 IF(_xlpm.DataPoint = "","",VALUE(_xlpm.DataPoint)))</f>
        <v>6.9135023119171607E-2</v>
      </c>
      <c r="G2896" s="4">
        <f>_xlfn.LET(
 _xlpm.DataPoint, _xlfn.XLOOKUP(Table4[[#This Row],[DAUID]],Census[ALT_GEO_CODE],Census[Percent_Of_Income_From_Goverment_Transfers],"",0),
 IF(_xlpm.DataPoint = "","",VALUE(_xlpm.DataPoint)))</f>
        <v>12.4</v>
      </c>
      <c r="H2896" s="4">
        <f>_xlfn.LET(
 _xlpm.DataPoint, _xlfn.XLOOKUP(Table4[[#This Row],[DAUID]],Census[ALT_GEO_CODE],Census[Percent_Renters],"",0),
 IF(_xlpm.DataPoint = "","",VALUE(_xlpm.DataPoint)))</f>
        <v>18.2</v>
      </c>
      <c r="I2896" s="3">
        <f>IFERROR(_xlfn.PERCENTRANK.INC(Table4[Proximity to groceries (PMD)],Table4[[#This Row],[Proximity to groceries (PMD)]]),"")</f>
        <v>0.90400000000000003</v>
      </c>
      <c r="J2896" s="3">
        <f>IFERROR(_xlfn.PERCENTRANK.INC(Table4[Percentage of income from government transfers (Census)],Table4[[#This Row],[Percentage of income from government transfers (Census)]]),"")</f>
        <v>0.57799999999999996</v>
      </c>
      <c r="K2896" s="3">
        <f>IFERROR(_xlfn.PERCENTRANK.INC(Table4[Percentage of households that are renting (Census)],Table4[[#This Row],[Percentage of households that are renting (Census)]]),"")</f>
        <v>0.66600000000000004</v>
      </c>
      <c r="L28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97" spans="2:12" x14ac:dyDescent="0.65">
      <c r="B2897" s="3">
        <v>35212256002</v>
      </c>
      <c r="C2897" s="3">
        <v>35212256</v>
      </c>
      <c r="D2897" s="3">
        <v>140</v>
      </c>
      <c r="E2897" s="3">
        <v>1399</v>
      </c>
      <c r="F2897" s="3">
        <f>_xlfn.LET(
 _xlpm.DataPoint, _xlfn.XLOOKUP(Table4[[#This Row],[DBUID]],PMD[DBUID],PMD[Indexed_Proximity_To_Groceries],"",0),
 IF(_xlpm.DataPoint = "","",VALUE(_xlpm.DataPoint)))</f>
        <v>6.30874126651641E-2</v>
      </c>
      <c r="G2897" s="4">
        <f>_xlfn.LET(
 _xlpm.DataPoint, _xlfn.XLOOKUP(Table4[[#This Row],[DAUID]],Census[ALT_GEO_CODE],Census[Percent_Of_Income_From_Goverment_Transfers],"",0),
 IF(_xlpm.DataPoint = "","",VALUE(_xlpm.DataPoint)))</f>
        <v>12.4</v>
      </c>
      <c r="H2897" s="4">
        <f>_xlfn.LET(
 _xlpm.DataPoint, _xlfn.XLOOKUP(Table4[[#This Row],[DAUID]],Census[ALT_GEO_CODE],Census[Percent_Renters],"",0),
 IF(_xlpm.DataPoint = "","",VALUE(_xlpm.DataPoint)))</f>
        <v>18.2</v>
      </c>
      <c r="I2897" s="3">
        <f>IFERROR(_xlfn.PERCENTRANK.INC(Table4[Proximity to groceries (PMD)],Table4[[#This Row],[Proximity to groceries (PMD)]]),"")</f>
        <v>0.878</v>
      </c>
      <c r="J2897" s="3">
        <f>IFERROR(_xlfn.PERCENTRANK.INC(Table4[Percentage of income from government transfers (Census)],Table4[[#This Row],[Percentage of income from government transfers (Census)]]),"")</f>
        <v>0.57799999999999996</v>
      </c>
      <c r="K2897" s="3">
        <f>IFERROR(_xlfn.PERCENTRANK.INC(Table4[Percentage of households that are renting (Census)],Table4[[#This Row],[Percentage of households that are renting (Census)]]),"")</f>
        <v>0.66600000000000004</v>
      </c>
      <c r="L28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898" spans="2:12" x14ac:dyDescent="0.65">
      <c r="B2898" s="3">
        <v>35212256003</v>
      </c>
      <c r="C2898" s="3">
        <v>35212256</v>
      </c>
      <c r="D2898" s="3">
        <v>570</v>
      </c>
      <c r="E2898" s="3">
        <v>1399</v>
      </c>
      <c r="F2898" s="3">
        <f>_xlfn.LET(
 _xlpm.DataPoint, _xlfn.XLOOKUP(Table4[[#This Row],[DBUID]],PMD[DBUID],PMD[Indexed_Proximity_To_Groceries],"",0),
 IF(_xlpm.DataPoint = "","",VALUE(_xlpm.DataPoint)))</f>
        <v>0.2097613329549928</v>
      </c>
      <c r="G2898" s="4">
        <f>_xlfn.LET(
 _xlpm.DataPoint, _xlfn.XLOOKUP(Table4[[#This Row],[DAUID]],Census[ALT_GEO_CODE],Census[Percent_Of_Income_From_Goverment_Transfers],"",0),
 IF(_xlpm.DataPoint = "","",VALUE(_xlpm.DataPoint)))</f>
        <v>12.4</v>
      </c>
      <c r="H2898" s="4">
        <f>_xlfn.LET(
 _xlpm.DataPoint, _xlfn.XLOOKUP(Table4[[#This Row],[DAUID]],Census[ALT_GEO_CODE],Census[Percent_Renters],"",0),
 IF(_xlpm.DataPoint = "","",VALUE(_xlpm.DataPoint)))</f>
        <v>18.2</v>
      </c>
      <c r="I2898" s="3">
        <f>IFERROR(_xlfn.PERCENTRANK.INC(Table4[Proximity to groceries (PMD)],Table4[[#This Row],[Proximity to groceries (PMD)]]),"")</f>
        <v>0.997</v>
      </c>
      <c r="J2898" s="3">
        <f>IFERROR(_xlfn.PERCENTRANK.INC(Table4[Percentage of income from government transfers (Census)],Table4[[#This Row],[Percentage of income from government transfers (Census)]]),"")</f>
        <v>0.57799999999999996</v>
      </c>
      <c r="K2898" s="3">
        <f>IFERROR(_xlfn.PERCENTRANK.INC(Table4[Percentage of households that are renting (Census)],Table4[[#This Row],[Percentage of households that are renting (Census)]]),"")</f>
        <v>0.66600000000000004</v>
      </c>
      <c r="L289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0.10491585094666563</v>
      </c>
    </row>
    <row r="2899" spans="2:12" x14ac:dyDescent="0.65">
      <c r="B2899" s="3">
        <v>35212256004</v>
      </c>
      <c r="C2899" s="3">
        <v>35212256</v>
      </c>
      <c r="D2899" s="3">
        <v>306</v>
      </c>
      <c r="E2899" s="3">
        <v>1399</v>
      </c>
      <c r="F2899" s="3">
        <f>_xlfn.LET(
 _xlpm.DataPoint, _xlfn.XLOOKUP(Table4[[#This Row],[DBUID]],PMD[DBUID],PMD[Indexed_Proximity_To_Groceries],"",0),
 IF(_xlpm.DataPoint = "","",VALUE(_xlpm.DataPoint)))</f>
        <v>7.04632787772492E-2</v>
      </c>
      <c r="G2899" s="4">
        <f>_xlfn.LET(
 _xlpm.DataPoint, _xlfn.XLOOKUP(Table4[[#This Row],[DAUID]],Census[ALT_GEO_CODE],Census[Percent_Of_Income_From_Goverment_Transfers],"",0),
 IF(_xlpm.DataPoint = "","",VALUE(_xlpm.DataPoint)))</f>
        <v>12.4</v>
      </c>
      <c r="H2899" s="4">
        <f>_xlfn.LET(
 _xlpm.DataPoint, _xlfn.XLOOKUP(Table4[[#This Row],[DAUID]],Census[ALT_GEO_CODE],Census[Percent_Renters],"",0),
 IF(_xlpm.DataPoint = "","",VALUE(_xlpm.DataPoint)))</f>
        <v>18.2</v>
      </c>
      <c r="I2899" s="3">
        <f>IFERROR(_xlfn.PERCENTRANK.INC(Table4[Proximity to groceries (PMD)],Table4[[#This Row],[Proximity to groceries (PMD)]]),"")</f>
        <v>0.91</v>
      </c>
      <c r="J2899" s="3">
        <f>IFERROR(_xlfn.PERCENTRANK.INC(Table4[Percentage of income from government transfers (Census)],Table4[[#This Row],[Percentage of income from government transfers (Census)]]),"")</f>
        <v>0.57799999999999996</v>
      </c>
      <c r="K2899" s="3">
        <f>IFERROR(_xlfn.PERCENTRANK.INC(Table4[Percentage of households that are renting (Census)],Table4[[#This Row],[Percentage of households that are renting (Census)]]),"")</f>
        <v>0.66600000000000004</v>
      </c>
      <c r="L289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0.32599794245128921</v>
      </c>
    </row>
    <row r="2900" spans="2:12" x14ac:dyDescent="0.65">
      <c r="B2900" s="3">
        <v>35212256005</v>
      </c>
      <c r="C2900" s="3">
        <v>35212256</v>
      </c>
      <c r="D2900" s="3">
        <v>215</v>
      </c>
      <c r="E2900" s="3">
        <v>1399</v>
      </c>
      <c r="F2900" s="3">
        <f>_xlfn.LET(
 _xlpm.DataPoint, _xlfn.XLOOKUP(Table4[[#This Row],[DBUID]],PMD[DBUID],PMD[Indexed_Proximity_To_Groceries],"",0),
 IF(_xlpm.DataPoint = "","",VALUE(_xlpm.DataPoint)))</f>
        <v>0.21692462963202511</v>
      </c>
      <c r="G2900" s="4">
        <f>_xlfn.LET(
 _xlpm.DataPoint, _xlfn.XLOOKUP(Table4[[#This Row],[DAUID]],Census[ALT_GEO_CODE],Census[Percent_Of_Income_From_Goverment_Transfers],"",0),
 IF(_xlpm.DataPoint = "","",VALUE(_xlpm.DataPoint)))</f>
        <v>12.4</v>
      </c>
      <c r="H2900" s="4">
        <f>_xlfn.LET(
 _xlpm.DataPoint, _xlfn.XLOOKUP(Table4[[#This Row],[DAUID]],Census[ALT_GEO_CODE],Census[Percent_Renters],"",0),
 IF(_xlpm.DataPoint = "","",VALUE(_xlpm.DataPoint)))</f>
        <v>18.2</v>
      </c>
      <c r="I2900" s="3">
        <f>IFERROR(_xlfn.PERCENTRANK.INC(Table4[Proximity to groceries (PMD)],Table4[[#This Row],[Proximity to groceries (PMD)]]),"")</f>
        <v>0.997</v>
      </c>
      <c r="J2900" s="3">
        <f>IFERROR(_xlfn.PERCENTRANK.INC(Table4[Percentage of income from government transfers (Census)],Table4[[#This Row],[Percentage of income from government transfers (Census)]]),"")</f>
        <v>0.57799999999999996</v>
      </c>
      <c r="K2900" s="3">
        <f>IFERROR(_xlfn.PERCENTRANK.INC(Table4[Percentage of households that are renting (Census)],Table4[[#This Row],[Percentage of households that are renting (Census)]]),"")</f>
        <v>0.66600000000000004</v>
      </c>
      <c r="L29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01" spans="2:12" x14ac:dyDescent="0.65">
      <c r="B2901" s="3">
        <v>35212256006</v>
      </c>
      <c r="C2901" s="3">
        <v>35212256</v>
      </c>
      <c r="D2901" s="3">
        <v>10</v>
      </c>
      <c r="E2901" s="3">
        <v>1399</v>
      </c>
      <c r="F2901" s="3" t="str">
        <f>_xlfn.LET(
 _xlpm.DataPoint, _xlfn.XLOOKUP(Table4[[#This Row],[DBUID]],PMD[DBUID],PMD[Indexed_Proximity_To_Groceries],"",0),
 IF(_xlpm.DataPoint = "","",VALUE(_xlpm.DataPoint)))</f>
        <v/>
      </c>
      <c r="G2901" s="4">
        <f>_xlfn.LET(
 _xlpm.DataPoint, _xlfn.XLOOKUP(Table4[[#This Row],[DAUID]],Census[ALT_GEO_CODE],Census[Percent_Of_Income_From_Goverment_Transfers],"",0),
 IF(_xlpm.DataPoint = "","",VALUE(_xlpm.DataPoint)))</f>
        <v>12.4</v>
      </c>
      <c r="H2901" s="4">
        <f>_xlfn.LET(
 _xlpm.DataPoint, _xlfn.XLOOKUP(Table4[[#This Row],[DAUID]],Census[ALT_GEO_CODE],Census[Percent_Renters],"",0),
 IF(_xlpm.DataPoint = "","",VALUE(_xlpm.DataPoint)))</f>
        <v>18.2</v>
      </c>
      <c r="I2901" s="3" t="str">
        <f>IFERROR(_xlfn.PERCENTRANK.INC(Table4[Proximity to groceries (PMD)],Table4[[#This Row],[Proximity to groceries (PMD)]]),"")</f>
        <v/>
      </c>
      <c r="J2901" s="3">
        <f>IFERROR(_xlfn.PERCENTRANK.INC(Table4[Percentage of income from government transfers (Census)],Table4[[#This Row],[Percentage of income from government transfers (Census)]]),"")</f>
        <v>0.57799999999999996</v>
      </c>
      <c r="K2901" s="3">
        <f>IFERROR(_xlfn.PERCENTRANK.INC(Table4[Percentage of households that are renting (Census)],Table4[[#This Row],[Percentage of households that are renting (Census)]]),"")</f>
        <v>0.66600000000000004</v>
      </c>
      <c r="L29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02" spans="2:12" x14ac:dyDescent="0.65">
      <c r="B2902" s="3">
        <v>35212256007</v>
      </c>
      <c r="C2902" s="3">
        <v>35212256</v>
      </c>
      <c r="D2902" s="3">
        <v>0</v>
      </c>
      <c r="E2902" s="3">
        <v>1399</v>
      </c>
      <c r="F2902" s="3" t="str">
        <f>_xlfn.LET(
 _xlpm.DataPoint, _xlfn.XLOOKUP(Table4[[#This Row],[DBUID]],PMD[DBUID],PMD[Indexed_Proximity_To_Groceries],"",0),
 IF(_xlpm.DataPoint = "","",VALUE(_xlpm.DataPoint)))</f>
        <v/>
      </c>
      <c r="G2902" s="4">
        <f>_xlfn.LET(
 _xlpm.DataPoint, _xlfn.XLOOKUP(Table4[[#This Row],[DAUID]],Census[ALT_GEO_CODE],Census[Percent_Of_Income_From_Goverment_Transfers],"",0),
 IF(_xlpm.DataPoint = "","",VALUE(_xlpm.DataPoint)))</f>
        <v>12.4</v>
      </c>
      <c r="H2902" s="4">
        <f>_xlfn.LET(
 _xlpm.DataPoint, _xlfn.XLOOKUP(Table4[[#This Row],[DAUID]],Census[ALT_GEO_CODE],Census[Percent_Renters],"",0),
 IF(_xlpm.DataPoint = "","",VALUE(_xlpm.DataPoint)))</f>
        <v>18.2</v>
      </c>
      <c r="I2902" s="3" t="str">
        <f>IFERROR(_xlfn.PERCENTRANK.INC(Table4[Proximity to groceries (PMD)],Table4[[#This Row],[Proximity to groceries (PMD)]]),"")</f>
        <v/>
      </c>
      <c r="J2902" s="3">
        <f>IFERROR(_xlfn.PERCENTRANK.INC(Table4[Percentage of income from government transfers (Census)],Table4[[#This Row],[Percentage of income from government transfers (Census)]]),"")</f>
        <v>0.57799999999999996</v>
      </c>
      <c r="K2902" s="3">
        <f>IFERROR(_xlfn.PERCENTRANK.INC(Table4[Percentage of households that are renting (Census)],Table4[[#This Row],[Percentage of households that are renting (Census)]]),"")</f>
        <v>0.66600000000000004</v>
      </c>
      <c r="L29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03" spans="2:12" x14ac:dyDescent="0.65">
      <c r="B2903" s="3">
        <v>35212256008</v>
      </c>
      <c r="C2903" s="3">
        <v>35212256</v>
      </c>
      <c r="D2903" s="3">
        <v>65</v>
      </c>
      <c r="E2903" s="3">
        <v>1399</v>
      </c>
      <c r="F2903" s="3" t="str">
        <f>_xlfn.LET(
 _xlpm.DataPoint, _xlfn.XLOOKUP(Table4[[#This Row],[DBUID]],PMD[DBUID],PMD[Indexed_Proximity_To_Groceries],"",0),
 IF(_xlpm.DataPoint = "","",VALUE(_xlpm.DataPoint)))</f>
        <v/>
      </c>
      <c r="G2903" s="4">
        <f>_xlfn.LET(
 _xlpm.DataPoint, _xlfn.XLOOKUP(Table4[[#This Row],[DAUID]],Census[ALT_GEO_CODE],Census[Percent_Of_Income_From_Goverment_Transfers],"",0),
 IF(_xlpm.DataPoint = "","",VALUE(_xlpm.DataPoint)))</f>
        <v>12.4</v>
      </c>
      <c r="H2903" s="4">
        <f>_xlfn.LET(
 _xlpm.DataPoint, _xlfn.XLOOKUP(Table4[[#This Row],[DAUID]],Census[ALT_GEO_CODE],Census[Percent_Renters],"",0),
 IF(_xlpm.DataPoint = "","",VALUE(_xlpm.DataPoint)))</f>
        <v>18.2</v>
      </c>
      <c r="I2903" s="3" t="str">
        <f>IFERROR(_xlfn.PERCENTRANK.INC(Table4[Proximity to groceries (PMD)],Table4[[#This Row],[Proximity to groceries (PMD)]]),"")</f>
        <v/>
      </c>
      <c r="J2903" s="3">
        <f>IFERROR(_xlfn.PERCENTRANK.INC(Table4[Percentage of income from government transfers (Census)],Table4[[#This Row],[Percentage of income from government transfers (Census)]]),"")</f>
        <v>0.57799999999999996</v>
      </c>
      <c r="K2903" s="3">
        <f>IFERROR(_xlfn.PERCENTRANK.INC(Table4[Percentage of households that are renting (Census)],Table4[[#This Row],[Percentage of households that are renting (Census)]]),"")</f>
        <v>0.66600000000000004</v>
      </c>
      <c r="L29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04" spans="2:12" x14ac:dyDescent="0.65">
      <c r="B2904" s="3">
        <v>35212256009</v>
      </c>
      <c r="C2904" s="3">
        <v>35212256</v>
      </c>
      <c r="D2904" s="3">
        <v>0</v>
      </c>
      <c r="E2904" s="3">
        <v>1399</v>
      </c>
      <c r="F2904" s="3" t="str">
        <f>_xlfn.LET(
 _xlpm.DataPoint, _xlfn.XLOOKUP(Table4[[#This Row],[DBUID]],PMD[DBUID],PMD[Indexed_Proximity_To_Groceries],"",0),
 IF(_xlpm.DataPoint = "","",VALUE(_xlpm.DataPoint)))</f>
        <v/>
      </c>
      <c r="G2904" s="4">
        <f>_xlfn.LET(
 _xlpm.DataPoint, _xlfn.XLOOKUP(Table4[[#This Row],[DAUID]],Census[ALT_GEO_CODE],Census[Percent_Of_Income_From_Goverment_Transfers],"",0),
 IF(_xlpm.DataPoint = "","",VALUE(_xlpm.DataPoint)))</f>
        <v>12.4</v>
      </c>
      <c r="H2904" s="4">
        <f>_xlfn.LET(
 _xlpm.DataPoint, _xlfn.XLOOKUP(Table4[[#This Row],[DAUID]],Census[ALT_GEO_CODE],Census[Percent_Renters],"",0),
 IF(_xlpm.DataPoint = "","",VALUE(_xlpm.DataPoint)))</f>
        <v>18.2</v>
      </c>
      <c r="I2904" s="3" t="str">
        <f>IFERROR(_xlfn.PERCENTRANK.INC(Table4[Proximity to groceries (PMD)],Table4[[#This Row],[Proximity to groceries (PMD)]]),"")</f>
        <v/>
      </c>
      <c r="J2904" s="3">
        <f>IFERROR(_xlfn.PERCENTRANK.INC(Table4[Percentage of income from government transfers (Census)],Table4[[#This Row],[Percentage of income from government transfers (Census)]]),"")</f>
        <v>0.57799999999999996</v>
      </c>
      <c r="K2904" s="3">
        <f>IFERROR(_xlfn.PERCENTRANK.INC(Table4[Percentage of households that are renting (Census)],Table4[[#This Row],[Percentage of households that are renting (Census)]]),"")</f>
        <v>0.66600000000000004</v>
      </c>
      <c r="L29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05" spans="2:12" x14ac:dyDescent="0.65">
      <c r="B2905" s="3">
        <v>35212257001</v>
      </c>
      <c r="C2905" s="3">
        <v>35212257</v>
      </c>
      <c r="D2905" s="3">
        <v>166</v>
      </c>
      <c r="E2905" s="3">
        <v>1951</v>
      </c>
      <c r="F2905" s="3">
        <f>_xlfn.LET(
 _xlpm.DataPoint, _xlfn.XLOOKUP(Table4[[#This Row],[DBUID]],PMD[DBUID],PMD[Indexed_Proximity_To_Groceries],"",0),
 IF(_xlpm.DataPoint = "","",VALUE(_xlpm.DataPoint)))</f>
        <v>3.7733250422990999E-2</v>
      </c>
      <c r="G2905" s="4">
        <f>_xlfn.LET(
 _xlpm.DataPoint, _xlfn.XLOOKUP(Table4[[#This Row],[DAUID]],Census[ALT_GEO_CODE],Census[Percent_Of_Income_From_Goverment_Transfers],"",0),
 IF(_xlpm.DataPoint = "","",VALUE(_xlpm.DataPoint)))</f>
        <v>13.3</v>
      </c>
      <c r="H2905" s="4">
        <f>_xlfn.LET(
 _xlpm.DataPoint, _xlfn.XLOOKUP(Table4[[#This Row],[DAUID]],Census[ALT_GEO_CODE],Census[Percent_Renters],"",0),
 IF(_xlpm.DataPoint = "","",VALUE(_xlpm.DataPoint)))</f>
        <v>8.6999999999999993</v>
      </c>
      <c r="I2905" s="3">
        <f>IFERROR(_xlfn.PERCENTRANK.INC(Table4[Proximity to groceries (PMD)],Table4[[#This Row],[Proximity to groceries (PMD)]]),"")</f>
        <v>0.69099999999999995</v>
      </c>
      <c r="J2905" s="3">
        <f>IFERROR(_xlfn.PERCENTRANK.INC(Table4[Percentage of income from government transfers (Census)],Table4[[#This Row],[Percentage of income from government transfers (Census)]]),"")</f>
        <v>0.69199999999999995</v>
      </c>
      <c r="K2905" s="3">
        <f>IFERROR(_xlfn.PERCENTRANK.INC(Table4[Percentage of households that are renting (Census)],Table4[[#This Row],[Percentage of households that are renting (Census)]]),"")</f>
        <v>0.23</v>
      </c>
      <c r="L29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06" spans="2:12" x14ac:dyDescent="0.65">
      <c r="B2906" s="3">
        <v>35212257002</v>
      </c>
      <c r="C2906" s="3">
        <v>35212257</v>
      </c>
      <c r="D2906" s="3">
        <v>235</v>
      </c>
      <c r="E2906" s="3">
        <v>1951</v>
      </c>
      <c r="F2906" s="3">
        <f>_xlfn.LET(
 _xlpm.DataPoint, _xlfn.XLOOKUP(Table4[[#This Row],[DBUID]],PMD[DBUID],PMD[Indexed_Proximity_To_Groceries],"",0),
 IF(_xlpm.DataPoint = "","",VALUE(_xlpm.DataPoint)))</f>
        <v>3.4219740891966201E-2</v>
      </c>
      <c r="G2906" s="4">
        <f>_xlfn.LET(
 _xlpm.DataPoint, _xlfn.XLOOKUP(Table4[[#This Row],[DAUID]],Census[ALT_GEO_CODE],Census[Percent_Of_Income_From_Goverment_Transfers],"",0),
 IF(_xlpm.DataPoint = "","",VALUE(_xlpm.DataPoint)))</f>
        <v>13.3</v>
      </c>
      <c r="H2906" s="4">
        <f>_xlfn.LET(
 _xlpm.DataPoint, _xlfn.XLOOKUP(Table4[[#This Row],[DAUID]],Census[ALT_GEO_CODE],Census[Percent_Renters],"",0),
 IF(_xlpm.DataPoint = "","",VALUE(_xlpm.DataPoint)))</f>
        <v>8.6999999999999993</v>
      </c>
      <c r="I2906" s="3">
        <f>IFERROR(_xlfn.PERCENTRANK.INC(Table4[Proximity to groceries (PMD)],Table4[[#This Row],[Proximity to groceries (PMD)]]),"")</f>
        <v>0.65400000000000003</v>
      </c>
      <c r="J2906" s="3">
        <f>IFERROR(_xlfn.PERCENTRANK.INC(Table4[Percentage of income from government transfers (Census)],Table4[[#This Row],[Percentage of income from government transfers (Census)]]),"")</f>
        <v>0.69199999999999995</v>
      </c>
      <c r="K2906" s="3">
        <f>IFERROR(_xlfn.PERCENTRANK.INC(Table4[Percentage of households that are renting (Census)],Table4[[#This Row],[Percentage of households that are renting (Census)]]),"")</f>
        <v>0.23</v>
      </c>
      <c r="L29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07" spans="2:12" x14ac:dyDescent="0.65">
      <c r="B2907" s="3">
        <v>35212257003</v>
      </c>
      <c r="C2907" s="3">
        <v>35212257</v>
      </c>
      <c r="D2907" s="3">
        <v>45</v>
      </c>
      <c r="E2907" s="3">
        <v>1951</v>
      </c>
      <c r="F2907" s="3">
        <f>_xlfn.LET(
 _xlpm.DataPoint, _xlfn.XLOOKUP(Table4[[#This Row],[DBUID]],PMD[DBUID],PMD[Indexed_Proximity_To_Groceries],"",0),
 IF(_xlpm.DataPoint = "","",VALUE(_xlpm.DataPoint)))</f>
        <v>1.03433350977727E-2</v>
      </c>
      <c r="G2907" s="4">
        <f>_xlfn.LET(
 _xlpm.DataPoint, _xlfn.XLOOKUP(Table4[[#This Row],[DAUID]],Census[ALT_GEO_CODE],Census[Percent_Of_Income_From_Goverment_Transfers],"",0),
 IF(_xlpm.DataPoint = "","",VALUE(_xlpm.DataPoint)))</f>
        <v>13.3</v>
      </c>
      <c r="H2907" s="4">
        <f>_xlfn.LET(
 _xlpm.DataPoint, _xlfn.XLOOKUP(Table4[[#This Row],[DAUID]],Census[ALT_GEO_CODE],Census[Percent_Renters],"",0),
 IF(_xlpm.DataPoint = "","",VALUE(_xlpm.DataPoint)))</f>
        <v>8.6999999999999993</v>
      </c>
      <c r="I2907" s="3">
        <f>IFERROR(_xlfn.PERCENTRANK.INC(Table4[Proximity to groceries (PMD)],Table4[[#This Row],[Proximity to groceries (PMD)]]),"")</f>
        <v>0.24099999999999999</v>
      </c>
      <c r="J2907" s="3">
        <f>IFERROR(_xlfn.PERCENTRANK.INC(Table4[Percentage of income from government transfers (Census)],Table4[[#This Row],[Percentage of income from government transfers (Census)]]),"")</f>
        <v>0.69199999999999995</v>
      </c>
      <c r="K2907" s="3">
        <f>IFERROR(_xlfn.PERCENTRANK.INC(Table4[Percentage of households that are renting (Census)],Table4[[#This Row],[Percentage of households that are renting (Census)]]),"")</f>
        <v>0.23</v>
      </c>
      <c r="L29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08" spans="2:12" x14ac:dyDescent="0.65">
      <c r="B2908" s="3">
        <v>35212257004</v>
      </c>
      <c r="C2908" s="3">
        <v>35212257</v>
      </c>
      <c r="D2908" s="3">
        <v>38</v>
      </c>
      <c r="E2908" s="3">
        <v>1951</v>
      </c>
      <c r="F2908" s="3">
        <f>_xlfn.LET(
 _xlpm.DataPoint, _xlfn.XLOOKUP(Table4[[#This Row],[DBUID]],PMD[DBUID],PMD[Indexed_Proximity_To_Groceries],"",0),
 IF(_xlpm.DataPoint = "","",VALUE(_xlpm.DataPoint)))</f>
        <v>2.9883251635825999E-2</v>
      </c>
      <c r="G2908" s="4">
        <f>_xlfn.LET(
 _xlpm.DataPoint, _xlfn.XLOOKUP(Table4[[#This Row],[DAUID]],Census[ALT_GEO_CODE],Census[Percent_Of_Income_From_Goverment_Transfers],"",0),
 IF(_xlpm.DataPoint = "","",VALUE(_xlpm.DataPoint)))</f>
        <v>13.3</v>
      </c>
      <c r="H2908" s="4">
        <f>_xlfn.LET(
 _xlpm.DataPoint, _xlfn.XLOOKUP(Table4[[#This Row],[DAUID]],Census[ALT_GEO_CODE],Census[Percent_Renters],"",0),
 IF(_xlpm.DataPoint = "","",VALUE(_xlpm.DataPoint)))</f>
        <v>8.6999999999999993</v>
      </c>
      <c r="I2908" s="3">
        <f>IFERROR(_xlfn.PERCENTRANK.INC(Table4[Proximity to groceries (PMD)],Table4[[#This Row],[Proximity to groceries (PMD)]]),"")</f>
        <v>0.59299999999999997</v>
      </c>
      <c r="J2908" s="3">
        <f>IFERROR(_xlfn.PERCENTRANK.INC(Table4[Percentage of income from government transfers (Census)],Table4[[#This Row],[Percentage of income from government transfers (Census)]]),"")</f>
        <v>0.69199999999999995</v>
      </c>
      <c r="K2908" s="3">
        <f>IFERROR(_xlfn.PERCENTRANK.INC(Table4[Percentage of households that are renting (Census)],Table4[[#This Row],[Percentage of households that are renting (Census)]]),"")</f>
        <v>0.23</v>
      </c>
      <c r="L29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09" spans="2:12" x14ac:dyDescent="0.65">
      <c r="B2909" s="3">
        <v>35212257005</v>
      </c>
      <c r="C2909" s="3">
        <v>35212257</v>
      </c>
      <c r="D2909" s="3">
        <v>80</v>
      </c>
      <c r="E2909" s="3">
        <v>1951</v>
      </c>
      <c r="F2909" s="3" t="str">
        <f>_xlfn.LET(
 _xlpm.DataPoint, _xlfn.XLOOKUP(Table4[[#This Row],[DBUID]],PMD[DBUID],PMD[Indexed_Proximity_To_Groceries],"",0),
 IF(_xlpm.DataPoint = "","",VALUE(_xlpm.DataPoint)))</f>
        <v/>
      </c>
      <c r="G2909" s="4">
        <f>_xlfn.LET(
 _xlpm.DataPoint, _xlfn.XLOOKUP(Table4[[#This Row],[DAUID]],Census[ALT_GEO_CODE],Census[Percent_Of_Income_From_Goverment_Transfers],"",0),
 IF(_xlpm.DataPoint = "","",VALUE(_xlpm.DataPoint)))</f>
        <v>13.3</v>
      </c>
      <c r="H2909" s="4">
        <f>_xlfn.LET(
 _xlpm.DataPoint, _xlfn.XLOOKUP(Table4[[#This Row],[DAUID]],Census[ALT_GEO_CODE],Census[Percent_Renters],"",0),
 IF(_xlpm.DataPoint = "","",VALUE(_xlpm.DataPoint)))</f>
        <v>8.6999999999999993</v>
      </c>
      <c r="I2909" s="3" t="str">
        <f>IFERROR(_xlfn.PERCENTRANK.INC(Table4[Proximity to groceries (PMD)],Table4[[#This Row],[Proximity to groceries (PMD)]]),"")</f>
        <v/>
      </c>
      <c r="J2909" s="3">
        <f>IFERROR(_xlfn.PERCENTRANK.INC(Table4[Percentage of income from government transfers (Census)],Table4[[#This Row],[Percentage of income from government transfers (Census)]]),"")</f>
        <v>0.69199999999999995</v>
      </c>
      <c r="K2909" s="3">
        <f>IFERROR(_xlfn.PERCENTRANK.INC(Table4[Percentage of households that are renting (Census)],Table4[[#This Row],[Percentage of households that are renting (Census)]]),"")</f>
        <v>0.23</v>
      </c>
      <c r="L29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10" spans="2:12" x14ac:dyDescent="0.65">
      <c r="B2910" s="3">
        <v>35212257006</v>
      </c>
      <c r="C2910" s="3">
        <v>35212257</v>
      </c>
      <c r="D2910" s="3">
        <v>25</v>
      </c>
      <c r="E2910" s="3">
        <v>1951</v>
      </c>
      <c r="F2910" s="3">
        <f>_xlfn.LET(
 _xlpm.DataPoint, _xlfn.XLOOKUP(Table4[[#This Row],[DBUID]],PMD[DBUID],PMD[Indexed_Proximity_To_Groceries],"",0),
 IF(_xlpm.DataPoint = "","",VALUE(_xlpm.DataPoint)))</f>
        <v>1.22022750525874E-2</v>
      </c>
      <c r="G2910" s="4">
        <f>_xlfn.LET(
 _xlpm.DataPoint, _xlfn.XLOOKUP(Table4[[#This Row],[DAUID]],Census[ALT_GEO_CODE],Census[Percent_Of_Income_From_Goverment_Transfers],"",0),
 IF(_xlpm.DataPoint = "","",VALUE(_xlpm.DataPoint)))</f>
        <v>13.3</v>
      </c>
      <c r="H2910" s="4">
        <f>_xlfn.LET(
 _xlpm.DataPoint, _xlfn.XLOOKUP(Table4[[#This Row],[DAUID]],Census[ALT_GEO_CODE],Census[Percent_Renters],"",0),
 IF(_xlpm.DataPoint = "","",VALUE(_xlpm.DataPoint)))</f>
        <v>8.6999999999999993</v>
      </c>
      <c r="I2910" s="3">
        <f>IFERROR(_xlfn.PERCENTRANK.INC(Table4[Proximity to groceries (PMD)],Table4[[#This Row],[Proximity to groceries (PMD)]]),"")</f>
        <v>0.27800000000000002</v>
      </c>
      <c r="J2910" s="3">
        <f>IFERROR(_xlfn.PERCENTRANK.INC(Table4[Percentage of income from government transfers (Census)],Table4[[#This Row],[Percentage of income from government transfers (Census)]]),"")</f>
        <v>0.69199999999999995</v>
      </c>
      <c r="K2910" s="3">
        <f>IFERROR(_xlfn.PERCENTRANK.INC(Table4[Percentage of households that are renting (Census)],Table4[[#This Row],[Percentage of households that are renting (Census)]]),"")</f>
        <v>0.23</v>
      </c>
      <c r="L29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11" spans="2:12" x14ac:dyDescent="0.65">
      <c r="B2911" s="3">
        <v>35212257007</v>
      </c>
      <c r="C2911" s="3">
        <v>35212257</v>
      </c>
      <c r="D2911" s="3">
        <v>1362</v>
      </c>
      <c r="E2911" s="3">
        <v>1951</v>
      </c>
      <c r="F2911" s="3">
        <f>_xlfn.LET(
 _xlpm.DataPoint, _xlfn.XLOOKUP(Table4[[#This Row],[DBUID]],PMD[DBUID],PMD[Indexed_Proximity_To_Groceries],"",0),
 IF(_xlpm.DataPoint = "","",VALUE(_xlpm.DataPoint)))</f>
        <v>0.1245766315129484</v>
      </c>
      <c r="G2911" s="4">
        <f>_xlfn.LET(
 _xlpm.DataPoint, _xlfn.XLOOKUP(Table4[[#This Row],[DAUID]],Census[ALT_GEO_CODE],Census[Percent_Of_Income_From_Goverment_Transfers],"",0),
 IF(_xlpm.DataPoint = "","",VALUE(_xlpm.DataPoint)))</f>
        <v>13.3</v>
      </c>
      <c r="H2911" s="4">
        <f>_xlfn.LET(
 _xlpm.DataPoint, _xlfn.XLOOKUP(Table4[[#This Row],[DAUID]],Census[ALT_GEO_CODE],Census[Percent_Renters],"",0),
 IF(_xlpm.DataPoint = "","",VALUE(_xlpm.DataPoint)))</f>
        <v>8.6999999999999993</v>
      </c>
      <c r="I2911" s="3">
        <f>IFERROR(_xlfn.PERCENTRANK.INC(Table4[Proximity to groceries (PMD)],Table4[[#This Row],[Proximity to groceries (PMD)]]),"")</f>
        <v>0.98299999999999998</v>
      </c>
      <c r="J2911" s="3">
        <f>IFERROR(_xlfn.PERCENTRANK.INC(Table4[Percentage of income from government transfers (Census)],Table4[[#This Row],[Percentage of income from government transfers (Census)]]),"")</f>
        <v>0.69199999999999995</v>
      </c>
      <c r="K2911" s="3">
        <f>IFERROR(_xlfn.PERCENTRANK.INC(Table4[Percentage of households that are renting (Census)],Table4[[#This Row],[Percentage of households that are renting (Census)]]),"")</f>
        <v>0.23</v>
      </c>
      <c r="L291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0.13934592856895289</v>
      </c>
    </row>
    <row r="2912" spans="2:12" x14ac:dyDescent="0.65">
      <c r="B2912" s="3">
        <v>35212258001</v>
      </c>
      <c r="C2912" s="3">
        <v>35212258</v>
      </c>
      <c r="D2912" s="3">
        <v>51</v>
      </c>
      <c r="E2912" s="3">
        <v>892</v>
      </c>
      <c r="F2912" s="3">
        <f>_xlfn.LET(
 _xlpm.DataPoint, _xlfn.XLOOKUP(Table4[[#This Row],[DBUID]],PMD[DBUID],PMD[Indexed_Proximity_To_Groceries],"",0),
 IF(_xlpm.DataPoint = "","",VALUE(_xlpm.DataPoint)))</f>
        <v>2.8437136771378199E-2</v>
      </c>
      <c r="G2912" s="4">
        <f>_xlfn.LET(
 _xlpm.DataPoint, _xlfn.XLOOKUP(Table4[[#This Row],[DAUID]],Census[ALT_GEO_CODE],Census[Percent_Of_Income_From_Goverment_Transfers],"",0),
 IF(_xlpm.DataPoint = "","",VALUE(_xlpm.DataPoint)))</f>
        <v>14.6</v>
      </c>
      <c r="H2912" s="4">
        <f>_xlfn.LET(
 _xlpm.DataPoint, _xlfn.XLOOKUP(Table4[[#This Row],[DAUID]],Census[ALT_GEO_CODE],Census[Percent_Renters],"",0),
 IF(_xlpm.DataPoint = "","",VALUE(_xlpm.DataPoint)))</f>
        <v>10.8</v>
      </c>
      <c r="I2912" s="3">
        <f>IFERROR(_xlfn.PERCENTRANK.INC(Table4[Proximity to groceries (PMD)],Table4[[#This Row],[Proximity to groceries (PMD)]]),"")</f>
        <v>0.57899999999999996</v>
      </c>
      <c r="J2912" s="3">
        <f>IFERROR(_xlfn.PERCENTRANK.INC(Table4[Percentage of income from government transfers (Census)],Table4[[#This Row],[Percentage of income from government transfers (Census)]]),"")</f>
        <v>0.79800000000000004</v>
      </c>
      <c r="K2912" s="3">
        <f>IFERROR(_xlfn.PERCENTRANK.INC(Table4[Percentage of households that are renting (Census)],Table4[[#This Row],[Percentage of households that are renting (Census)]]),"")</f>
        <v>0.313</v>
      </c>
      <c r="L29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13" spans="2:12" x14ac:dyDescent="0.65">
      <c r="B2913" s="3">
        <v>35212258002</v>
      </c>
      <c r="C2913" s="3">
        <v>35212258</v>
      </c>
      <c r="D2913" s="3">
        <v>328</v>
      </c>
      <c r="E2913" s="3">
        <v>892</v>
      </c>
      <c r="F2913" s="3">
        <f>_xlfn.LET(
 _xlpm.DataPoint, _xlfn.XLOOKUP(Table4[[#This Row],[DBUID]],PMD[DBUID],PMD[Indexed_Proximity_To_Groceries],"",0),
 IF(_xlpm.DataPoint = "","",VALUE(_xlpm.DataPoint)))</f>
        <v>2.8135869056211901E-2</v>
      </c>
      <c r="G2913" s="4">
        <f>_xlfn.LET(
 _xlpm.DataPoint, _xlfn.XLOOKUP(Table4[[#This Row],[DAUID]],Census[ALT_GEO_CODE],Census[Percent_Of_Income_From_Goverment_Transfers],"",0),
 IF(_xlpm.DataPoint = "","",VALUE(_xlpm.DataPoint)))</f>
        <v>14.6</v>
      </c>
      <c r="H2913" s="4">
        <f>_xlfn.LET(
 _xlpm.DataPoint, _xlfn.XLOOKUP(Table4[[#This Row],[DAUID]],Census[ALT_GEO_CODE],Census[Percent_Renters],"",0),
 IF(_xlpm.DataPoint = "","",VALUE(_xlpm.DataPoint)))</f>
        <v>10.8</v>
      </c>
      <c r="I2913" s="3">
        <f>IFERROR(_xlfn.PERCENTRANK.INC(Table4[Proximity to groceries (PMD)],Table4[[#This Row],[Proximity to groceries (PMD)]]),"")</f>
        <v>0.57399999999999995</v>
      </c>
      <c r="J2913" s="3">
        <f>IFERROR(_xlfn.PERCENTRANK.INC(Table4[Percentage of income from government transfers (Census)],Table4[[#This Row],[Percentage of income from government transfers (Census)]]),"")</f>
        <v>0.79800000000000004</v>
      </c>
      <c r="K2913" s="3">
        <f>IFERROR(_xlfn.PERCENTRANK.INC(Table4[Percentage of households that are renting (Census)],Table4[[#This Row],[Percentage of households that are renting (Census)]]),"")</f>
        <v>0.313</v>
      </c>
      <c r="L291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0.47386242869736273</v>
      </c>
    </row>
    <row r="2914" spans="2:12" x14ac:dyDescent="0.65">
      <c r="B2914" s="3">
        <v>35212258003</v>
      </c>
      <c r="C2914" s="3">
        <v>35212258</v>
      </c>
      <c r="D2914" s="3">
        <v>200</v>
      </c>
      <c r="E2914" s="3">
        <v>892</v>
      </c>
      <c r="F2914" s="3">
        <f>_xlfn.LET(
 _xlpm.DataPoint, _xlfn.XLOOKUP(Table4[[#This Row],[DBUID]],PMD[DBUID],PMD[Indexed_Proximity_To_Groceries],"",0),
 IF(_xlpm.DataPoint = "","",VALUE(_xlpm.DataPoint)))</f>
        <v>1.5954875643817899E-2</v>
      </c>
      <c r="G2914" s="4">
        <f>_xlfn.LET(
 _xlpm.DataPoint, _xlfn.XLOOKUP(Table4[[#This Row],[DAUID]],Census[ALT_GEO_CODE],Census[Percent_Of_Income_From_Goverment_Transfers],"",0),
 IF(_xlpm.DataPoint = "","",VALUE(_xlpm.DataPoint)))</f>
        <v>14.6</v>
      </c>
      <c r="H2914" s="4">
        <f>_xlfn.LET(
 _xlpm.DataPoint, _xlfn.XLOOKUP(Table4[[#This Row],[DAUID]],Census[ALT_GEO_CODE],Census[Percent_Renters],"",0),
 IF(_xlpm.DataPoint = "","",VALUE(_xlpm.DataPoint)))</f>
        <v>10.8</v>
      </c>
      <c r="I2914" s="3">
        <f>IFERROR(_xlfn.PERCENTRANK.INC(Table4[Proximity to groceries (PMD)],Table4[[#This Row],[Proximity to groceries (PMD)]]),"")</f>
        <v>0.36599999999999999</v>
      </c>
      <c r="J2914" s="3">
        <f>IFERROR(_xlfn.PERCENTRANK.INC(Table4[Percentage of income from government transfers (Census)],Table4[[#This Row],[Percentage of income from government transfers (Census)]]),"")</f>
        <v>0.79800000000000004</v>
      </c>
      <c r="K2914" s="3">
        <f>IFERROR(_xlfn.PERCENTRANK.INC(Table4[Percentage of households that are renting (Census)],Table4[[#This Row],[Percentage of households that are renting (Census)]]),"")</f>
        <v>0.313</v>
      </c>
      <c r="L29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15" spans="2:12" x14ac:dyDescent="0.65">
      <c r="B2915" s="3">
        <v>35212258004</v>
      </c>
      <c r="C2915" s="3">
        <v>35212258</v>
      </c>
      <c r="D2915" s="3">
        <v>171</v>
      </c>
      <c r="E2915" s="3">
        <v>892</v>
      </c>
      <c r="F2915" s="3">
        <f>_xlfn.LET(
 _xlpm.DataPoint, _xlfn.XLOOKUP(Table4[[#This Row],[DBUID]],PMD[DBUID],PMD[Indexed_Proximity_To_Groceries],"",0),
 IF(_xlpm.DataPoint = "","",VALUE(_xlpm.DataPoint)))</f>
        <v>1.6432468437850199E-2</v>
      </c>
      <c r="G2915" s="4">
        <f>_xlfn.LET(
 _xlpm.DataPoint, _xlfn.XLOOKUP(Table4[[#This Row],[DAUID]],Census[ALT_GEO_CODE],Census[Percent_Of_Income_From_Goverment_Transfers],"",0),
 IF(_xlpm.DataPoint = "","",VALUE(_xlpm.DataPoint)))</f>
        <v>14.6</v>
      </c>
      <c r="H2915" s="4">
        <f>_xlfn.LET(
 _xlpm.DataPoint, _xlfn.XLOOKUP(Table4[[#This Row],[DAUID]],Census[ALT_GEO_CODE],Census[Percent_Renters],"",0),
 IF(_xlpm.DataPoint = "","",VALUE(_xlpm.DataPoint)))</f>
        <v>10.8</v>
      </c>
      <c r="I2915" s="3">
        <f>IFERROR(_xlfn.PERCENTRANK.INC(Table4[Proximity to groceries (PMD)],Table4[[#This Row],[Proximity to groceries (PMD)]]),"")</f>
        <v>0.374</v>
      </c>
      <c r="J2915" s="3">
        <f>IFERROR(_xlfn.PERCENTRANK.INC(Table4[Percentage of income from government transfers (Census)],Table4[[#This Row],[Percentage of income from government transfers (Census)]]),"")</f>
        <v>0.79800000000000004</v>
      </c>
      <c r="K2915" s="3">
        <f>IFERROR(_xlfn.PERCENTRANK.INC(Table4[Percentage of households that are renting (Census)],Table4[[#This Row],[Percentage of households that are renting (Census)]]),"")</f>
        <v>0.313</v>
      </c>
      <c r="L29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16" spans="2:12" x14ac:dyDescent="0.65">
      <c r="B2916" s="3">
        <v>35212258005</v>
      </c>
      <c r="C2916" s="3">
        <v>35212258</v>
      </c>
      <c r="D2916" s="3">
        <v>142</v>
      </c>
      <c r="E2916" s="3">
        <v>892</v>
      </c>
      <c r="F2916" s="3">
        <f>_xlfn.LET(
 _xlpm.DataPoint, _xlfn.XLOOKUP(Table4[[#This Row],[DBUID]],PMD[DBUID],PMD[Indexed_Proximity_To_Groceries],"",0),
 IF(_xlpm.DataPoint = "","",VALUE(_xlpm.DataPoint)))</f>
        <v>2.0074637258760901E-2</v>
      </c>
      <c r="G2916" s="4">
        <f>_xlfn.LET(
 _xlpm.DataPoint, _xlfn.XLOOKUP(Table4[[#This Row],[DAUID]],Census[ALT_GEO_CODE],Census[Percent_Of_Income_From_Goverment_Transfers],"",0),
 IF(_xlpm.DataPoint = "","",VALUE(_xlpm.DataPoint)))</f>
        <v>14.6</v>
      </c>
      <c r="H2916" s="4">
        <f>_xlfn.LET(
 _xlpm.DataPoint, _xlfn.XLOOKUP(Table4[[#This Row],[DAUID]],Census[ALT_GEO_CODE],Census[Percent_Renters],"",0),
 IF(_xlpm.DataPoint = "","",VALUE(_xlpm.DataPoint)))</f>
        <v>10.8</v>
      </c>
      <c r="I2916" s="3">
        <f>IFERROR(_xlfn.PERCENTRANK.INC(Table4[Proximity to groceries (PMD)],Table4[[#This Row],[Proximity to groceries (PMD)]]),"")</f>
        <v>0.44800000000000001</v>
      </c>
      <c r="J2916" s="3">
        <f>IFERROR(_xlfn.PERCENTRANK.INC(Table4[Percentage of income from government transfers (Census)],Table4[[#This Row],[Percentage of income from government transfers (Census)]]),"")</f>
        <v>0.79800000000000004</v>
      </c>
      <c r="K2916" s="3">
        <f>IFERROR(_xlfn.PERCENTRANK.INC(Table4[Percentage of households that are renting (Census)],Table4[[#This Row],[Percentage of households that are renting (Census)]]),"")</f>
        <v>0.313</v>
      </c>
      <c r="L29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17" spans="2:12" x14ac:dyDescent="0.65">
      <c r="B2917" s="3">
        <v>35212259001</v>
      </c>
      <c r="C2917" s="3">
        <v>35212259</v>
      </c>
      <c r="D2917" s="3">
        <v>450</v>
      </c>
      <c r="E2917" s="3">
        <v>450</v>
      </c>
      <c r="F2917" s="3">
        <f>_xlfn.LET(
 _xlpm.DataPoint, _xlfn.XLOOKUP(Table4[[#This Row],[DBUID]],PMD[DBUID],PMD[Indexed_Proximity_To_Groceries],"",0),
 IF(_xlpm.DataPoint = "","",VALUE(_xlpm.DataPoint)))</f>
        <v>1.28498764641602E-2</v>
      </c>
      <c r="G2917" s="4">
        <f>_xlfn.LET(
 _xlpm.DataPoint, _xlfn.XLOOKUP(Table4[[#This Row],[DAUID]],Census[ALT_GEO_CODE],Census[Percent_Of_Income_From_Goverment_Transfers],"",0),
 IF(_xlpm.DataPoint = "","",VALUE(_xlpm.DataPoint)))</f>
        <v>14.4</v>
      </c>
      <c r="H2917" s="4">
        <f>_xlfn.LET(
 _xlpm.DataPoint, _xlfn.XLOOKUP(Table4[[#This Row],[DAUID]],Census[ALT_GEO_CODE],Census[Percent_Renters],"",0),
 IF(_xlpm.DataPoint = "","",VALUE(_xlpm.DataPoint)))</f>
        <v>17.600000000000001</v>
      </c>
      <c r="I2917" s="3">
        <f>IFERROR(_xlfn.PERCENTRANK.INC(Table4[Proximity to groceries (PMD)],Table4[[#This Row],[Proximity to groceries (PMD)]]),"")</f>
        <v>0.29399999999999998</v>
      </c>
      <c r="J2917" s="3">
        <f>IFERROR(_xlfn.PERCENTRANK.INC(Table4[Percentage of income from government transfers (Census)],Table4[[#This Row],[Percentage of income from government transfers (Census)]]),"")</f>
        <v>0.79100000000000004</v>
      </c>
      <c r="K2917" s="3">
        <f>IFERROR(_xlfn.PERCENTRANK.INC(Table4[Percentage of households that are renting (Census)],Table4[[#This Row],[Percentage of households that are renting (Census)]]),"")</f>
        <v>0.65400000000000003</v>
      </c>
      <c r="L29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18" spans="2:12" x14ac:dyDescent="0.65">
      <c r="B2918" s="3">
        <v>35212260001</v>
      </c>
      <c r="C2918" s="3">
        <v>35212260</v>
      </c>
      <c r="D2918" s="3">
        <v>73</v>
      </c>
      <c r="E2918" s="3">
        <v>2090</v>
      </c>
      <c r="F2918" s="3">
        <f>_xlfn.LET(
 _xlpm.DataPoint, _xlfn.XLOOKUP(Table4[[#This Row],[DBUID]],PMD[DBUID],PMD[Indexed_Proximity_To_Groceries],"",0),
 IF(_xlpm.DataPoint = "","",VALUE(_xlpm.DataPoint)))</f>
        <v>1.6274084866190999E-2</v>
      </c>
      <c r="G2918" s="4">
        <f>_xlfn.LET(
 _xlpm.DataPoint, _xlfn.XLOOKUP(Table4[[#This Row],[DAUID]],Census[ALT_GEO_CODE],Census[Percent_Of_Income_From_Goverment_Transfers],"",0),
 IF(_xlpm.DataPoint = "","",VALUE(_xlpm.DataPoint)))</f>
        <v>12.8</v>
      </c>
      <c r="H2918" s="4">
        <f>_xlfn.LET(
 _xlpm.DataPoint, _xlfn.XLOOKUP(Table4[[#This Row],[DAUID]],Census[ALT_GEO_CODE],Census[Percent_Renters],"",0),
 IF(_xlpm.DataPoint = "","",VALUE(_xlpm.DataPoint)))</f>
        <v>5</v>
      </c>
      <c r="I2918" s="3">
        <f>IFERROR(_xlfn.PERCENTRANK.INC(Table4[Proximity to groceries (PMD)],Table4[[#This Row],[Proximity to groceries (PMD)]]),"")</f>
        <v>0.373</v>
      </c>
      <c r="J2918" s="3">
        <f>IFERROR(_xlfn.PERCENTRANK.INC(Table4[Percentage of income from government transfers (Census)],Table4[[#This Row],[Percentage of income from government transfers (Census)]]),"")</f>
        <v>0.63800000000000001</v>
      </c>
      <c r="K2918" s="3">
        <f>IFERROR(_xlfn.PERCENTRANK.INC(Table4[Percentage of households that are renting (Census)],Table4[[#This Row],[Percentage of households that are renting (Census)]]),"")</f>
        <v>8.4000000000000005E-2</v>
      </c>
      <c r="L29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19" spans="2:12" x14ac:dyDescent="0.65">
      <c r="B2919" s="3">
        <v>35212260002</v>
      </c>
      <c r="C2919" s="3">
        <v>35212260</v>
      </c>
      <c r="D2919" s="3">
        <v>60</v>
      </c>
      <c r="E2919" s="3">
        <v>2090</v>
      </c>
      <c r="F2919" s="3">
        <f>_xlfn.LET(
 _xlpm.DataPoint, _xlfn.XLOOKUP(Table4[[#This Row],[DBUID]],PMD[DBUID],PMD[Indexed_Proximity_To_Groceries],"",0),
 IF(_xlpm.DataPoint = "","",VALUE(_xlpm.DataPoint)))</f>
        <v>5.7759557486649897E-2</v>
      </c>
      <c r="G2919" s="4">
        <f>_xlfn.LET(
 _xlpm.DataPoint, _xlfn.XLOOKUP(Table4[[#This Row],[DAUID]],Census[ALT_GEO_CODE],Census[Percent_Of_Income_From_Goverment_Transfers],"",0),
 IF(_xlpm.DataPoint = "","",VALUE(_xlpm.DataPoint)))</f>
        <v>12.8</v>
      </c>
      <c r="H2919" s="4">
        <f>_xlfn.LET(
 _xlpm.DataPoint, _xlfn.XLOOKUP(Table4[[#This Row],[DAUID]],Census[ALT_GEO_CODE],Census[Percent_Renters],"",0),
 IF(_xlpm.DataPoint = "","",VALUE(_xlpm.DataPoint)))</f>
        <v>5</v>
      </c>
      <c r="I2919" s="3">
        <f>IFERROR(_xlfn.PERCENTRANK.INC(Table4[Proximity to groceries (PMD)],Table4[[#This Row],[Proximity to groceries (PMD)]]),"")</f>
        <v>0.85099999999999998</v>
      </c>
      <c r="J2919" s="3">
        <f>IFERROR(_xlfn.PERCENTRANK.INC(Table4[Percentage of income from government transfers (Census)],Table4[[#This Row],[Percentage of income from government transfers (Census)]]),"")</f>
        <v>0.63800000000000001</v>
      </c>
      <c r="K2919" s="3">
        <f>IFERROR(_xlfn.PERCENTRANK.INC(Table4[Percentage of households that are renting (Census)],Table4[[#This Row],[Percentage of households that are renting (Census)]]),"")</f>
        <v>8.4000000000000005E-2</v>
      </c>
      <c r="L29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20" spans="2:12" x14ac:dyDescent="0.65">
      <c r="B2920" s="3">
        <v>35212260003</v>
      </c>
      <c r="C2920" s="3">
        <v>35212260</v>
      </c>
      <c r="D2920" s="3">
        <v>120</v>
      </c>
      <c r="E2920" s="3">
        <v>2090</v>
      </c>
      <c r="F2920" s="3">
        <f>_xlfn.LET(
 _xlpm.DataPoint, _xlfn.XLOOKUP(Table4[[#This Row],[DBUID]],PMD[DBUID],PMD[Indexed_Proximity_To_Groceries],"",0),
 IF(_xlpm.DataPoint = "","",VALUE(_xlpm.DataPoint)))</f>
        <v>1.6823453407817999E-3</v>
      </c>
      <c r="G2920" s="4">
        <f>_xlfn.LET(
 _xlpm.DataPoint, _xlfn.XLOOKUP(Table4[[#This Row],[DAUID]],Census[ALT_GEO_CODE],Census[Percent_Of_Income_From_Goverment_Transfers],"",0),
 IF(_xlpm.DataPoint = "","",VALUE(_xlpm.DataPoint)))</f>
        <v>12.8</v>
      </c>
      <c r="H2920" s="4">
        <f>_xlfn.LET(
 _xlpm.DataPoint, _xlfn.XLOOKUP(Table4[[#This Row],[DAUID]],Census[ALT_GEO_CODE],Census[Percent_Renters],"",0),
 IF(_xlpm.DataPoint = "","",VALUE(_xlpm.DataPoint)))</f>
        <v>5</v>
      </c>
      <c r="I2920" s="3">
        <f>IFERROR(_xlfn.PERCENTRANK.INC(Table4[Proximity to groceries (PMD)],Table4[[#This Row],[Proximity to groceries (PMD)]]),"")</f>
        <v>1.2E-2</v>
      </c>
      <c r="J2920" s="3">
        <f>IFERROR(_xlfn.PERCENTRANK.INC(Table4[Percentage of income from government transfers (Census)],Table4[[#This Row],[Percentage of income from government transfers (Census)]]),"")</f>
        <v>0.63800000000000001</v>
      </c>
      <c r="K2920" s="3">
        <f>IFERROR(_xlfn.PERCENTRANK.INC(Table4[Percentage of households that are renting (Census)],Table4[[#This Row],[Percentage of households that are renting (Census)]]),"")</f>
        <v>8.4000000000000005E-2</v>
      </c>
      <c r="L29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21" spans="2:12" x14ac:dyDescent="0.65">
      <c r="B2921" s="3">
        <v>35212260004</v>
      </c>
      <c r="C2921" s="3">
        <v>35212260</v>
      </c>
      <c r="D2921" s="3">
        <v>128</v>
      </c>
      <c r="E2921" s="3">
        <v>2090</v>
      </c>
      <c r="F2921" s="3">
        <f>_xlfn.LET(
 _xlpm.DataPoint, _xlfn.XLOOKUP(Table4[[#This Row],[DBUID]],PMD[DBUID],PMD[Indexed_Proximity_To_Groceries],"",0),
 IF(_xlpm.DataPoint = "","",VALUE(_xlpm.DataPoint)))</f>
        <v>1.26980756604709E-2</v>
      </c>
      <c r="G2921" s="4">
        <f>_xlfn.LET(
 _xlpm.DataPoint, _xlfn.XLOOKUP(Table4[[#This Row],[DAUID]],Census[ALT_GEO_CODE],Census[Percent_Of_Income_From_Goverment_Transfers],"",0),
 IF(_xlpm.DataPoint = "","",VALUE(_xlpm.DataPoint)))</f>
        <v>12.8</v>
      </c>
      <c r="H2921" s="4">
        <f>_xlfn.LET(
 _xlpm.DataPoint, _xlfn.XLOOKUP(Table4[[#This Row],[DAUID]],Census[ALT_GEO_CODE],Census[Percent_Renters],"",0),
 IF(_xlpm.DataPoint = "","",VALUE(_xlpm.DataPoint)))</f>
        <v>5</v>
      </c>
      <c r="I2921" s="3">
        <f>IFERROR(_xlfn.PERCENTRANK.INC(Table4[Proximity to groceries (PMD)],Table4[[#This Row],[Proximity to groceries (PMD)]]),"")</f>
        <v>0.28999999999999998</v>
      </c>
      <c r="J2921" s="3">
        <f>IFERROR(_xlfn.PERCENTRANK.INC(Table4[Percentage of income from government transfers (Census)],Table4[[#This Row],[Percentage of income from government transfers (Census)]]),"")</f>
        <v>0.63800000000000001</v>
      </c>
      <c r="K2921" s="3">
        <f>IFERROR(_xlfn.PERCENTRANK.INC(Table4[Percentage of households that are renting (Census)],Table4[[#This Row],[Percentage of households that are renting (Census)]]),"")</f>
        <v>8.4000000000000005E-2</v>
      </c>
      <c r="L29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22" spans="2:12" x14ac:dyDescent="0.65">
      <c r="B2922" s="3">
        <v>35212260005</v>
      </c>
      <c r="C2922" s="3">
        <v>35212260</v>
      </c>
      <c r="D2922" s="3">
        <v>1709</v>
      </c>
      <c r="E2922" s="3">
        <v>2090</v>
      </c>
      <c r="F2922" s="3">
        <f>_xlfn.LET(
 _xlpm.DataPoint, _xlfn.XLOOKUP(Table4[[#This Row],[DBUID]],PMD[DBUID],PMD[Indexed_Proximity_To_Groceries],"",0),
 IF(_xlpm.DataPoint = "","",VALUE(_xlpm.DataPoint)))</f>
        <v>1.44443106861706E-2</v>
      </c>
      <c r="G2922" s="4">
        <f>_xlfn.LET(
 _xlpm.DataPoint, _xlfn.XLOOKUP(Table4[[#This Row],[DAUID]],Census[ALT_GEO_CODE],Census[Percent_Of_Income_From_Goverment_Transfers],"",0),
 IF(_xlpm.DataPoint = "","",VALUE(_xlpm.DataPoint)))</f>
        <v>12.8</v>
      </c>
      <c r="H2922" s="4">
        <f>_xlfn.LET(
 _xlpm.DataPoint, _xlfn.XLOOKUP(Table4[[#This Row],[DAUID]],Census[ALT_GEO_CODE],Census[Percent_Renters],"",0),
 IF(_xlpm.DataPoint = "","",VALUE(_xlpm.DataPoint)))</f>
        <v>5</v>
      </c>
      <c r="I2922" s="3">
        <f>IFERROR(_xlfn.PERCENTRANK.INC(Table4[Proximity to groceries (PMD)],Table4[[#This Row],[Proximity to groceries (PMD)]]),"")</f>
        <v>0.32800000000000001</v>
      </c>
      <c r="J2922" s="3">
        <f>IFERROR(_xlfn.PERCENTRANK.INC(Table4[Percentage of income from government transfers (Census)],Table4[[#This Row],[Percentage of income from government transfers (Census)]]),"")</f>
        <v>0.63800000000000001</v>
      </c>
      <c r="K2922" s="3">
        <f>IFERROR(_xlfn.PERCENTRANK.INC(Table4[Percentage of households that are renting (Census)],Table4[[#This Row],[Percentage of households that are renting (Census)]]),"")</f>
        <v>8.4000000000000005E-2</v>
      </c>
      <c r="L292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0.33023498414952479</v>
      </c>
    </row>
    <row r="2923" spans="2:12" x14ac:dyDescent="0.65">
      <c r="B2923" s="3">
        <v>35212261001</v>
      </c>
      <c r="C2923" s="3">
        <v>35212261</v>
      </c>
      <c r="D2923" s="3">
        <v>92</v>
      </c>
      <c r="E2923" s="3">
        <v>1648</v>
      </c>
      <c r="F2923" s="3">
        <f>_xlfn.LET(
 _xlpm.DataPoint, _xlfn.XLOOKUP(Table4[[#This Row],[DBUID]],PMD[DBUID],PMD[Indexed_Proximity_To_Groceries],"",0),
 IF(_xlpm.DataPoint = "","",VALUE(_xlpm.DataPoint)))</f>
        <v>5.6844961861485001E-3</v>
      </c>
      <c r="G2923" s="4">
        <f>_xlfn.LET(
 _xlpm.DataPoint, _xlfn.XLOOKUP(Table4[[#This Row],[DAUID]],Census[ALT_GEO_CODE],Census[Percent_Of_Income_From_Goverment_Transfers],"",0),
 IF(_xlpm.DataPoint = "","",VALUE(_xlpm.DataPoint)))</f>
        <v>12.6</v>
      </c>
      <c r="H2923" s="4">
        <f>_xlfn.LET(
 _xlpm.DataPoint, _xlfn.XLOOKUP(Table4[[#This Row],[DAUID]],Census[ALT_GEO_CODE],Census[Percent_Renters],"",0),
 IF(_xlpm.DataPoint = "","",VALUE(_xlpm.DataPoint)))</f>
        <v>12.2</v>
      </c>
      <c r="I2923" s="3">
        <f>IFERROR(_xlfn.PERCENTRANK.INC(Table4[Proximity to groceries (PMD)],Table4[[#This Row],[Proximity to groceries (PMD)]]),"")</f>
        <v>0.11600000000000001</v>
      </c>
      <c r="J2923" s="3">
        <f>IFERROR(_xlfn.PERCENTRANK.INC(Table4[Percentage of income from government transfers (Census)],Table4[[#This Row],[Percentage of income from government transfers (Census)]]),"")</f>
        <v>0.627</v>
      </c>
      <c r="K2923" s="3">
        <f>IFERROR(_xlfn.PERCENTRANK.INC(Table4[Percentage of households that are renting (Census)],Table4[[#This Row],[Percentage of households that are renting (Census)]]),"")</f>
        <v>0.40799999999999997</v>
      </c>
      <c r="L29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24" spans="2:12" x14ac:dyDescent="0.65">
      <c r="B2924" s="3">
        <v>35212261002</v>
      </c>
      <c r="C2924" s="3">
        <v>35212261</v>
      </c>
      <c r="D2924" s="3">
        <v>134</v>
      </c>
      <c r="E2924" s="3">
        <v>1648</v>
      </c>
      <c r="F2924" s="3">
        <f>_xlfn.LET(
 _xlpm.DataPoint, _xlfn.XLOOKUP(Table4[[#This Row],[DBUID]],PMD[DBUID],PMD[Indexed_Proximity_To_Groceries],"",0),
 IF(_xlpm.DataPoint = "","",VALUE(_xlpm.DataPoint)))</f>
        <v>1.51841363158901E-2</v>
      </c>
      <c r="G2924" s="4">
        <f>_xlfn.LET(
 _xlpm.DataPoint, _xlfn.XLOOKUP(Table4[[#This Row],[DAUID]],Census[ALT_GEO_CODE],Census[Percent_Of_Income_From_Goverment_Transfers],"",0),
 IF(_xlpm.DataPoint = "","",VALUE(_xlpm.DataPoint)))</f>
        <v>12.6</v>
      </c>
      <c r="H2924" s="4">
        <f>_xlfn.LET(
 _xlpm.DataPoint, _xlfn.XLOOKUP(Table4[[#This Row],[DAUID]],Census[ALT_GEO_CODE],Census[Percent_Renters],"",0),
 IF(_xlpm.DataPoint = "","",VALUE(_xlpm.DataPoint)))</f>
        <v>12.2</v>
      </c>
      <c r="I2924" s="3">
        <f>IFERROR(_xlfn.PERCENTRANK.INC(Table4[Proximity to groceries (PMD)],Table4[[#This Row],[Proximity to groceries (PMD)]]),"")</f>
        <v>0.34499999999999997</v>
      </c>
      <c r="J2924" s="3">
        <f>IFERROR(_xlfn.PERCENTRANK.INC(Table4[Percentage of income from government transfers (Census)],Table4[[#This Row],[Percentage of income from government transfers (Census)]]),"")</f>
        <v>0.627</v>
      </c>
      <c r="K2924" s="3">
        <f>IFERROR(_xlfn.PERCENTRANK.INC(Table4[Percentage of households that are renting (Census)],Table4[[#This Row],[Percentage of households that are renting (Census)]]),"")</f>
        <v>0.40799999999999997</v>
      </c>
      <c r="L29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25" spans="2:12" x14ac:dyDescent="0.65">
      <c r="B2925" s="3">
        <v>35212261003</v>
      </c>
      <c r="C2925" s="3">
        <v>35212261</v>
      </c>
      <c r="D2925" s="3">
        <v>0</v>
      </c>
      <c r="E2925" s="3">
        <v>1648</v>
      </c>
      <c r="F2925" s="3">
        <f>_xlfn.LET(
 _xlpm.DataPoint, _xlfn.XLOOKUP(Table4[[#This Row],[DBUID]],PMD[DBUID],PMD[Indexed_Proximity_To_Groceries],"",0),
 IF(_xlpm.DataPoint = "","",VALUE(_xlpm.DataPoint)))</f>
        <v>2.0223985374119999E-2</v>
      </c>
      <c r="G2925" s="4">
        <f>_xlfn.LET(
 _xlpm.DataPoint, _xlfn.XLOOKUP(Table4[[#This Row],[DAUID]],Census[ALT_GEO_CODE],Census[Percent_Of_Income_From_Goverment_Transfers],"",0),
 IF(_xlpm.DataPoint = "","",VALUE(_xlpm.DataPoint)))</f>
        <v>12.6</v>
      </c>
      <c r="H2925" s="4">
        <f>_xlfn.LET(
 _xlpm.DataPoint, _xlfn.XLOOKUP(Table4[[#This Row],[DAUID]],Census[ALT_GEO_CODE],Census[Percent_Renters],"",0),
 IF(_xlpm.DataPoint = "","",VALUE(_xlpm.DataPoint)))</f>
        <v>12.2</v>
      </c>
      <c r="I2925" s="3">
        <f>IFERROR(_xlfn.PERCENTRANK.INC(Table4[Proximity to groceries (PMD)],Table4[[#This Row],[Proximity to groceries (PMD)]]),"")</f>
        <v>0.45100000000000001</v>
      </c>
      <c r="J2925" s="3">
        <f>IFERROR(_xlfn.PERCENTRANK.INC(Table4[Percentage of income from government transfers (Census)],Table4[[#This Row],[Percentage of income from government transfers (Census)]]),"")</f>
        <v>0.627</v>
      </c>
      <c r="K2925" s="3">
        <f>IFERROR(_xlfn.PERCENTRANK.INC(Table4[Percentage of households that are renting (Census)],Table4[[#This Row],[Percentage of households that are renting (Census)]]),"")</f>
        <v>0.40799999999999997</v>
      </c>
      <c r="L29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26" spans="2:12" x14ac:dyDescent="0.65">
      <c r="B2926" s="3">
        <v>35212261004</v>
      </c>
      <c r="C2926" s="3">
        <v>35212261</v>
      </c>
      <c r="D2926" s="3">
        <v>152</v>
      </c>
      <c r="E2926" s="3">
        <v>1648</v>
      </c>
      <c r="F2926" s="3">
        <f>_xlfn.LET(
 _xlpm.DataPoint, _xlfn.XLOOKUP(Table4[[#This Row],[DBUID]],PMD[DBUID],PMD[Indexed_Proximity_To_Groceries],"",0),
 IF(_xlpm.DataPoint = "","",VALUE(_xlpm.DataPoint)))</f>
        <v>2.2070518340465899E-2</v>
      </c>
      <c r="G2926" s="4">
        <f>_xlfn.LET(
 _xlpm.DataPoint, _xlfn.XLOOKUP(Table4[[#This Row],[DAUID]],Census[ALT_GEO_CODE],Census[Percent_Of_Income_From_Goverment_Transfers],"",0),
 IF(_xlpm.DataPoint = "","",VALUE(_xlpm.DataPoint)))</f>
        <v>12.6</v>
      </c>
      <c r="H2926" s="4">
        <f>_xlfn.LET(
 _xlpm.DataPoint, _xlfn.XLOOKUP(Table4[[#This Row],[DAUID]],Census[ALT_GEO_CODE],Census[Percent_Renters],"",0),
 IF(_xlpm.DataPoint = "","",VALUE(_xlpm.DataPoint)))</f>
        <v>12.2</v>
      </c>
      <c r="I2926" s="3">
        <f>IFERROR(_xlfn.PERCENTRANK.INC(Table4[Proximity to groceries (PMD)],Table4[[#This Row],[Proximity to groceries (PMD)]]),"")</f>
        <v>0.48299999999999998</v>
      </c>
      <c r="J2926" s="3">
        <f>IFERROR(_xlfn.PERCENTRANK.INC(Table4[Percentage of income from government transfers (Census)],Table4[[#This Row],[Percentage of income from government transfers (Census)]]),"")</f>
        <v>0.627</v>
      </c>
      <c r="K2926" s="3">
        <f>IFERROR(_xlfn.PERCENTRANK.INC(Table4[Percentage of households that are renting (Census)],Table4[[#This Row],[Percentage of households that are renting (Census)]]),"")</f>
        <v>0.40799999999999997</v>
      </c>
      <c r="L29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27" spans="2:12" x14ac:dyDescent="0.65">
      <c r="B2927" s="3">
        <v>35212261005</v>
      </c>
      <c r="C2927" s="3">
        <v>35212261</v>
      </c>
      <c r="D2927" s="3">
        <v>155</v>
      </c>
      <c r="E2927" s="3">
        <v>1648</v>
      </c>
      <c r="F2927" s="3">
        <f>_xlfn.LET(
 _xlpm.DataPoint, _xlfn.XLOOKUP(Table4[[#This Row],[DBUID]],PMD[DBUID],PMD[Indexed_Proximity_To_Groceries],"",0),
 IF(_xlpm.DataPoint = "","",VALUE(_xlpm.DataPoint)))</f>
        <v>1.8971717219446699E-2</v>
      </c>
      <c r="G2927" s="4">
        <f>_xlfn.LET(
 _xlpm.DataPoint, _xlfn.XLOOKUP(Table4[[#This Row],[DAUID]],Census[ALT_GEO_CODE],Census[Percent_Of_Income_From_Goverment_Transfers],"",0),
 IF(_xlpm.DataPoint = "","",VALUE(_xlpm.DataPoint)))</f>
        <v>12.6</v>
      </c>
      <c r="H2927" s="4">
        <f>_xlfn.LET(
 _xlpm.DataPoint, _xlfn.XLOOKUP(Table4[[#This Row],[DAUID]],Census[ALT_GEO_CODE],Census[Percent_Renters],"",0),
 IF(_xlpm.DataPoint = "","",VALUE(_xlpm.DataPoint)))</f>
        <v>12.2</v>
      </c>
      <c r="I2927" s="3">
        <f>IFERROR(_xlfn.PERCENTRANK.INC(Table4[Proximity to groceries (PMD)],Table4[[#This Row],[Proximity to groceries (PMD)]]),"")</f>
        <v>0.43</v>
      </c>
      <c r="J2927" s="3">
        <f>IFERROR(_xlfn.PERCENTRANK.INC(Table4[Percentage of income from government transfers (Census)],Table4[[#This Row],[Percentage of income from government transfers (Census)]]),"")</f>
        <v>0.627</v>
      </c>
      <c r="K2927" s="3">
        <f>IFERROR(_xlfn.PERCENTRANK.INC(Table4[Percentage of households that are renting (Census)],Table4[[#This Row],[Percentage of households that are renting (Census)]]),"")</f>
        <v>0.40799999999999997</v>
      </c>
      <c r="L29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28" spans="2:12" x14ac:dyDescent="0.65">
      <c r="B2928" s="3">
        <v>35212261006</v>
      </c>
      <c r="C2928" s="3">
        <v>35212261</v>
      </c>
      <c r="D2928" s="3">
        <v>270</v>
      </c>
      <c r="E2928" s="3">
        <v>1648</v>
      </c>
      <c r="F2928" s="3">
        <f>_xlfn.LET(
 _xlpm.DataPoint, _xlfn.XLOOKUP(Table4[[#This Row],[DBUID]],PMD[DBUID],PMD[Indexed_Proximity_To_Groceries],"",0),
 IF(_xlpm.DataPoint = "","",VALUE(_xlpm.DataPoint)))</f>
        <v>1.8765399140401502E-2</v>
      </c>
      <c r="G2928" s="4">
        <f>_xlfn.LET(
 _xlpm.DataPoint, _xlfn.XLOOKUP(Table4[[#This Row],[DAUID]],Census[ALT_GEO_CODE],Census[Percent_Of_Income_From_Goverment_Transfers],"",0),
 IF(_xlpm.DataPoint = "","",VALUE(_xlpm.DataPoint)))</f>
        <v>12.6</v>
      </c>
      <c r="H2928" s="4">
        <f>_xlfn.LET(
 _xlpm.DataPoint, _xlfn.XLOOKUP(Table4[[#This Row],[DAUID]],Census[ALT_GEO_CODE],Census[Percent_Renters],"",0),
 IF(_xlpm.DataPoint = "","",VALUE(_xlpm.DataPoint)))</f>
        <v>12.2</v>
      </c>
      <c r="I2928" s="3">
        <f>IFERROR(_xlfn.PERCENTRANK.INC(Table4[Proximity to groceries (PMD)],Table4[[#This Row],[Proximity to groceries (PMD)]]),"")</f>
        <v>0.42599999999999999</v>
      </c>
      <c r="J2928" s="3">
        <f>IFERROR(_xlfn.PERCENTRANK.INC(Table4[Percentage of income from government transfers (Census)],Table4[[#This Row],[Percentage of income from government transfers (Census)]]),"")</f>
        <v>0.627</v>
      </c>
      <c r="K2928" s="3">
        <f>IFERROR(_xlfn.PERCENTRANK.INC(Table4[Percentage of households that are renting (Census)],Table4[[#This Row],[Percentage of households that are renting (Census)]]),"")</f>
        <v>0.40799999999999997</v>
      </c>
      <c r="L29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29" spans="2:12" x14ac:dyDescent="0.65">
      <c r="B2929" s="3">
        <v>35212261007</v>
      </c>
      <c r="C2929" s="3">
        <v>35212261</v>
      </c>
      <c r="D2929" s="3">
        <v>401</v>
      </c>
      <c r="E2929" s="3">
        <v>1648</v>
      </c>
      <c r="F2929" s="3">
        <f>_xlfn.LET(
 _xlpm.DataPoint, _xlfn.XLOOKUP(Table4[[#This Row],[DBUID]],PMD[DBUID],PMD[Indexed_Proximity_To_Groceries],"",0),
 IF(_xlpm.DataPoint = "","",VALUE(_xlpm.DataPoint)))</f>
        <v>1.86383505411639E-2</v>
      </c>
      <c r="G2929" s="4">
        <f>_xlfn.LET(
 _xlpm.DataPoint, _xlfn.XLOOKUP(Table4[[#This Row],[DAUID]],Census[ALT_GEO_CODE],Census[Percent_Of_Income_From_Goverment_Transfers],"",0),
 IF(_xlpm.DataPoint = "","",VALUE(_xlpm.DataPoint)))</f>
        <v>12.6</v>
      </c>
      <c r="H2929" s="4">
        <f>_xlfn.LET(
 _xlpm.DataPoint, _xlfn.XLOOKUP(Table4[[#This Row],[DAUID]],Census[ALT_GEO_CODE],Census[Percent_Renters],"",0),
 IF(_xlpm.DataPoint = "","",VALUE(_xlpm.DataPoint)))</f>
        <v>12.2</v>
      </c>
      <c r="I2929" s="3">
        <f>IFERROR(_xlfn.PERCENTRANK.INC(Table4[Proximity to groceries (PMD)],Table4[[#This Row],[Proximity to groceries (PMD)]]),"")</f>
        <v>0.42499999999999999</v>
      </c>
      <c r="J2929" s="3">
        <f>IFERROR(_xlfn.PERCENTRANK.INC(Table4[Percentage of income from government transfers (Census)],Table4[[#This Row],[Percentage of income from government transfers (Census)]]),"")</f>
        <v>0.627</v>
      </c>
      <c r="K2929" s="3">
        <f>IFERROR(_xlfn.PERCENTRANK.INC(Table4[Percentage of households that are renting (Census)],Table4[[#This Row],[Percentage of households that are renting (Census)]]),"")</f>
        <v>0.40799999999999997</v>
      </c>
      <c r="L292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0.52787591781215293</v>
      </c>
    </row>
    <row r="2930" spans="2:12" x14ac:dyDescent="0.65">
      <c r="B2930" s="3">
        <v>35212261008</v>
      </c>
      <c r="C2930" s="3">
        <v>35212261</v>
      </c>
      <c r="D2930" s="3">
        <v>444</v>
      </c>
      <c r="E2930" s="3">
        <v>1648</v>
      </c>
      <c r="F2930" s="3">
        <f>_xlfn.LET(
 _xlpm.DataPoint, _xlfn.XLOOKUP(Table4[[#This Row],[DBUID]],PMD[DBUID],PMD[Indexed_Proximity_To_Groceries],"",0),
 IF(_xlpm.DataPoint = "","",VALUE(_xlpm.DataPoint)))</f>
        <v>1.54565019217562E-2</v>
      </c>
      <c r="G2930" s="4">
        <f>_xlfn.LET(
 _xlpm.DataPoint, _xlfn.XLOOKUP(Table4[[#This Row],[DAUID]],Census[ALT_GEO_CODE],Census[Percent_Of_Income_From_Goverment_Transfers],"",0),
 IF(_xlpm.DataPoint = "","",VALUE(_xlpm.DataPoint)))</f>
        <v>12.6</v>
      </c>
      <c r="H2930" s="4">
        <f>_xlfn.LET(
 _xlpm.DataPoint, _xlfn.XLOOKUP(Table4[[#This Row],[DAUID]],Census[ALT_GEO_CODE],Census[Percent_Renters],"",0),
 IF(_xlpm.DataPoint = "","",VALUE(_xlpm.DataPoint)))</f>
        <v>12.2</v>
      </c>
      <c r="I2930" s="3">
        <f>IFERROR(_xlfn.PERCENTRANK.INC(Table4[Proximity to groceries (PMD)],Table4[[#This Row],[Proximity to groceries (PMD)]]),"")</f>
        <v>0.35399999999999998</v>
      </c>
      <c r="J2930" s="3">
        <f>IFERROR(_xlfn.PERCENTRANK.INC(Table4[Percentage of income from government transfers (Census)],Table4[[#This Row],[Percentage of income from government transfers (Census)]]),"")</f>
        <v>0.627</v>
      </c>
      <c r="K2930" s="3">
        <f>IFERROR(_xlfn.PERCENTRANK.INC(Table4[Percentage of households that are renting (Census)],Table4[[#This Row],[Percentage of households that are renting (Census)]]),"")</f>
        <v>0.40799999999999997</v>
      </c>
      <c r="L293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0.54876542478387758</v>
      </c>
    </row>
    <row r="2931" spans="2:12" x14ac:dyDescent="0.65">
      <c r="B2931" s="3">
        <v>35212262001</v>
      </c>
      <c r="C2931" s="3">
        <v>35212262</v>
      </c>
      <c r="D2931" s="3">
        <v>101</v>
      </c>
      <c r="E2931" s="3">
        <v>1227</v>
      </c>
      <c r="F2931" s="3">
        <f>_xlfn.LET(
 _xlpm.DataPoint, _xlfn.XLOOKUP(Table4[[#This Row],[DBUID]],PMD[DBUID],PMD[Indexed_Proximity_To_Groceries],"",0),
 IF(_xlpm.DataPoint = "","",VALUE(_xlpm.DataPoint)))</f>
        <v>6.1797677086992998E-3</v>
      </c>
      <c r="G2931" s="4">
        <f>_xlfn.LET(
 _xlpm.DataPoint, _xlfn.XLOOKUP(Table4[[#This Row],[DAUID]],Census[ALT_GEO_CODE],Census[Percent_Of_Income_From_Goverment_Transfers],"",0),
 IF(_xlpm.DataPoint = "","",VALUE(_xlpm.DataPoint)))</f>
        <v>11.9</v>
      </c>
      <c r="H2931" s="4">
        <f>_xlfn.LET(
 _xlpm.DataPoint, _xlfn.XLOOKUP(Table4[[#This Row],[DAUID]],Census[ALT_GEO_CODE],Census[Percent_Renters],"",0),
 IF(_xlpm.DataPoint = "","",VALUE(_xlpm.DataPoint)))</f>
        <v>22.4</v>
      </c>
      <c r="I2931" s="3">
        <f>IFERROR(_xlfn.PERCENTRANK.INC(Table4[Proximity to groceries (PMD)],Table4[[#This Row],[Proximity to groceries (PMD)]]),"")</f>
        <v>0.13100000000000001</v>
      </c>
      <c r="J2931" s="3">
        <f>IFERROR(_xlfn.PERCENTRANK.INC(Table4[Percentage of income from government transfers (Census)],Table4[[#This Row],[Percentage of income from government transfers (Census)]]),"")</f>
        <v>0.504</v>
      </c>
      <c r="K2931" s="3">
        <f>IFERROR(_xlfn.PERCENTRANK.INC(Table4[Percentage of households that are renting (Census)],Table4[[#This Row],[Percentage of households that are renting (Census)]]),"")</f>
        <v>0.82</v>
      </c>
      <c r="L29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32" spans="2:12" x14ac:dyDescent="0.65">
      <c r="B2932" s="3">
        <v>35212262002</v>
      </c>
      <c r="C2932" s="3">
        <v>35212262</v>
      </c>
      <c r="D2932" s="3">
        <v>155</v>
      </c>
      <c r="E2932" s="3">
        <v>1227</v>
      </c>
      <c r="F2932" s="3">
        <f>_xlfn.LET(
 _xlpm.DataPoint, _xlfn.XLOOKUP(Table4[[#This Row],[DBUID]],PMD[DBUID],PMD[Indexed_Proximity_To_Groceries],"",0),
 IF(_xlpm.DataPoint = "","",VALUE(_xlpm.DataPoint)))</f>
        <v>2.62837676105439E-2</v>
      </c>
      <c r="G2932" s="4">
        <f>_xlfn.LET(
 _xlpm.DataPoint, _xlfn.XLOOKUP(Table4[[#This Row],[DAUID]],Census[ALT_GEO_CODE],Census[Percent_Of_Income_From_Goverment_Transfers],"",0),
 IF(_xlpm.DataPoint = "","",VALUE(_xlpm.DataPoint)))</f>
        <v>11.9</v>
      </c>
      <c r="H2932" s="4">
        <f>_xlfn.LET(
 _xlpm.DataPoint, _xlfn.XLOOKUP(Table4[[#This Row],[DAUID]],Census[ALT_GEO_CODE],Census[Percent_Renters],"",0),
 IF(_xlpm.DataPoint = "","",VALUE(_xlpm.DataPoint)))</f>
        <v>22.4</v>
      </c>
      <c r="I2932" s="3">
        <f>IFERROR(_xlfn.PERCENTRANK.INC(Table4[Proximity to groceries (PMD)],Table4[[#This Row],[Proximity to groceries (PMD)]]),"")</f>
        <v>0.54700000000000004</v>
      </c>
      <c r="J2932" s="3">
        <f>IFERROR(_xlfn.PERCENTRANK.INC(Table4[Percentage of income from government transfers (Census)],Table4[[#This Row],[Percentage of income from government transfers (Census)]]),"")</f>
        <v>0.504</v>
      </c>
      <c r="K2932" s="3">
        <f>IFERROR(_xlfn.PERCENTRANK.INC(Table4[Percentage of households that are renting (Census)],Table4[[#This Row],[Percentage of households that are renting (Census)]]),"")</f>
        <v>0.82</v>
      </c>
      <c r="L29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33" spans="2:12" x14ac:dyDescent="0.65">
      <c r="B2933" s="3">
        <v>35212262003</v>
      </c>
      <c r="C2933" s="3">
        <v>35212262</v>
      </c>
      <c r="D2933" s="3">
        <v>93</v>
      </c>
      <c r="E2933" s="3">
        <v>1227</v>
      </c>
      <c r="F2933" s="3">
        <f>_xlfn.LET(
 _xlpm.DataPoint, _xlfn.XLOOKUP(Table4[[#This Row],[DBUID]],PMD[DBUID],PMD[Indexed_Proximity_To_Groceries],"",0),
 IF(_xlpm.DataPoint = "","",VALUE(_xlpm.DataPoint)))</f>
        <v>8.5731832935444993E-3</v>
      </c>
      <c r="G2933" s="4">
        <f>_xlfn.LET(
 _xlpm.DataPoint, _xlfn.XLOOKUP(Table4[[#This Row],[DAUID]],Census[ALT_GEO_CODE],Census[Percent_Of_Income_From_Goverment_Transfers],"",0),
 IF(_xlpm.DataPoint = "","",VALUE(_xlpm.DataPoint)))</f>
        <v>11.9</v>
      </c>
      <c r="H2933" s="4">
        <f>_xlfn.LET(
 _xlpm.DataPoint, _xlfn.XLOOKUP(Table4[[#This Row],[DAUID]],Census[ALT_GEO_CODE],Census[Percent_Renters],"",0),
 IF(_xlpm.DataPoint = "","",VALUE(_xlpm.DataPoint)))</f>
        <v>22.4</v>
      </c>
      <c r="I2933" s="3">
        <f>IFERROR(_xlfn.PERCENTRANK.INC(Table4[Proximity to groceries (PMD)],Table4[[#This Row],[Proximity to groceries (PMD)]]),"")</f>
        <v>0.20100000000000001</v>
      </c>
      <c r="J2933" s="3">
        <f>IFERROR(_xlfn.PERCENTRANK.INC(Table4[Percentage of income from government transfers (Census)],Table4[[#This Row],[Percentage of income from government transfers (Census)]]),"")</f>
        <v>0.504</v>
      </c>
      <c r="K2933" s="3">
        <f>IFERROR(_xlfn.PERCENTRANK.INC(Table4[Percentage of households that are renting (Census)],Table4[[#This Row],[Percentage of households that are renting (Census)]]),"")</f>
        <v>0.82</v>
      </c>
      <c r="L29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34" spans="2:12" x14ac:dyDescent="0.65">
      <c r="B2934" s="3">
        <v>35212262004</v>
      </c>
      <c r="C2934" s="3">
        <v>35212262</v>
      </c>
      <c r="D2934" s="3">
        <v>227</v>
      </c>
      <c r="E2934" s="3">
        <v>1227</v>
      </c>
      <c r="F2934" s="3">
        <f>_xlfn.LET(
 _xlpm.DataPoint, _xlfn.XLOOKUP(Table4[[#This Row],[DBUID]],PMD[DBUID],PMD[Indexed_Proximity_To_Groceries],"",0),
 IF(_xlpm.DataPoint = "","",VALUE(_xlpm.DataPoint)))</f>
        <v>1.65820974164139E-2</v>
      </c>
      <c r="G2934" s="4">
        <f>_xlfn.LET(
 _xlpm.DataPoint, _xlfn.XLOOKUP(Table4[[#This Row],[DAUID]],Census[ALT_GEO_CODE],Census[Percent_Of_Income_From_Goverment_Transfers],"",0),
 IF(_xlpm.DataPoint = "","",VALUE(_xlpm.DataPoint)))</f>
        <v>11.9</v>
      </c>
      <c r="H2934" s="4">
        <f>_xlfn.LET(
 _xlpm.DataPoint, _xlfn.XLOOKUP(Table4[[#This Row],[DAUID]],Census[ALT_GEO_CODE],Census[Percent_Renters],"",0),
 IF(_xlpm.DataPoint = "","",VALUE(_xlpm.DataPoint)))</f>
        <v>22.4</v>
      </c>
      <c r="I2934" s="3">
        <f>IFERROR(_xlfn.PERCENTRANK.INC(Table4[Proximity to groceries (PMD)],Table4[[#This Row],[Proximity to groceries (PMD)]]),"")</f>
        <v>0.376</v>
      </c>
      <c r="J2934" s="3">
        <f>IFERROR(_xlfn.PERCENTRANK.INC(Table4[Percentage of income from government transfers (Census)],Table4[[#This Row],[Percentage of income from government transfers (Census)]]),"")</f>
        <v>0.504</v>
      </c>
      <c r="K2934" s="3">
        <f>IFERROR(_xlfn.PERCENTRANK.INC(Table4[Percentage of households that are renting (Census)],Table4[[#This Row],[Percentage of households that are renting (Census)]]),"")</f>
        <v>0.82</v>
      </c>
      <c r="L29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35" spans="2:12" x14ac:dyDescent="0.65">
      <c r="B2935" s="3">
        <v>35212262005</v>
      </c>
      <c r="C2935" s="3">
        <v>35212262</v>
      </c>
      <c r="D2935" s="3">
        <v>90</v>
      </c>
      <c r="E2935" s="3">
        <v>1227</v>
      </c>
      <c r="F2935" s="3">
        <f>_xlfn.LET(
 _xlpm.DataPoint, _xlfn.XLOOKUP(Table4[[#This Row],[DBUID]],PMD[DBUID],PMD[Indexed_Proximity_To_Groceries],"",0),
 IF(_xlpm.DataPoint = "","",VALUE(_xlpm.DataPoint)))</f>
        <v>1.10504324189285E-2</v>
      </c>
      <c r="G2935" s="4">
        <f>_xlfn.LET(
 _xlpm.DataPoint, _xlfn.XLOOKUP(Table4[[#This Row],[DAUID]],Census[ALT_GEO_CODE],Census[Percent_Of_Income_From_Goverment_Transfers],"",0),
 IF(_xlpm.DataPoint = "","",VALUE(_xlpm.DataPoint)))</f>
        <v>11.9</v>
      </c>
      <c r="H2935" s="4">
        <f>_xlfn.LET(
 _xlpm.DataPoint, _xlfn.XLOOKUP(Table4[[#This Row],[DAUID]],Census[ALT_GEO_CODE],Census[Percent_Renters],"",0),
 IF(_xlpm.DataPoint = "","",VALUE(_xlpm.DataPoint)))</f>
        <v>22.4</v>
      </c>
      <c r="I2935" s="3">
        <f>IFERROR(_xlfn.PERCENTRANK.INC(Table4[Proximity to groceries (PMD)],Table4[[#This Row],[Proximity to groceries (PMD)]]),"")</f>
        <v>0.254</v>
      </c>
      <c r="J2935" s="3">
        <f>IFERROR(_xlfn.PERCENTRANK.INC(Table4[Percentage of income from government transfers (Census)],Table4[[#This Row],[Percentage of income from government transfers (Census)]]),"")</f>
        <v>0.504</v>
      </c>
      <c r="K2935" s="3">
        <f>IFERROR(_xlfn.PERCENTRANK.INC(Table4[Percentage of households that are renting (Census)],Table4[[#This Row],[Percentage of households that are renting (Census)]]),"")</f>
        <v>0.82</v>
      </c>
      <c r="L29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36" spans="2:12" x14ac:dyDescent="0.65">
      <c r="B2936" s="3">
        <v>35212262006</v>
      </c>
      <c r="C2936" s="3">
        <v>35212262</v>
      </c>
      <c r="D2936" s="3">
        <v>561</v>
      </c>
      <c r="E2936" s="3">
        <v>1227</v>
      </c>
      <c r="F2936" s="3">
        <f>_xlfn.LET(
 _xlpm.DataPoint, _xlfn.XLOOKUP(Table4[[#This Row],[DBUID]],PMD[DBUID],PMD[Indexed_Proximity_To_Groceries],"",0),
 IF(_xlpm.DataPoint = "","",VALUE(_xlpm.DataPoint)))</f>
        <v>3.1367638762275302E-2</v>
      </c>
      <c r="G2936" s="4">
        <f>_xlfn.LET(
 _xlpm.DataPoint, _xlfn.XLOOKUP(Table4[[#This Row],[DAUID]],Census[ALT_GEO_CODE],Census[Percent_Of_Income_From_Goverment_Transfers],"",0),
 IF(_xlpm.DataPoint = "","",VALUE(_xlpm.DataPoint)))</f>
        <v>11.9</v>
      </c>
      <c r="H2936" s="4">
        <f>_xlfn.LET(
 _xlpm.DataPoint, _xlfn.XLOOKUP(Table4[[#This Row],[DAUID]],Census[ALT_GEO_CODE],Census[Percent_Renters],"",0),
 IF(_xlpm.DataPoint = "","",VALUE(_xlpm.DataPoint)))</f>
        <v>22.4</v>
      </c>
      <c r="I2936" s="3">
        <f>IFERROR(_xlfn.PERCENTRANK.INC(Table4[Proximity to groceries (PMD)],Table4[[#This Row],[Proximity to groceries (PMD)]]),"")</f>
        <v>0.61299999999999999</v>
      </c>
      <c r="J2936" s="3">
        <f>IFERROR(_xlfn.PERCENTRANK.INC(Table4[Percentage of income from government transfers (Census)],Table4[[#This Row],[Percentage of income from government transfers (Census)]]),"")</f>
        <v>0.504</v>
      </c>
      <c r="K2936" s="3">
        <f>IFERROR(_xlfn.PERCENTRANK.INC(Table4[Percentage of households that are renting (Census)],Table4[[#This Row],[Percentage of households that are renting (Census)]]),"")</f>
        <v>0.82</v>
      </c>
      <c r="L293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0.54281493036756256</v>
      </c>
    </row>
    <row r="2937" spans="2:12" x14ac:dyDescent="0.65">
      <c r="B2937" s="3">
        <v>35212265001</v>
      </c>
      <c r="C2937" s="3">
        <v>35212265</v>
      </c>
      <c r="D2937" s="3">
        <v>143</v>
      </c>
      <c r="E2937" s="3">
        <v>894</v>
      </c>
      <c r="F2937" s="3">
        <f>_xlfn.LET(
 _xlpm.DataPoint, _xlfn.XLOOKUP(Table4[[#This Row],[DBUID]],PMD[DBUID],PMD[Indexed_Proximity_To_Groceries],"",0),
 IF(_xlpm.DataPoint = "","",VALUE(_xlpm.DataPoint)))</f>
        <v>6.3563889655885997E-3</v>
      </c>
      <c r="G2937" s="4">
        <f>_xlfn.LET(
 _xlpm.DataPoint, _xlfn.XLOOKUP(Table4[[#This Row],[DAUID]],Census[ALT_GEO_CODE],Census[Percent_Of_Income_From_Goverment_Transfers],"",0),
 IF(_xlpm.DataPoint = "","",VALUE(_xlpm.DataPoint)))</f>
        <v>7.6</v>
      </c>
      <c r="H2937" s="4">
        <f>_xlfn.LET(
 _xlpm.DataPoint, _xlfn.XLOOKUP(Table4[[#This Row],[DAUID]],Census[ALT_GEO_CODE],Census[Percent_Renters],"",0),
 IF(_xlpm.DataPoint = "","",VALUE(_xlpm.DataPoint)))</f>
        <v>4.4000000000000004</v>
      </c>
      <c r="I2937" s="3">
        <f>IFERROR(_xlfn.PERCENTRANK.INC(Table4[Proximity to groceries (PMD)],Table4[[#This Row],[Proximity to groceries (PMD)]]),"")</f>
        <v>0.13700000000000001</v>
      </c>
      <c r="J2937" s="3">
        <f>IFERROR(_xlfn.PERCENTRANK.INC(Table4[Percentage of income from government transfers (Census)],Table4[[#This Row],[Percentage of income from government transfers (Census)]]),"")</f>
        <v>8.5000000000000006E-2</v>
      </c>
      <c r="K2937" s="3">
        <f>IFERROR(_xlfn.PERCENTRANK.INC(Table4[Percentage of households that are renting (Census)],Table4[[#This Row],[Percentage of households that are renting (Census)]]),"")</f>
        <v>7.0999999999999994E-2</v>
      </c>
      <c r="L29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38" spans="2:12" x14ac:dyDescent="0.65">
      <c r="B2938" s="3">
        <v>35212265002</v>
      </c>
      <c r="C2938" s="3">
        <v>35212265</v>
      </c>
      <c r="D2938" s="3">
        <v>432</v>
      </c>
      <c r="E2938" s="3">
        <v>894</v>
      </c>
      <c r="F2938" s="3">
        <f>_xlfn.LET(
 _xlpm.DataPoint, _xlfn.XLOOKUP(Table4[[#This Row],[DBUID]],PMD[DBUID],PMD[Indexed_Proximity_To_Groceries],"",0),
 IF(_xlpm.DataPoint = "","",VALUE(_xlpm.DataPoint)))</f>
        <v>2.71854848449209E-2</v>
      </c>
      <c r="G2938" s="4">
        <f>_xlfn.LET(
 _xlpm.DataPoint, _xlfn.XLOOKUP(Table4[[#This Row],[DAUID]],Census[ALT_GEO_CODE],Census[Percent_Of_Income_From_Goverment_Transfers],"",0),
 IF(_xlpm.DataPoint = "","",VALUE(_xlpm.DataPoint)))</f>
        <v>7.6</v>
      </c>
      <c r="H2938" s="4">
        <f>_xlfn.LET(
 _xlpm.DataPoint, _xlfn.XLOOKUP(Table4[[#This Row],[DAUID]],Census[ALT_GEO_CODE],Census[Percent_Renters],"",0),
 IF(_xlpm.DataPoint = "","",VALUE(_xlpm.DataPoint)))</f>
        <v>4.4000000000000004</v>
      </c>
      <c r="I2938" s="3">
        <f>IFERROR(_xlfn.PERCENTRANK.INC(Table4[Proximity to groceries (PMD)],Table4[[#This Row],[Proximity to groceries (PMD)]]),"")</f>
        <v>0.56299999999999994</v>
      </c>
      <c r="J2938" s="3">
        <f>IFERROR(_xlfn.PERCENTRANK.INC(Table4[Percentage of income from government transfers (Census)],Table4[[#This Row],[Percentage of income from government transfers (Census)]]),"")</f>
        <v>8.5000000000000006E-2</v>
      </c>
      <c r="K2938" s="3">
        <f>IFERROR(_xlfn.PERCENTRANK.INC(Table4[Percentage of households that are renting (Census)],Table4[[#This Row],[Percentage of households that are renting (Census)]]),"")</f>
        <v>7.0999999999999994E-2</v>
      </c>
      <c r="L293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0.13816124469420255</v>
      </c>
    </row>
    <row r="2939" spans="2:12" x14ac:dyDescent="0.65">
      <c r="B2939" s="3">
        <v>35212265003</v>
      </c>
      <c r="C2939" s="3">
        <v>35212265</v>
      </c>
      <c r="D2939" s="3">
        <v>47</v>
      </c>
      <c r="E2939" s="3">
        <v>894</v>
      </c>
      <c r="F2939" s="3">
        <f>_xlfn.LET(
 _xlpm.DataPoint, _xlfn.XLOOKUP(Table4[[#This Row],[DBUID]],PMD[DBUID],PMD[Indexed_Proximity_To_Groceries],"",0),
 IF(_xlpm.DataPoint = "","",VALUE(_xlpm.DataPoint)))</f>
        <v>2.6325341637182201E-2</v>
      </c>
      <c r="G2939" s="4">
        <f>_xlfn.LET(
 _xlpm.DataPoint, _xlfn.XLOOKUP(Table4[[#This Row],[DAUID]],Census[ALT_GEO_CODE],Census[Percent_Of_Income_From_Goverment_Transfers],"",0),
 IF(_xlpm.DataPoint = "","",VALUE(_xlpm.DataPoint)))</f>
        <v>7.6</v>
      </c>
      <c r="H2939" s="4">
        <f>_xlfn.LET(
 _xlpm.DataPoint, _xlfn.XLOOKUP(Table4[[#This Row],[DAUID]],Census[ALT_GEO_CODE],Census[Percent_Renters],"",0),
 IF(_xlpm.DataPoint = "","",VALUE(_xlpm.DataPoint)))</f>
        <v>4.4000000000000004</v>
      </c>
      <c r="I2939" s="3">
        <f>IFERROR(_xlfn.PERCENTRANK.INC(Table4[Proximity to groceries (PMD)],Table4[[#This Row],[Proximity to groceries (PMD)]]),"")</f>
        <v>0.54800000000000004</v>
      </c>
      <c r="J2939" s="3">
        <f>IFERROR(_xlfn.PERCENTRANK.INC(Table4[Percentage of income from government transfers (Census)],Table4[[#This Row],[Percentage of income from government transfers (Census)]]),"")</f>
        <v>8.5000000000000006E-2</v>
      </c>
      <c r="K2939" s="3">
        <f>IFERROR(_xlfn.PERCENTRANK.INC(Table4[Percentage of households that are renting (Census)],Table4[[#This Row],[Percentage of households that are renting (Census)]]),"")</f>
        <v>7.0999999999999994E-2</v>
      </c>
      <c r="L29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40" spans="2:12" x14ac:dyDescent="0.65">
      <c r="B2940" s="3">
        <v>35212265004</v>
      </c>
      <c r="C2940" s="3">
        <v>35212265</v>
      </c>
      <c r="D2940" s="3">
        <v>121</v>
      </c>
      <c r="E2940" s="3">
        <v>894</v>
      </c>
      <c r="F2940" s="3" t="str">
        <f>_xlfn.LET(
 _xlpm.DataPoint, _xlfn.XLOOKUP(Table4[[#This Row],[DBUID]],PMD[DBUID],PMD[Indexed_Proximity_To_Groceries],"",0),
 IF(_xlpm.DataPoint = "","",VALUE(_xlpm.DataPoint)))</f>
        <v/>
      </c>
      <c r="G2940" s="4">
        <f>_xlfn.LET(
 _xlpm.DataPoint, _xlfn.XLOOKUP(Table4[[#This Row],[DAUID]],Census[ALT_GEO_CODE],Census[Percent_Of_Income_From_Goverment_Transfers],"",0),
 IF(_xlpm.DataPoint = "","",VALUE(_xlpm.DataPoint)))</f>
        <v>7.6</v>
      </c>
      <c r="H2940" s="4">
        <f>_xlfn.LET(
 _xlpm.DataPoint, _xlfn.XLOOKUP(Table4[[#This Row],[DAUID]],Census[ALT_GEO_CODE],Census[Percent_Renters],"",0),
 IF(_xlpm.DataPoint = "","",VALUE(_xlpm.DataPoint)))</f>
        <v>4.4000000000000004</v>
      </c>
      <c r="I2940" s="3" t="str">
        <f>IFERROR(_xlfn.PERCENTRANK.INC(Table4[Proximity to groceries (PMD)],Table4[[#This Row],[Proximity to groceries (PMD)]]),"")</f>
        <v/>
      </c>
      <c r="J2940" s="3">
        <f>IFERROR(_xlfn.PERCENTRANK.INC(Table4[Percentage of income from government transfers (Census)],Table4[[#This Row],[Percentage of income from government transfers (Census)]]),"")</f>
        <v>8.5000000000000006E-2</v>
      </c>
      <c r="K2940" s="3">
        <f>IFERROR(_xlfn.PERCENTRANK.INC(Table4[Percentage of households that are renting (Census)],Table4[[#This Row],[Percentage of households that are renting (Census)]]),"")</f>
        <v>7.0999999999999994E-2</v>
      </c>
      <c r="L29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41" spans="2:12" x14ac:dyDescent="0.65">
      <c r="B2941" s="3">
        <v>35212265005</v>
      </c>
      <c r="C2941" s="3">
        <v>35212265</v>
      </c>
      <c r="D2941" s="3">
        <v>151</v>
      </c>
      <c r="E2941" s="3">
        <v>894</v>
      </c>
      <c r="F2941" s="3" t="str">
        <f>_xlfn.LET(
 _xlpm.DataPoint, _xlfn.XLOOKUP(Table4[[#This Row],[DBUID]],PMD[DBUID],PMD[Indexed_Proximity_To_Groceries],"",0),
 IF(_xlpm.DataPoint = "","",VALUE(_xlpm.DataPoint)))</f>
        <v/>
      </c>
      <c r="G2941" s="4">
        <f>_xlfn.LET(
 _xlpm.DataPoint, _xlfn.XLOOKUP(Table4[[#This Row],[DAUID]],Census[ALT_GEO_CODE],Census[Percent_Of_Income_From_Goverment_Transfers],"",0),
 IF(_xlpm.DataPoint = "","",VALUE(_xlpm.DataPoint)))</f>
        <v>7.6</v>
      </c>
      <c r="H2941" s="4">
        <f>_xlfn.LET(
 _xlpm.DataPoint, _xlfn.XLOOKUP(Table4[[#This Row],[DAUID]],Census[ALT_GEO_CODE],Census[Percent_Renters],"",0),
 IF(_xlpm.DataPoint = "","",VALUE(_xlpm.DataPoint)))</f>
        <v>4.4000000000000004</v>
      </c>
      <c r="I2941" s="3" t="str">
        <f>IFERROR(_xlfn.PERCENTRANK.INC(Table4[Proximity to groceries (PMD)],Table4[[#This Row],[Proximity to groceries (PMD)]]),"")</f>
        <v/>
      </c>
      <c r="J2941" s="3">
        <f>IFERROR(_xlfn.PERCENTRANK.INC(Table4[Percentage of income from government transfers (Census)],Table4[[#This Row],[Percentage of income from government transfers (Census)]]),"")</f>
        <v>8.5000000000000006E-2</v>
      </c>
      <c r="K2941" s="3">
        <f>IFERROR(_xlfn.PERCENTRANK.INC(Table4[Percentage of households that are renting (Census)],Table4[[#This Row],[Percentage of households that are renting (Census)]]),"")</f>
        <v>7.0999999999999994E-2</v>
      </c>
      <c r="L29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42" spans="2:12" x14ac:dyDescent="0.65">
      <c r="B2942" s="3">
        <v>35212266001</v>
      </c>
      <c r="C2942" s="3">
        <v>35212266</v>
      </c>
      <c r="D2942" s="3">
        <v>528</v>
      </c>
      <c r="E2942" s="3">
        <v>625</v>
      </c>
      <c r="F2942" s="3">
        <f>_xlfn.LET(
 _xlpm.DataPoint, _xlfn.XLOOKUP(Table4[[#This Row],[DBUID]],PMD[DBUID],PMD[Indexed_Proximity_To_Groceries],"",0),
 IF(_xlpm.DataPoint = "","",VALUE(_xlpm.DataPoint)))</f>
        <v>1.4272906777315301E-2</v>
      </c>
      <c r="G2942" s="4">
        <f>_xlfn.LET(
 _xlpm.DataPoint, _xlfn.XLOOKUP(Table4[[#This Row],[DAUID]],Census[ALT_GEO_CODE],Census[Percent_Of_Income_From_Goverment_Transfers],"",0),
 IF(_xlpm.DataPoint = "","",VALUE(_xlpm.DataPoint)))</f>
        <v>6.1</v>
      </c>
      <c r="H2942" s="4">
        <f>_xlfn.LET(
 _xlpm.DataPoint, _xlfn.XLOOKUP(Table4[[#This Row],[DAUID]],Census[ALT_GEO_CODE],Census[Percent_Renters],"",0),
 IF(_xlpm.DataPoint = "","",VALUE(_xlpm.DataPoint)))</f>
        <v>6.5</v>
      </c>
      <c r="I2942" s="3">
        <f>IFERROR(_xlfn.PERCENTRANK.INC(Table4[Proximity to groceries (PMD)],Table4[[#This Row],[Proximity to groceries (PMD)]]),"")</f>
        <v>0.32400000000000001</v>
      </c>
      <c r="J2942" s="3">
        <f>IFERROR(_xlfn.PERCENTRANK.INC(Table4[Percentage of income from government transfers (Census)],Table4[[#This Row],[Percentage of income from government transfers (Census)]]),"")</f>
        <v>5.0000000000000001E-3</v>
      </c>
      <c r="K2942" s="3">
        <f>IFERROR(_xlfn.PERCENTRANK.INC(Table4[Percentage of households that are renting (Census)],Table4[[#This Row],[Percentage of households that are renting (Census)]]),"")</f>
        <v>0.14899999999999999</v>
      </c>
      <c r="L294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7.9561138577124352E-2</v>
      </c>
    </row>
    <row r="2943" spans="2:12" x14ac:dyDescent="0.65">
      <c r="B2943" s="3">
        <v>35212266002</v>
      </c>
      <c r="C2943" s="3">
        <v>35212266</v>
      </c>
      <c r="D2943" s="3">
        <v>97</v>
      </c>
      <c r="E2943" s="3">
        <v>625</v>
      </c>
      <c r="F2943" s="3">
        <f>_xlfn.LET(
 _xlpm.DataPoint, _xlfn.XLOOKUP(Table4[[#This Row],[DBUID]],PMD[DBUID],PMD[Indexed_Proximity_To_Groceries],"",0),
 IF(_xlpm.DataPoint = "","",VALUE(_xlpm.DataPoint)))</f>
        <v>1.4643457621198E-2</v>
      </c>
      <c r="G2943" s="4">
        <f>_xlfn.LET(
 _xlpm.DataPoint, _xlfn.XLOOKUP(Table4[[#This Row],[DAUID]],Census[ALT_GEO_CODE],Census[Percent_Of_Income_From_Goverment_Transfers],"",0),
 IF(_xlpm.DataPoint = "","",VALUE(_xlpm.DataPoint)))</f>
        <v>6.1</v>
      </c>
      <c r="H2943" s="4">
        <f>_xlfn.LET(
 _xlpm.DataPoint, _xlfn.XLOOKUP(Table4[[#This Row],[DAUID]],Census[ALT_GEO_CODE],Census[Percent_Renters],"",0),
 IF(_xlpm.DataPoint = "","",VALUE(_xlpm.DataPoint)))</f>
        <v>6.5</v>
      </c>
      <c r="I2943" s="3">
        <f>IFERROR(_xlfn.PERCENTRANK.INC(Table4[Proximity to groceries (PMD)],Table4[[#This Row],[Proximity to groceries (PMD)]]),"")</f>
        <v>0.33200000000000002</v>
      </c>
      <c r="J2943" s="3">
        <f>IFERROR(_xlfn.PERCENTRANK.INC(Table4[Percentage of income from government transfers (Census)],Table4[[#This Row],[Percentage of income from government transfers (Census)]]),"")</f>
        <v>5.0000000000000001E-3</v>
      </c>
      <c r="K2943" s="3">
        <f>IFERROR(_xlfn.PERCENTRANK.INC(Table4[Percentage of households that are renting (Census)],Table4[[#This Row],[Percentage of households that are renting (Census)]]),"")</f>
        <v>0.14899999999999999</v>
      </c>
      <c r="L29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44" spans="2:12" x14ac:dyDescent="0.65">
      <c r="B2944" s="3">
        <v>35212267001</v>
      </c>
      <c r="C2944" s="3">
        <v>35212267</v>
      </c>
      <c r="D2944" s="3">
        <v>55</v>
      </c>
      <c r="E2944" s="3">
        <v>849</v>
      </c>
      <c r="F2944" s="3">
        <f>_xlfn.LET(
 _xlpm.DataPoint, _xlfn.XLOOKUP(Table4[[#This Row],[DBUID]],PMD[DBUID],PMD[Indexed_Proximity_To_Groceries],"",0),
 IF(_xlpm.DataPoint = "","",VALUE(_xlpm.DataPoint)))</f>
        <v>1.11528656068539E-2</v>
      </c>
      <c r="G2944" s="4">
        <f>_xlfn.LET(
 _xlpm.DataPoint, _xlfn.XLOOKUP(Table4[[#This Row],[DAUID]],Census[ALT_GEO_CODE],Census[Percent_Of_Income_From_Goverment_Transfers],"",0),
 IF(_xlpm.DataPoint = "","",VALUE(_xlpm.DataPoint)))</f>
        <v>10.5</v>
      </c>
      <c r="H2944" s="4">
        <f>_xlfn.LET(
 _xlpm.DataPoint, _xlfn.XLOOKUP(Table4[[#This Row],[DAUID]],Census[ALT_GEO_CODE],Census[Percent_Renters],"",0),
 IF(_xlpm.DataPoint = "","",VALUE(_xlpm.DataPoint)))</f>
        <v>16.7</v>
      </c>
      <c r="I2944" s="3">
        <f>IFERROR(_xlfn.PERCENTRANK.INC(Table4[Proximity to groceries (PMD)],Table4[[#This Row],[Proximity to groceries (PMD)]]),"")</f>
        <v>0.25800000000000001</v>
      </c>
      <c r="J2944" s="3">
        <f>IFERROR(_xlfn.PERCENTRANK.INC(Table4[Percentage of income from government transfers (Census)],Table4[[#This Row],[Percentage of income from government transfers (Census)]]),"")</f>
        <v>0.32300000000000001</v>
      </c>
      <c r="K2944" s="3">
        <f>IFERROR(_xlfn.PERCENTRANK.INC(Table4[Percentage of households that are renting (Census)],Table4[[#This Row],[Percentage of households that are renting (Census)]]),"")</f>
        <v>0.61799999999999999</v>
      </c>
      <c r="L29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45" spans="2:12" x14ac:dyDescent="0.65">
      <c r="B2945" s="3">
        <v>35212267002</v>
      </c>
      <c r="C2945" s="3">
        <v>35212267</v>
      </c>
      <c r="D2945" s="3">
        <v>794</v>
      </c>
      <c r="E2945" s="3">
        <v>849</v>
      </c>
      <c r="F2945" s="3">
        <f>_xlfn.LET(
 _xlpm.DataPoint, _xlfn.XLOOKUP(Table4[[#This Row],[DBUID]],PMD[DBUID],PMD[Indexed_Proximity_To_Groceries],"",0),
 IF(_xlpm.DataPoint = "","",VALUE(_xlpm.DataPoint)))</f>
        <v>1.56603724686897E-2</v>
      </c>
      <c r="G2945" s="4">
        <f>_xlfn.LET(
 _xlpm.DataPoint, _xlfn.XLOOKUP(Table4[[#This Row],[DAUID]],Census[ALT_GEO_CODE],Census[Percent_Of_Income_From_Goverment_Transfers],"",0),
 IF(_xlpm.DataPoint = "","",VALUE(_xlpm.DataPoint)))</f>
        <v>10.5</v>
      </c>
      <c r="H2945" s="4">
        <f>_xlfn.LET(
 _xlpm.DataPoint, _xlfn.XLOOKUP(Table4[[#This Row],[DAUID]],Census[ALT_GEO_CODE],Census[Percent_Renters],"",0),
 IF(_xlpm.DataPoint = "","",VALUE(_xlpm.DataPoint)))</f>
        <v>16.7</v>
      </c>
      <c r="I2945" s="3">
        <f>IFERROR(_xlfn.PERCENTRANK.INC(Table4[Proximity to groceries (PMD)],Table4[[#This Row],[Proximity to groceries (PMD)]]),"")</f>
        <v>0.35799999999999998</v>
      </c>
      <c r="J2945" s="3">
        <f>IFERROR(_xlfn.PERCENTRANK.INC(Table4[Percentage of income from government transfers (Census)],Table4[[#This Row],[Percentage of income from government transfers (Census)]]),"")</f>
        <v>0.32300000000000001</v>
      </c>
      <c r="K2945" s="3">
        <f>IFERROR(_xlfn.PERCENTRANK.INC(Table4[Percentage of households that are renting (Census)],Table4[[#This Row],[Percentage of households that are renting (Census)]]),"")</f>
        <v>0.61799999999999999</v>
      </c>
      <c r="L294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0.50416807508504702</v>
      </c>
    </row>
    <row r="2946" spans="2:12" x14ac:dyDescent="0.65">
      <c r="B2946" s="3">
        <v>35212268001</v>
      </c>
      <c r="C2946" s="3">
        <v>35212268</v>
      </c>
      <c r="D2946" s="3">
        <v>71</v>
      </c>
      <c r="E2946" s="3">
        <v>1352</v>
      </c>
      <c r="F2946" s="3">
        <f>_xlfn.LET(
 _xlpm.DataPoint, _xlfn.XLOOKUP(Table4[[#This Row],[DBUID]],PMD[DBUID],PMD[Indexed_Proximity_To_Groceries],"",0),
 IF(_xlpm.DataPoint = "","",VALUE(_xlpm.DataPoint)))</f>
        <v>4.8419323287652001E-3</v>
      </c>
      <c r="G2946" s="4">
        <f>_xlfn.LET(
 _xlpm.DataPoint, _xlfn.XLOOKUP(Table4[[#This Row],[DAUID]],Census[ALT_GEO_CODE],Census[Percent_Of_Income_From_Goverment_Transfers],"",0),
 IF(_xlpm.DataPoint = "","",VALUE(_xlpm.DataPoint)))</f>
        <v>17.100000000000001</v>
      </c>
      <c r="H2946" s="4">
        <f>_xlfn.LET(
 _xlpm.DataPoint, _xlfn.XLOOKUP(Table4[[#This Row],[DAUID]],Census[ALT_GEO_CODE],Census[Percent_Renters],"",0),
 IF(_xlpm.DataPoint = "","",VALUE(_xlpm.DataPoint)))</f>
        <v>33.799999999999997</v>
      </c>
      <c r="I2946" s="3">
        <f>IFERROR(_xlfn.PERCENTRANK.INC(Table4[Proximity to groceries (PMD)],Table4[[#This Row],[Proximity to groceries (PMD)]]),"")</f>
        <v>9.0999999999999998E-2</v>
      </c>
      <c r="J2946" s="3">
        <f>IFERROR(_xlfn.PERCENTRANK.INC(Table4[Percentage of income from government transfers (Census)],Table4[[#This Row],[Percentage of income from government transfers (Census)]]),"")</f>
        <v>0.90500000000000003</v>
      </c>
      <c r="K2946" s="3">
        <f>IFERROR(_xlfn.PERCENTRANK.INC(Table4[Percentage of households that are renting (Census)],Table4[[#This Row],[Percentage of households that are renting (Census)]]),"")</f>
        <v>0.90500000000000003</v>
      </c>
      <c r="L294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47" spans="2:12" x14ac:dyDescent="0.65">
      <c r="B2947" s="3">
        <v>35212268002</v>
      </c>
      <c r="C2947" s="3">
        <v>35212268</v>
      </c>
      <c r="D2947" s="3">
        <v>84</v>
      </c>
      <c r="E2947" s="3">
        <v>1352</v>
      </c>
      <c r="F2947" s="3">
        <f>_xlfn.LET(
 _xlpm.DataPoint, _xlfn.XLOOKUP(Table4[[#This Row],[DBUID]],PMD[DBUID],PMD[Indexed_Proximity_To_Groceries],"",0),
 IF(_xlpm.DataPoint = "","",VALUE(_xlpm.DataPoint)))</f>
        <v>5.0461094822822003E-3</v>
      </c>
      <c r="G2947" s="4">
        <f>_xlfn.LET(
 _xlpm.DataPoint, _xlfn.XLOOKUP(Table4[[#This Row],[DAUID]],Census[ALT_GEO_CODE],Census[Percent_Of_Income_From_Goverment_Transfers],"",0),
 IF(_xlpm.DataPoint = "","",VALUE(_xlpm.DataPoint)))</f>
        <v>17.100000000000001</v>
      </c>
      <c r="H2947" s="4">
        <f>_xlfn.LET(
 _xlpm.DataPoint, _xlfn.XLOOKUP(Table4[[#This Row],[DAUID]],Census[ALT_GEO_CODE],Census[Percent_Renters],"",0),
 IF(_xlpm.DataPoint = "","",VALUE(_xlpm.DataPoint)))</f>
        <v>33.799999999999997</v>
      </c>
      <c r="I2947" s="3">
        <f>IFERROR(_xlfn.PERCENTRANK.INC(Table4[Proximity to groceries (PMD)],Table4[[#This Row],[Proximity to groceries (PMD)]]),"")</f>
        <v>9.8000000000000004E-2</v>
      </c>
      <c r="J2947" s="3">
        <f>IFERROR(_xlfn.PERCENTRANK.INC(Table4[Percentage of income from government transfers (Census)],Table4[[#This Row],[Percentage of income from government transfers (Census)]]),"")</f>
        <v>0.90500000000000003</v>
      </c>
      <c r="K2947" s="3">
        <f>IFERROR(_xlfn.PERCENTRANK.INC(Table4[Percentage of households that are renting (Census)],Table4[[#This Row],[Percentage of households that are renting (Census)]]),"")</f>
        <v>0.90500000000000003</v>
      </c>
      <c r="L29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48" spans="2:12" x14ac:dyDescent="0.65">
      <c r="B2948" s="3">
        <v>35212268003</v>
      </c>
      <c r="C2948" s="3">
        <v>35212268</v>
      </c>
      <c r="D2948" s="3">
        <v>1197</v>
      </c>
      <c r="E2948" s="3">
        <v>1352</v>
      </c>
      <c r="F2948" s="3">
        <f>_xlfn.LET(
 _xlpm.DataPoint, _xlfn.XLOOKUP(Table4[[#This Row],[DBUID]],PMD[DBUID],PMD[Indexed_Proximity_To_Groceries],"",0),
 IF(_xlpm.DataPoint = "","",VALUE(_xlpm.DataPoint)))</f>
        <v>1.6049255710148799E-2</v>
      </c>
      <c r="G2948" s="4">
        <f>_xlfn.LET(
 _xlpm.DataPoint, _xlfn.XLOOKUP(Table4[[#This Row],[DAUID]],Census[ALT_GEO_CODE],Census[Percent_Of_Income_From_Goverment_Transfers],"",0),
 IF(_xlpm.DataPoint = "","",VALUE(_xlpm.DataPoint)))</f>
        <v>17.100000000000001</v>
      </c>
      <c r="H2948" s="4">
        <f>_xlfn.LET(
 _xlpm.DataPoint, _xlfn.XLOOKUP(Table4[[#This Row],[DAUID]],Census[ALT_GEO_CODE],Census[Percent_Renters],"",0),
 IF(_xlpm.DataPoint = "","",VALUE(_xlpm.DataPoint)))</f>
        <v>33.799999999999997</v>
      </c>
      <c r="I2948" s="3">
        <f>IFERROR(_xlfn.PERCENTRANK.INC(Table4[Proximity to groceries (PMD)],Table4[[#This Row],[Proximity to groceries (PMD)]]),"")</f>
        <v>0.36899999999999999</v>
      </c>
      <c r="J2948" s="3">
        <f>IFERROR(_xlfn.PERCENTRANK.INC(Table4[Percentage of income from government transfers (Census)],Table4[[#This Row],[Percentage of income from government transfers (Census)]]),"")</f>
        <v>0.90500000000000003</v>
      </c>
      <c r="K2948" s="3">
        <f>IFERROR(_xlfn.PERCENTRANK.INC(Table4[Percentage of households that are renting (Census)],Table4[[#This Row],[Percentage of households that are renting (Census)]]),"")</f>
        <v>0.90500000000000003</v>
      </c>
      <c r="L294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0.8024946994858928</v>
      </c>
    </row>
    <row r="2949" spans="2:12" x14ac:dyDescent="0.65">
      <c r="B2949" s="3">
        <v>35212269001</v>
      </c>
      <c r="C2949" s="3">
        <v>35212269</v>
      </c>
      <c r="D2949" s="3">
        <v>48</v>
      </c>
      <c r="E2949" s="3">
        <v>5208</v>
      </c>
      <c r="F2949" s="3">
        <f>_xlfn.LET(
 _xlpm.DataPoint, _xlfn.XLOOKUP(Table4[[#This Row],[DBUID]],PMD[DBUID],PMD[Indexed_Proximity_To_Groceries],"",0),
 IF(_xlpm.DataPoint = "","",VALUE(_xlpm.DataPoint)))</f>
        <v>6.1464279888766099E-2</v>
      </c>
      <c r="G2949" s="4">
        <f>_xlfn.LET(
 _xlpm.DataPoint, _xlfn.XLOOKUP(Table4[[#This Row],[DAUID]],Census[ALT_GEO_CODE],Census[Percent_Of_Income_From_Goverment_Transfers],"",0),
 IF(_xlpm.DataPoint = "","",VALUE(_xlpm.DataPoint)))</f>
        <v>10.6</v>
      </c>
      <c r="H2949" s="4">
        <f>_xlfn.LET(
 _xlpm.DataPoint, _xlfn.XLOOKUP(Table4[[#This Row],[DAUID]],Census[ALT_GEO_CODE],Census[Percent_Renters],"",0),
 IF(_xlpm.DataPoint = "","",VALUE(_xlpm.DataPoint)))</f>
        <v>14.4</v>
      </c>
      <c r="I2949" s="3">
        <f>IFERROR(_xlfn.PERCENTRANK.INC(Table4[Proximity to groceries (PMD)],Table4[[#This Row],[Proximity to groceries (PMD)]]),"")</f>
        <v>0.871</v>
      </c>
      <c r="J2949" s="3">
        <f>IFERROR(_xlfn.PERCENTRANK.INC(Table4[Percentage of income from government transfers (Census)],Table4[[#This Row],[Percentage of income from government transfers (Census)]]),"")</f>
        <v>0.33100000000000002</v>
      </c>
      <c r="K2949" s="3">
        <f>IFERROR(_xlfn.PERCENTRANK.INC(Table4[Percentage of households that are renting (Census)],Table4[[#This Row],[Percentage of households that are renting (Census)]]),"")</f>
        <v>0.50600000000000001</v>
      </c>
      <c r="L294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50" spans="2:12" x14ac:dyDescent="0.65">
      <c r="B2950" s="3">
        <v>35212269002</v>
      </c>
      <c r="C2950" s="3">
        <v>35212269</v>
      </c>
      <c r="D2950" s="3">
        <v>122</v>
      </c>
      <c r="E2950" s="3">
        <v>5208</v>
      </c>
      <c r="F2950" s="3">
        <f>_xlfn.LET(
 _xlpm.DataPoint, _xlfn.XLOOKUP(Table4[[#This Row],[DBUID]],PMD[DBUID],PMD[Indexed_Proximity_To_Groceries],"",0),
 IF(_xlpm.DataPoint = "","",VALUE(_xlpm.DataPoint)))</f>
        <v>6.2819037361467003E-2</v>
      </c>
      <c r="G2950" s="4">
        <f>_xlfn.LET(
 _xlpm.DataPoint, _xlfn.XLOOKUP(Table4[[#This Row],[DAUID]],Census[ALT_GEO_CODE],Census[Percent_Of_Income_From_Goverment_Transfers],"",0),
 IF(_xlpm.DataPoint = "","",VALUE(_xlpm.DataPoint)))</f>
        <v>10.6</v>
      </c>
      <c r="H2950" s="4">
        <f>_xlfn.LET(
 _xlpm.DataPoint, _xlfn.XLOOKUP(Table4[[#This Row],[DAUID]],Census[ALT_GEO_CODE],Census[Percent_Renters],"",0),
 IF(_xlpm.DataPoint = "","",VALUE(_xlpm.DataPoint)))</f>
        <v>14.4</v>
      </c>
      <c r="I2950" s="3">
        <f>IFERROR(_xlfn.PERCENTRANK.INC(Table4[Proximity to groceries (PMD)],Table4[[#This Row],[Proximity to groceries (PMD)]]),"")</f>
        <v>0.876</v>
      </c>
      <c r="J2950" s="3">
        <f>IFERROR(_xlfn.PERCENTRANK.INC(Table4[Percentage of income from government transfers (Census)],Table4[[#This Row],[Percentage of income from government transfers (Census)]]),"")</f>
        <v>0.33100000000000002</v>
      </c>
      <c r="K2950" s="3">
        <f>IFERROR(_xlfn.PERCENTRANK.INC(Table4[Percentage of households that are renting (Census)],Table4[[#This Row],[Percentage of households that are renting (Census)]]),"")</f>
        <v>0.50600000000000001</v>
      </c>
      <c r="L29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51" spans="2:12" x14ac:dyDescent="0.65">
      <c r="B2951" s="3">
        <v>35212269003</v>
      </c>
      <c r="C2951" s="3">
        <v>35212269</v>
      </c>
      <c r="D2951" s="3">
        <v>223</v>
      </c>
      <c r="E2951" s="3">
        <v>5208</v>
      </c>
      <c r="F2951" s="3">
        <f>_xlfn.LET(
 _xlpm.DataPoint, _xlfn.XLOOKUP(Table4[[#This Row],[DBUID]],PMD[DBUID],PMD[Indexed_Proximity_To_Groceries],"",0),
 IF(_xlpm.DataPoint = "","",VALUE(_xlpm.DataPoint)))</f>
        <v>3.6970813538989303E-2</v>
      </c>
      <c r="G2951" s="4">
        <f>_xlfn.LET(
 _xlpm.DataPoint, _xlfn.XLOOKUP(Table4[[#This Row],[DAUID]],Census[ALT_GEO_CODE],Census[Percent_Of_Income_From_Goverment_Transfers],"",0),
 IF(_xlpm.DataPoint = "","",VALUE(_xlpm.DataPoint)))</f>
        <v>10.6</v>
      </c>
      <c r="H2951" s="4">
        <f>_xlfn.LET(
 _xlpm.DataPoint, _xlfn.XLOOKUP(Table4[[#This Row],[DAUID]],Census[ALT_GEO_CODE],Census[Percent_Renters],"",0),
 IF(_xlpm.DataPoint = "","",VALUE(_xlpm.DataPoint)))</f>
        <v>14.4</v>
      </c>
      <c r="I2951" s="3">
        <f>IFERROR(_xlfn.PERCENTRANK.INC(Table4[Proximity to groceries (PMD)],Table4[[#This Row],[Proximity to groceries (PMD)]]),"")</f>
        <v>0.68400000000000005</v>
      </c>
      <c r="J2951" s="3">
        <f>IFERROR(_xlfn.PERCENTRANK.INC(Table4[Percentage of income from government transfers (Census)],Table4[[#This Row],[Percentage of income from government transfers (Census)]]),"")</f>
        <v>0.33100000000000002</v>
      </c>
      <c r="K2951" s="3">
        <f>IFERROR(_xlfn.PERCENTRANK.INC(Table4[Percentage of households that are renting (Census)],Table4[[#This Row],[Percentage of households that are renting (Census)]]),"")</f>
        <v>0.50600000000000001</v>
      </c>
      <c r="L295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52" spans="2:12" x14ac:dyDescent="0.65">
      <c r="B2952" s="3">
        <v>35212269004</v>
      </c>
      <c r="C2952" s="3">
        <v>35212269</v>
      </c>
      <c r="D2952" s="3">
        <v>95</v>
      </c>
      <c r="E2952" s="3">
        <v>5208</v>
      </c>
      <c r="F2952" s="3">
        <f>_xlfn.LET(
 _xlpm.DataPoint, _xlfn.XLOOKUP(Table4[[#This Row],[DBUID]],PMD[DBUID],PMD[Indexed_Proximity_To_Groceries],"",0),
 IF(_xlpm.DataPoint = "","",VALUE(_xlpm.DataPoint)))</f>
        <v>3.67134210547964E-2</v>
      </c>
      <c r="G2952" s="4">
        <f>_xlfn.LET(
 _xlpm.DataPoint, _xlfn.XLOOKUP(Table4[[#This Row],[DAUID]],Census[ALT_GEO_CODE],Census[Percent_Of_Income_From_Goverment_Transfers],"",0),
 IF(_xlpm.DataPoint = "","",VALUE(_xlpm.DataPoint)))</f>
        <v>10.6</v>
      </c>
      <c r="H2952" s="4">
        <f>_xlfn.LET(
 _xlpm.DataPoint, _xlfn.XLOOKUP(Table4[[#This Row],[DAUID]],Census[ALT_GEO_CODE],Census[Percent_Renters],"",0),
 IF(_xlpm.DataPoint = "","",VALUE(_xlpm.DataPoint)))</f>
        <v>14.4</v>
      </c>
      <c r="I2952" s="3">
        <f>IFERROR(_xlfn.PERCENTRANK.INC(Table4[Proximity to groceries (PMD)],Table4[[#This Row],[Proximity to groceries (PMD)]]),"")</f>
        <v>0.68</v>
      </c>
      <c r="J2952" s="3">
        <f>IFERROR(_xlfn.PERCENTRANK.INC(Table4[Percentage of income from government transfers (Census)],Table4[[#This Row],[Percentage of income from government transfers (Census)]]),"")</f>
        <v>0.33100000000000002</v>
      </c>
      <c r="K2952" s="3">
        <f>IFERROR(_xlfn.PERCENTRANK.INC(Table4[Percentage of households that are renting (Census)],Table4[[#This Row],[Percentage of households that are renting (Census)]]),"")</f>
        <v>0.50600000000000001</v>
      </c>
      <c r="L29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53" spans="2:12" x14ac:dyDescent="0.65">
      <c r="B2953" s="3">
        <v>35212269005</v>
      </c>
      <c r="C2953" s="3">
        <v>35212269</v>
      </c>
      <c r="D2953" s="3">
        <v>141</v>
      </c>
      <c r="E2953" s="3">
        <v>5208</v>
      </c>
      <c r="F2953" s="3">
        <f>_xlfn.LET(
 _xlpm.DataPoint, _xlfn.XLOOKUP(Table4[[#This Row],[DBUID]],PMD[DBUID],PMD[Indexed_Proximity_To_Groceries],"",0),
 IF(_xlpm.DataPoint = "","",VALUE(_xlpm.DataPoint)))</f>
        <v>8.9815787919688694E-2</v>
      </c>
      <c r="G2953" s="4">
        <f>_xlfn.LET(
 _xlpm.DataPoint, _xlfn.XLOOKUP(Table4[[#This Row],[DAUID]],Census[ALT_GEO_CODE],Census[Percent_Of_Income_From_Goverment_Transfers],"",0),
 IF(_xlpm.DataPoint = "","",VALUE(_xlpm.DataPoint)))</f>
        <v>10.6</v>
      </c>
      <c r="H2953" s="4">
        <f>_xlfn.LET(
 _xlpm.DataPoint, _xlfn.XLOOKUP(Table4[[#This Row],[DAUID]],Census[ALT_GEO_CODE],Census[Percent_Renters],"",0),
 IF(_xlpm.DataPoint = "","",VALUE(_xlpm.DataPoint)))</f>
        <v>14.4</v>
      </c>
      <c r="I2953" s="3">
        <f>IFERROR(_xlfn.PERCENTRANK.INC(Table4[Proximity to groceries (PMD)],Table4[[#This Row],[Proximity to groceries (PMD)]]),"")</f>
        <v>0.95</v>
      </c>
      <c r="J2953" s="3">
        <f>IFERROR(_xlfn.PERCENTRANK.INC(Table4[Percentage of income from government transfers (Census)],Table4[[#This Row],[Percentage of income from government transfers (Census)]]),"")</f>
        <v>0.33100000000000002</v>
      </c>
      <c r="K2953" s="3">
        <f>IFERROR(_xlfn.PERCENTRANK.INC(Table4[Percentage of households that are renting (Census)],Table4[[#This Row],[Percentage of households that are renting (Census)]]),"")</f>
        <v>0.50600000000000001</v>
      </c>
      <c r="L29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54" spans="2:12" x14ac:dyDescent="0.65">
      <c r="B2954" s="3">
        <v>35212269006</v>
      </c>
      <c r="C2954" s="3">
        <v>35212269</v>
      </c>
      <c r="D2954" s="3">
        <v>183</v>
      </c>
      <c r="E2954" s="3">
        <v>5208</v>
      </c>
      <c r="F2954" s="3">
        <f>_xlfn.LET(
 _xlpm.DataPoint, _xlfn.XLOOKUP(Table4[[#This Row],[DBUID]],PMD[DBUID],PMD[Indexed_Proximity_To_Groceries],"",0),
 IF(_xlpm.DataPoint = "","",VALUE(_xlpm.DataPoint)))</f>
        <v>4.0212272149562703E-2</v>
      </c>
      <c r="G2954" s="4">
        <f>_xlfn.LET(
 _xlpm.DataPoint, _xlfn.XLOOKUP(Table4[[#This Row],[DAUID]],Census[ALT_GEO_CODE],Census[Percent_Of_Income_From_Goverment_Transfers],"",0),
 IF(_xlpm.DataPoint = "","",VALUE(_xlpm.DataPoint)))</f>
        <v>10.6</v>
      </c>
      <c r="H2954" s="4">
        <f>_xlfn.LET(
 _xlpm.DataPoint, _xlfn.XLOOKUP(Table4[[#This Row],[DAUID]],Census[ALT_GEO_CODE],Census[Percent_Renters],"",0),
 IF(_xlpm.DataPoint = "","",VALUE(_xlpm.DataPoint)))</f>
        <v>14.4</v>
      </c>
      <c r="I2954" s="3">
        <f>IFERROR(_xlfn.PERCENTRANK.INC(Table4[Proximity to groceries (PMD)],Table4[[#This Row],[Proximity to groceries (PMD)]]),"")</f>
        <v>0.71799999999999997</v>
      </c>
      <c r="J2954" s="3">
        <f>IFERROR(_xlfn.PERCENTRANK.INC(Table4[Percentage of income from government transfers (Census)],Table4[[#This Row],[Percentage of income from government transfers (Census)]]),"")</f>
        <v>0.33100000000000002</v>
      </c>
      <c r="K2954" s="3">
        <f>IFERROR(_xlfn.PERCENTRANK.INC(Table4[Percentage of households that are renting (Census)],Table4[[#This Row],[Percentage of households that are renting (Census)]]),"")</f>
        <v>0.50600000000000001</v>
      </c>
      <c r="L29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55" spans="2:12" x14ac:dyDescent="0.65">
      <c r="B2955" s="3">
        <v>35212269007</v>
      </c>
      <c r="C2955" s="3">
        <v>35212269</v>
      </c>
      <c r="D2955" s="3">
        <v>71</v>
      </c>
      <c r="E2955" s="3">
        <v>5208</v>
      </c>
      <c r="F2955" s="3">
        <f>_xlfn.LET(
 _xlpm.DataPoint, _xlfn.XLOOKUP(Table4[[#This Row],[DBUID]],PMD[DBUID],PMD[Indexed_Proximity_To_Groceries],"",0),
 IF(_xlpm.DataPoint = "","",VALUE(_xlpm.DataPoint)))</f>
        <v>5.0621170270180101E-2</v>
      </c>
      <c r="G2955" s="4">
        <f>_xlfn.LET(
 _xlpm.DataPoint, _xlfn.XLOOKUP(Table4[[#This Row],[DAUID]],Census[ALT_GEO_CODE],Census[Percent_Of_Income_From_Goverment_Transfers],"",0),
 IF(_xlpm.DataPoint = "","",VALUE(_xlpm.DataPoint)))</f>
        <v>10.6</v>
      </c>
      <c r="H2955" s="4">
        <f>_xlfn.LET(
 _xlpm.DataPoint, _xlfn.XLOOKUP(Table4[[#This Row],[DAUID]],Census[ALT_GEO_CODE],Census[Percent_Renters],"",0),
 IF(_xlpm.DataPoint = "","",VALUE(_xlpm.DataPoint)))</f>
        <v>14.4</v>
      </c>
      <c r="I2955" s="3">
        <f>IFERROR(_xlfn.PERCENTRANK.INC(Table4[Proximity to groceries (PMD)],Table4[[#This Row],[Proximity to groceries (PMD)]]),"")</f>
        <v>0.80600000000000005</v>
      </c>
      <c r="J2955" s="3">
        <f>IFERROR(_xlfn.PERCENTRANK.INC(Table4[Percentage of income from government transfers (Census)],Table4[[#This Row],[Percentage of income from government transfers (Census)]]),"")</f>
        <v>0.33100000000000002</v>
      </c>
      <c r="K2955" s="3">
        <f>IFERROR(_xlfn.PERCENTRANK.INC(Table4[Percentage of households that are renting (Census)],Table4[[#This Row],[Percentage of households that are renting (Census)]]),"")</f>
        <v>0.50600000000000001</v>
      </c>
      <c r="L29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56" spans="2:12" x14ac:dyDescent="0.65">
      <c r="B2956" s="3">
        <v>35212269008</v>
      </c>
      <c r="C2956" s="3">
        <v>35212269</v>
      </c>
      <c r="D2956" s="3">
        <v>53</v>
      </c>
      <c r="E2956" s="3">
        <v>5208</v>
      </c>
      <c r="F2956" s="3">
        <f>_xlfn.LET(
 _xlpm.DataPoint, _xlfn.XLOOKUP(Table4[[#This Row],[DBUID]],PMD[DBUID],PMD[Indexed_Proximity_To_Groceries],"",0),
 IF(_xlpm.DataPoint = "","",VALUE(_xlpm.DataPoint)))</f>
        <v>3.1794406337353198E-2</v>
      </c>
      <c r="G2956" s="4">
        <f>_xlfn.LET(
 _xlpm.DataPoint, _xlfn.XLOOKUP(Table4[[#This Row],[DAUID]],Census[ALT_GEO_CODE],Census[Percent_Of_Income_From_Goverment_Transfers],"",0),
 IF(_xlpm.DataPoint = "","",VALUE(_xlpm.DataPoint)))</f>
        <v>10.6</v>
      </c>
      <c r="H2956" s="4">
        <f>_xlfn.LET(
 _xlpm.DataPoint, _xlfn.XLOOKUP(Table4[[#This Row],[DAUID]],Census[ALT_GEO_CODE],Census[Percent_Renters],"",0),
 IF(_xlpm.DataPoint = "","",VALUE(_xlpm.DataPoint)))</f>
        <v>14.4</v>
      </c>
      <c r="I2956" s="3">
        <f>IFERROR(_xlfn.PERCENTRANK.INC(Table4[Proximity to groceries (PMD)],Table4[[#This Row],[Proximity to groceries (PMD)]]),"")</f>
        <v>0.61899999999999999</v>
      </c>
      <c r="J2956" s="3">
        <f>IFERROR(_xlfn.PERCENTRANK.INC(Table4[Percentage of income from government transfers (Census)],Table4[[#This Row],[Percentage of income from government transfers (Census)]]),"")</f>
        <v>0.33100000000000002</v>
      </c>
      <c r="K2956" s="3">
        <f>IFERROR(_xlfn.PERCENTRANK.INC(Table4[Percentage of households that are renting (Census)],Table4[[#This Row],[Percentage of households that are renting (Census)]]),"")</f>
        <v>0.50600000000000001</v>
      </c>
      <c r="L29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57" spans="2:12" x14ac:dyDescent="0.65">
      <c r="B2957" s="3">
        <v>35212269009</v>
      </c>
      <c r="C2957" s="3">
        <v>35212269</v>
      </c>
      <c r="D2957" s="3">
        <v>50</v>
      </c>
      <c r="E2957" s="3">
        <v>5208</v>
      </c>
      <c r="F2957" s="3">
        <f>_xlfn.LET(
 _xlpm.DataPoint, _xlfn.XLOOKUP(Table4[[#This Row],[DBUID]],PMD[DBUID],PMD[Indexed_Proximity_To_Groceries],"",0),
 IF(_xlpm.DataPoint = "","",VALUE(_xlpm.DataPoint)))</f>
        <v>1.4890267045169599E-2</v>
      </c>
      <c r="G2957" s="4">
        <f>_xlfn.LET(
 _xlpm.DataPoint, _xlfn.XLOOKUP(Table4[[#This Row],[DAUID]],Census[ALT_GEO_CODE],Census[Percent_Of_Income_From_Goverment_Transfers],"",0),
 IF(_xlpm.DataPoint = "","",VALUE(_xlpm.DataPoint)))</f>
        <v>10.6</v>
      </c>
      <c r="H2957" s="4">
        <f>_xlfn.LET(
 _xlpm.DataPoint, _xlfn.XLOOKUP(Table4[[#This Row],[DAUID]],Census[ALT_GEO_CODE],Census[Percent_Renters],"",0),
 IF(_xlpm.DataPoint = "","",VALUE(_xlpm.DataPoint)))</f>
        <v>14.4</v>
      </c>
      <c r="I2957" s="3">
        <f>IFERROR(_xlfn.PERCENTRANK.INC(Table4[Proximity to groceries (PMD)],Table4[[#This Row],[Proximity to groceries (PMD)]]),"")</f>
        <v>0.33900000000000002</v>
      </c>
      <c r="J2957" s="3">
        <f>IFERROR(_xlfn.PERCENTRANK.INC(Table4[Percentage of income from government transfers (Census)],Table4[[#This Row],[Percentage of income from government transfers (Census)]]),"")</f>
        <v>0.33100000000000002</v>
      </c>
      <c r="K2957" s="3">
        <f>IFERROR(_xlfn.PERCENTRANK.INC(Table4[Percentage of households that are renting (Census)],Table4[[#This Row],[Percentage of households that are renting (Census)]]),"")</f>
        <v>0.50600000000000001</v>
      </c>
      <c r="L29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58" spans="2:12" x14ac:dyDescent="0.65">
      <c r="B2958" s="3">
        <v>35212269010</v>
      </c>
      <c r="C2958" s="3">
        <v>35212269</v>
      </c>
      <c r="D2958" s="3">
        <v>78</v>
      </c>
      <c r="E2958" s="3">
        <v>5208</v>
      </c>
      <c r="F2958" s="3">
        <f>_xlfn.LET(
 _xlpm.DataPoint, _xlfn.XLOOKUP(Table4[[#This Row],[DBUID]],PMD[DBUID],PMD[Indexed_Proximity_To_Groceries],"",0),
 IF(_xlpm.DataPoint = "","",VALUE(_xlpm.DataPoint)))</f>
        <v>1.52513215202899E-2</v>
      </c>
      <c r="G2958" s="4">
        <f>_xlfn.LET(
 _xlpm.DataPoint, _xlfn.XLOOKUP(Table4[[#This Row],[DAUID]],Census[ALT_GEO_CODE],Census[Percent_Of_Income_From_Goverment_Transfers],"",0),
 IF(_xlpm.DataPoint = "","",VALUE(_xlpm.DataPoint)))</f>
        <v>10.6</v>
      </c>
      <c r="H2958" s="4">
        <f>_xlfn.LET(
 _xlpm.DataPoint, _xlfn.XLOOKUP(Table4[[#This Row],[DAUID]],Census[ALT_GEO_CODE],Census[Percent_Renters],"",0),
 IF(_xlpm.DataPoint = "","",VALUE(_xlpm.DataPoint)))</f>
        <v>14.4</v>
      </c>
      <c r="I2958" s="3">
        <f>IFERROR(_xlfn.PERCENTRANK.INC(Table4[Proximity to groceries (PMD)],Table4[[#This Row],[Proximity to groceries (PMD)]]),"")</f>
        <v>0.35</v>
      </c>
      <c r="J2958" s="3">
        <f>IFERROR(_xlfn.PERCENTRANK.INC(Table4[Percentage of income from government transfers (Census)],Table4[[#This Row],[Percentage of income from government transfers (Census)]]),"")</f>
        <v>0.33100000000000002</v>
      </c>
      <c r="K2958" s="3">
        <f>IFERROR(_xlfn.PERCENTRANK.INC(Table4[Percentage of households that are renting (Census)],Table4[[#This Row],[Percentage of households that are renting (Census)]]),"")</f>
        <v>0.50600000000000001</v>
      </c>
      <c r="L29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59" spans="2:12" x14ac:dyDescent="0.65">
      <c r="B2959" s="3">
        <v>35212269011</v>
      </c>
      <c r="C2959" s="3">
        <v>35212269</v>
      </c>
      <c r="D2959" s="3">
        <v>106</v>
      </c>
      <c r="E2959" s="3">
        <v>5208</v>
      </c>
      <c r="F2959" s="3">
        <f>_xlfn.LET(
 _xlpm.DataPoint, _xlfn.XLOOKUP(Table4[[#This Row],[DBUID]],PMD[DBUID],PMD[Indexed_Proximity_To_Groceries],"",0),
 IF(_xlpm.DataPoint = "","",VALUE(_xlpm.DataPoint)))</f>
        <v>2.767465971135E-2</v>
      </c>
      <c r="G2959" s="4">
        <f>_xlfn.LET(
 _xlpm.DataPoint, _xlfn.XLOOKUP(Table4[[#This Row],[DAUID]],Census[ALT_GEO_CODE],Census[Percent_Of_Income_From_Goverment_Transfers],"",0),
 IF(_xlpm.DataPoint = "","",VALUE(_xlpm.DataPoint)))</f>
        <v>10.6</v>
      </c>
      <c r="H2959" s="4">
        <f>_xlfn.LET(
 _xlpm.DataPoint, _xlfn.XLOOKUP(Table4[[#This Row],[DAUID]],Census[ALT_GEO_CODE],Census[Percent_Renters],"",0),
 IF(_xlpm.DataPoint = "","",VALUE(_xlpm.DataPoint)))</f>
        <v>14.4</v>
      </c>
      <c r="I2959" s="3">
        <f>IFERROR(_xlfn.PERCENTRANK.INC(Table4[Proximity to groceries (PMD)],Table4[[#This Row],[Proximity to groceries (PMD)]]),"")</f>
        <v>0.56899999999999995</v>
      </c>
      <c r="J2959" s="3">
        <f>IFERROR(_xlfn.PERCENTRANK.INC(Table4[Percentage of income from government transfers (Census)],Table4[[#This Row],[Percentage of income from government transfers (Census)]]),"")</f>
        <v>0.33100000000000002</v>
      </c>
      <c r="K2959" s="3">
        <f>IFERROR(_xlfn.PERCENTRANK.INC(Table4[Percentage of households that are renting (Census)],Table4[[#This Row],[Percentage of households that are renting (Census)]]),"")</f>
        <v>0.50600000000000001</v>
      </c>
      <c r="L29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60" spans="2:12" x14ac:dyDescent="0.65">
      <c r="B2960" s="3">
        <v>35212269012</v>
      </c>
      <c r="C2960" s="3">
        <v>35212269</v>
      </c>
      <c r="D2960" s="3">
        <v>601</v>
      </c>
      <c r="E2960" s="3">
        <v>5208</v>
      </c>
      <c r="F2960" s="3">
        <f>_xlfn.LET(
 _xlpm.DataPoint, _xlfn.XLOOKUP(Table4[[#This Row],[DBUID]],PMD[DBUID],PMD[Indexed_Proximity_To_Groceries],"",0),
 IF(_xlpm.DataPoint = "","",VALUE(_xlpm.DataPoint)))</f>
        <v>3.02171991620321E-2</v>
      </c>
      <c r="G2960" s="4">
        <f>_xlfn.LET(
 _xlpm.DataPoint, _xlfn.XLOOKUP(Table4[[#This Row],[DAUID]],Census[ALT_GEO_CODE],Census[Percent_Of_Income_From_Goverment_Transfers],"",0),
 IF(_xlpm.DataPoint = "","",VALUE(_xlpm.DataPoint)))</f>
        <v>10.6</v>
      </c>
      <c r="H2960" s="4">
        <f>_xlfn.LET(
 _xlpm.DataPoint, _xlfn.XLOOKUP(Table4[[#This Row],[DAUID]],Census[ALT_GEO_CODE],Census[Percent_Renters],"",0),
 IF(_xlpm.DataPoint = "","",VALUE(_xlpm.DataPoint)))</f>
        <v>14.4</v>
      </c>
      <c r="I2960" s="3">
        <f>IFERROR(_xlfn.PERCENTRANK.INC(Table4[Proximity to groceries (PMD)],Table4[[#This Row],[Proximity to groceries (PMD)]]),"")</f>
        <v>0.59799999999999998</v>
      </c>
      <c r="J2960" s="3">
        <f>IFERROR(_xlfn.PERCENTRANK.INC(Table4[Percentage of income from government transfers (Census)],Table4[[#This Row],[Percentage of income from government transfers (Census)]]),"")</f>
        <v>0.33100000000000002</v>
      </c>
      <c r="K2960" s="3">
        <f>IFERROR(_xlfn.PERCENTRANK.INC(Table4[Percentage of households that are renting (Census)],Table4[[#This Row],[Percentage of households that are renting (Census)]]),"")</f>
        <v>0.50600000000000001</v>
      </c>
      <c r="L2960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0.40681927474371898</v>
      </c>
    </row>
    <row r="2961" spans="2:12" x14ac:dyDescent="0.65">
      <c r="B2961" s="3">
        <v>35212269013</v>
      </c>
      <c r="C2961" s="3">
        <v>35212269</v>
      </c>
      <c r="D2961" s="3">
        <v>86</v>
      </c>
      <c r="E2961" s="3">
        <v>5208</v>
      </c>
      <c r="F2961" s="3">
        <f>_xlfn.LET(
 _xlpm.DataPoint, _xlfn.XLOOKUP(Table4[[#This Row],[DBUID]],PMD[DBUID],PMD[Indexed_Proximity_To_Groceries],"",0),
 IF(_xlpm.DataPoint = "","",VALUE(_xlpm.DataPoint)))</f>
        <v>3.8463491626214402E-2</v>
      </c>
      <c r="G2961" s="4">
        <f>_xlfn.LET(
 _xlpm.DataPoint, _xlfn.XLOOKUP(Table4[[#This Row],[DAUID]],Census[ALT_GEO_CODE],Census[Percent_Of_Income_From_Goverment_Transfers],"",0),
 IF(_xlpm.DataPoint = "","",VALUE(_xlpm.DataPoint)))</f>
        <v>10.6</v>
      </c>
      <c r="H2961" s="4">
        <f>_xlfn.LET(
 _xlpm.DataPoint, _xlfn.XLOOKUP(Table4[[#This Row],[DAUID]],Census[ALT_GEO_CODE],Census[Percent_Renters],"",0),
 IF(_xlpm.DataPoint = "","",VALUE(_xlpm.DataPoint)))</f>
        <v>14.4</v>
      </c>
      <c r="I2961" s="3">
        <f>IFERROR(_xlfn.PERCENTRANK.INC(Table4[Proximity to groceries (PMD)],Table4[[#This Row],[Proximity to groceries (PMD)]]),"")</f>
        <v>0.70199999999999996</v>
      </c>
      <c r="J2961" s="3">
        <f>IFERROR(_xlfn.PERCENTRANK.INC(Table4[Percentage of income from government transfers (Census)],Table4[[#This Row],[Percentage of income from government transfers (Census)]]),"")</f>
        <v>0.33100000000000002</v>
      </c>
      <c r="K2961" s="3">
        <f>IFERROR(_xlfn.PERCENTRANK.INC(Table4[Percentage of households that are renting (Census)],Table4[[#This Row],[Percentage of households that are renting (Census)]]),"")</f>
        <v>0.50600000000000001</v>
      </c>
      <c r="L29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62" spans="2:12" x14ac:dyDescent="0.65">
      <c r="B2962" s="3">
        <v>35212269014</v>
      </c>
      <c r="C2962" s="3">
        <v>35212269</v>
      </c>
      <c r="D2962" s="3">
        <v>641</v>
      </c>
      <c r="E2962" s="3">
        <v>5208</v>
      </c>
      <c r="F2962" s="3">
        <f>_xlfn.LET(
 _xlpm.DataPoint, _xlfn.XLOOKUP(Table4[[#This Row],[DBUID]],PMD[DBUID],PMD[Indexed_Proximity_To_Groceries],"",0),
 IF(_xlpm.DataPoint = "","",VALUE(_xlpm.DataPoint)))</f>
        <v>4.44804213049163E-2</v>
      </c>
      <c r="G2962" s="4">
        <f>_xlfn.LET(
 _xlpm.DataPoint, _xlfn.XLOOKUP(Table4[[#This Row],[DAUID]],Census[ALT_GEO_CODE],Census[Percent_Of_Income_From_Goverment_Transfers],"",0),
 IF(_xlpm.DataPoint = "","",VALUE(_xlpm.DataPoint)))</f>
        <v>10.6</v>
      </c>
      <c r="H2962" s="4">
        <f>_xlfn.LET(
 _xlpm.DataPoint, _xlfn.XLOOKUP(Table4[[#This Row],[DAUID]],Census[ALT_GEO_CODE],Census[Percent_Renters],"",0),
 IF(_xlpm.DataPoint = "","",VALUE(_xlpm.DataPoint)))</f>
        <v>14.4</v>
      </c>
      <c r="I2962" s="3">
        <f>IFERROR(_xlfn.PERCENTRANK.INC(Table4[Proximity to groceries (PMD)],Table4[[#This Row],[Proximity to groceries (PMD)]]),"")</f>
        <v>0.754</v>
      </c>
      <c r="J2962" s="3">
        <f>IFERROR(_xlfn.PERCENTRANK.INC(Table4[Percentage of income from government transfers (Census)],Table4[[#This Row],[Percentage of income from government transfers (Census)]]),"")</f>
        <v>0.33100000000000002</v>
      </c>
      <c r="K2962" s="3">
        <f>IFERROR(_xlfn.PERCENTRANK.INC(Table4[Percentage of households that are renting (Census)],Table4[[#This Row],[Percentage of households that are renting (Census)]]),"")</f>
        <v>0.50600000000000001</v>
      </c>
      <c r="L296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0.3453858484988418</v>
      </c>
    </row>
    <row r="2963" spans="2:12" x14ac:dyDescent="0.65">
      <c r="B2963" s="3">
        <v>35212269015</v>
      </c>
      <c r="C2963" s="3">
        <v>35212269</v>
      </c>
      <c r="D2963" s="3">
        <v>191</v>
      </c>
      <c r="E2963" s="3">
        <v>5208</v>
      </c>
      <c r="F2963" s="3">
        <f>_xlfn.LET(
 _xlpm.DataPoint, _xlfn.XLOOKUP(Table4[[#This Row],[DBUID]],PMD[DBUID],PMD[Indexed_Proximity_To_Groceries],"",0),
 IF(_xlpm.DataPoint = "","",VALUE(_xlpm.DataPoint)))</f>
        <v>4.4631685672746099E-2</v>
      </c>
      <c r="G2963" s="4">
        <f>_xlfn.LET(
 _xlpm.DataPoint, _xlfn.XLOOKUP(Table4[[#This Row],[DAUID]],Census[ALT_GEO_CODE],Census[Percent_Of_Income_From_Goverment_Transfers],"",0),
 IF(_xlpm.DataPoint = "","",VALUE(_xlpm.DataPoint)))</f>
        <v>10.6</v>
      </c>
      <c r="H2963" s="4">
        <f>_xlfn.LET(
 _xlpm.DataPoint, _xlfn.XLOOKUP(Table4[[#This Row],[DAUID]],Census[ALT_GEO_CODE],Census[Percent_Renters],"",0),
 IF(_xlpm.DataPoint = "","",VALUE(_xlpm.DataPoint)))</f>
        <v>14.4</v>
      </c>
      <c r="I2963" s="3">
        <f>IFERROR(_xlfn.PERCENTRANK.INC(Table4[Proximity to groceries (PMD)],Table4[[#This Row],[Proximity to groceries (PMD)]]),"")</f>
        <v>0.755</v>
      </c>
      <c r="J2963" s="3">
        <f>IFERROR(_xlfn.PERCENTRANK.INC(Table4[Percentage of income from government transfers (Census)],Table4[[#This Row],[Percentage of income from government transfers (Census)]]),"")</f>
        <v>0.33100000000000002</v>
      </c>
      <c r="K2963" s="3">
        <f>IFERROR(_xlfn.PERCENTRANK.INC(Table4[Percentage of households that are renting (Census)],Table4[[#This Row],[Percentage of households that are renting (Census)]]),"")</f>
        <v>0.50600000000000001</v>
      </c>
      <c r="L29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64" spans="2:12" x14ac:dyDescent="0.65">
      <c r="B2964" s="3">
        <v>35212269016</v>
      </c>
      <c r="C2964" s="3">
        <v>35212269</v>
      </c>
      <c r="D2964" s="3">
        <v>264</v>
      </c>
      <c r="E2964" s="3">
        <v>5208</v>
      </c>
      <c r="F2964" s="3">
        <f>_xlfn.LET(
 _xlpm.DataPoint, _xlfn.XLOOKUP(Table4[[#This Row],[DBUID]],PMD[DBUID],PMD[Indexed_Proximity_To_Groceries],"",0),
 IF(_xlpm.DataPoint = "","",VALUE(_xlpm.DataPoint)))</f>
        <v>1.53673264644288E-2</v>
      </c>
      <c r="G2964" s="4">
        <f>_xlfn.LET(
 _xlpm.DataPoint, _xlfn.XLOOKUP(Table4[[#This Row],[DAUID]],Census[ALT_GEO_CODE],Census[Percent_Of_Income_From_Goverment_Transfers],"",0),
 IF(_xlpm.DataPoint = "","",VALUE(_xlpm.DataPoint)))</f>
        <v>10.6</v>
      </c>
      <c r="H2964" s="4">
        <f>_xlfn.LET(
 _xlpm.DataPoint, _xlfn.XLOOKUP(Table4[[#This Row],[DAUID]],Census[ALT_GEO_CODE],Census[Percent_Renters],"",0),
 IF(_xlpm.DataPoint = "","",VALUE(_xlpm.DataPoint)))</f>
        <v>14.4</v>
      </c>
      <c r="I2964" s="3">
        <f>IFERROR(_xlfn.PERCENTRANK.INC(Table4[Proximity to groceries (PMD)],Table4[[#This Row],[Proximity to groceries (PMD)]]),"")</f>
        <v>0.35299999999999998</v>
      </c>
      <c r="J2964" s="3">
        <f>IFERROR(_xlfn.PERCENTRANK.INC(Table4[Percentage of income from government transfers (Census)],Table4[[#This Row],[Percentage of income from government transfers (Census)]]),"")</f>
        <v>0.33100000000000002</v>
      </c>
      <c r="K2964" s="3">
        <f>IFERROR(_xlfn.PERCENTRANK.INC(Table4[Percentage of households that are renting (Census)],Table4[[#This Row],[Percentage of households that are renting (Census)]]),"")</f>
        <v>0.50600000000000001</v>
      </c>
      <c r="L29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65" spans="2:12" x14ac:dyDescent="0.65">
      <c r="B2965" s="3">
        <v>35212269017</v>
      </c>
      <c r="C2965" s="3">
        <v>35212269</v>
      </c>
      <c r="D2965" s="3">
        <v>98</v>
      </c>
      <c r="E2965" s="3">
        <v>5208</v>
      </c>
      <c r="F2965" s="3">
        <f>_xlfn.LET(
 _xlpm.DataPoint, _xlfn.XLOOKUP(Table4[[#This Row],[DBUID]],PMD[DBUID],PMD[Indexed_Proximity_To_Groceries],"",0),
 IF(_xlpm.DataPoint = "","",VALUE(_xlpm.DataPoint)))</f>
        <v>8.1501027091779393E-2</v>
      </c>
      <c r="G2965" s="4">
        <f>_xlfn.LET(
 _xlpm.DataPoint, _xlfn.XLOOKUP(Table4[[#This Row],[DAUID]],Census[ALT_GEO_CODE],Census[Percent_Of_Income_From_Goverment_Transfers],"",0),
 IF(_xlpm.DataPoint = "","",VALUE(_xlpm.DataPoint)))</f>
        <v>10.6</v>
      </c>
      <c r="H2965" s="4">
        <f>_xlfn.LET(
 _xlpm.DataPoint, _xlfn.XLOOKUP(Table4[[#This Row],[DAUID]],Census[ALT_GEO_CODE],Census[Percent_Renters],"",0),
 IF(_xlpm.DataPoint = "","",VALUE(_xlpm.DataPoint)))</f>
        <v>14.4</v>
      </c>
      <c r="I2965" s="3">
        <f>IFERROR(_xlfn.PERCENTRANK.INC(Table4[Proximity to groceries (PMD)],Table4[[#This Row],[Proximity to groceries (PMD)]]),"")</f>
        <v>0.93799999999999994</v>
      </c>
      <c r="J2965" s="3">
        <f>IFERROR(_xlfn.PERCENTRANK.INC(Table4[Percentage of income from government transfers (Census)],Table4[[#This Row],[Percentage of income from government transfers (Census)]]),"")</f>
        <v>0.33100000000000002</v>
      </c>
      <c r="K2965" s="3">
        <f>IFERROR(_xlfn.PERCENTRANK.INC(Table4[Percentage of households that are renting (Census)],Table4[[#This Row],[Percentage of households that are renting (Census)]]),"")</f>
        <v>0.50600000000000001</v>
      </c>
      <c r="L29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66" spans="2:12" x14ac:dyDescent="0.65">
      <c r="B2966" s="3">
        <v>35212269018</v>
      </c>
      <c r="C2966" s="3">
        <v>35212269</v>
      </c>
      <c r="D2966" s="3">
        <v>120</v>
      </c>
      <c r="E2966" s="3">
        <v>5208</v>
      </c>
      <c r="F2966" s="3">
        <f>_xlfn.LET(
 _xlpm.DataPoint, _xlfn.XLOOKUP(Table4[[#This Row],[DBUID]],PMD[DBUID],PMD[Indexed_Proximity_To_Groceries],"",0),
 IF(_xlpm.DataPoint = "","",VALUE(_xlpm.DataPoint)))</f>
        <v>1.66764501688326E-2</v>
      </c>
      <c r="G2966" s="4">
        <f>_xlfn.LET(
 _xlpm.DataPoint, _xlfn.XLOOKUP(Table4[[#This Row],[DAUID]],Census[ALT_GEO_CODE],Census[Percent_Of_Income_From_Goverment_Transfers],"",0),
 IF(_xlpm.DataPoint = "","",VALUE(_xlpm.DataPoint)))</f>
        <v>10.6</v>
      </c>
      <c r="H2966" s="4">
        <f>_xlfn.LET(
 _xlpm.DataPoint, _xlfn.XLOOKUP(Table4[[#This Row],[DAUID]],Census[ALT_GEO_CODE],Census[Percent_Renters],"",0),
 IF(_xlpm.DataPoint = "","",VALUE(_xlpm.DataPoint)))</f>
        <v>14.4</v>
      </c>
      <c r="I2966" s="3">
        <f>IFERROR(_xlfn.PERCENTRANK.INC(Table4[Proximity to groceries (PMD)],Table4[[#This Row],[Proximity to groceries (PMD)]]),"")</f>
        <v>0.379</v>
      </c>
      <c r="J2966" s="3">
        <f>IFERROR(_xlfn.PERCENTRANK.INC(Table4[Percentage of income from government transfers (Census)],Table4[[#This Row],[Percentage of income from government transfers (Census)]]),"")</f>
        <v>0.33100000000000002</v>
      </c>
      <c r="K2966" s="3">
        <f>IFERROR(_xlfn.PERCENTRANK.INC(Table4[Percentage of households that are renting (Census)],Table4[[#This Row],[Percentage of households that are renting (Census)]]),"")</f>
        <v>0.50600000000000001</v>
      </c>
      <c r="L29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67" spans="2:12" x14ac:dyDescent="0.65">
      <c r="B2967" s="3">
        <v>35212269019</v>
      </c>
      <c r="C2967" s="3">
        <v>35212269</v>
      </c>
      <c r="D2967" s="3">
        <v>531</v>
      </c>
      <c r="E2967" s="3">
        <v>5208</v>
      </c>
      <c r="F2967" s="3">
        <f>_xlfn.LET(
 _xlpm.DataPoint, _xlfn.XLOOKUP(Table4[[#This Row],[DBUID]],PMD[DBUID],PMD[Indexed_Proximity_To_Groceries],"",0),
 IF(_xlpm.DataPoint = "","",VALUE(_xlpm.DataPoint)))</f>
        <v>3.1969909750881001E-2</v>
      </c>
      <c r="G2967" s="4">
        <f>_xlfn.LET(
 _xlpm.DataPoint, _xlfn.XLOOKUP(Table4[[#This Row],[DAUID]],Census[ALT_GEO_CODE],Census[Percent_Of_Income_From_Goverment_Transfers],"",0),
 IF(_xlpm.DataPoint = "","",VALUE(_xlpm.DataPoint)))</f>
        <v>10.6</v>
      </c>
      <c r="H2967" s="4">
        <f>_xlfn.LET(
 _xlpm.DataPoint, _xlfn.XLOOKUP(Table4[[#This Row],[DAUID]],Census[ALT_GEO_CODE],Census[Percent_Renters],"",0),
 IF(_xlpm.DataPoint = "","",VALUE(_xlpm.DataPoint)))</f>
        <v>14.4</v>
      </c>
      <c r="I2967" s="3">
        <f>IFERROR(_xlfn.PERCENTRANK.INC(Table4[Proximity to groceries (PMD)],Table4[[#This Row],[Proximity to groceries (PMD)]]),"")</f>
        <v>0.622</v>
      </c>
      <c r="J2967" s="3">
        <f>IFERROR(_xlfn.PERCENTRANK.INC(Table4[Percentage of income from government transfers (Census)],Table4[[#This Row],[Percentage of income from government transfers (Census)]]),"")</f>
        <v>0.33100000000000002</v>
      </c>
      <c r="K2967" s="3">
        <f>IFERROR(_xlfn.PERCENTRANK.INC(Table4[Percentage of households that are renting (Census)],Table4[[#This Row],[Percentage of households that are renting (Census)]]),"")</f>
        <v>0.50600000000000001</v>
      </c>
      <c r="L296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0.39855669007158845</v>
      </c>
    </row>
    <row r="2968" spans="2:12" x14ac:dyDescent="0.65">
      <c r="B2968" s="3">
        <v>35212269020</v>
      </c>
      <c r="C2968" s="3">
        <v>35212269</v>
      </c>
      <c r="D2968" s="3">
        <v>58</v>
      </c>
      <c r="E2968" s="3">
        <v>5208</v>
      </c>
      <c r="F2968" s="3">
        <f>_xlfn.LET(
 _xlpm.DataPoint, _xlfn.XLOOKUP(Table4[[#This Row],[DBUID]],PMD[DBUID],PMD[Indexed_Proximity_To_Groceries],"",0),
 IF(_xlpm.DataPoint = "","",VALUE(_xlpm.DataPoint)))</f>
        <v>1.8845669738013202E-2</v>
      </c>
      <c r="G2968" s="4">
        <f>_xlfn.LET(
 _xlpm.DataPoint, _xlfn.XLOOKUP(Table4[[#This Row],[DAUID]],Census[ALT_GEO_CODE],Census[Percent_Of_Income_From_Goverment_Transfers],"",0),
 IF(_xlpm.DataPoint = "","",VALUE(_xlpm.DataPoint)))</f>
        <v>10.6</v>
      </c>
      <c r="H2968" s="4">
        <f>_xlfn.LET(
 _xlpm.DataPoint, _xlfn.XLOOKUP(Table4[[#This Row],[DAUID]],Census[ALT_GEO_CODE],Census[Percent_Renters],"",0),
 IF(_xlpm.DataPoint = "","",VALUE(_xlpm.DataPoint)))</f>
        <v>14.4</v>
      </c>
      <c r="I2968" s="3">
        <f>IFERROR(_xlfn.PERCENTRANK.INC(Table4[Proximity to groceries (PMD)],Table4[[#This Row],[Proximity to groceries (PMD)]]),"")</f>
        <v>0.42699999999999999</v>
      </c>
      <c r="J2968" s="3">
        <f>IFERROR(_xlfn.PERCENTRANK.INC(Table4[Percentage of income from government transfers (Census)],Table4[[#This Row],[Percentage of income from government transfers (Census)]]),"")</f>
        <v>0.33100000000000002</v>
      </c>
      <c r="K2968" s="3">
        <f>IFERROR(_xlfn.PERCENTRANK.INC(Table4[Percentage of households that are renting (Census)],Table4[[#This Row],[Percentage of households that are renting (Census)]]),"")</f>
        <v>0.50600000000000001</v>
      </c>
      <c r="L29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69" spans="2:12" x14ac:dyDescent="0.65">
      <c r="B2969" s="3">
        <v>35212269021</v>
      </c>
      <c r="C2969" s="3">
        <v>35212269</v>
      </c>
      <c r="D2969" s="3">
        <v>892</v>
      </c>
      <c r="E2969" s="3">
        <v>5208</v>
      </c>
      <c r="F2969" s="3">
        <f>_xlfn.LET(
 _xlpm.DataPoint, _xlfn.XLOOKUP(Table4[[#This Row],[DBUID]],PMD[DBUID],PMD[Indexed_Proximity_To_Groceries],"",0),
 IF(_xlpm.DataPoint = "","",VALUE(_xlpm.DataPoint)))</f>
        <v>4.06886969338566E-2</v>
      </c>
      <c r="G2969" s="4">
        <f>_xlfn.LET(
 _xlpm.DataPoint, _xlfn.XLOOKUP(Table4[[#This Row],[DAUID]],Census[ALT_GEO_CODE],Census[Percent_Of_Income_From_Goverment_Transfers],"",0),
 IF(_xlpm.DataPoint = "","",VALUE(_xlpm.DataPoint)))</f>
        <v>10.6</v>
      </c>
      <c r="H2969" s="4">
        <f>_xlfn.LET(
 _xlpm.DataPoint, _xlfn.XLOOKUP(Table4[[#This Row],[DAUID]],Census[ALT_GEO_CODE],Census[Percent_Renters],"",0),
 IF(_xlpm.DataPoint = "","",VALUE(_xlpm.DataPoint)))</f>
        <v>14.4</v>
      </c>
      <c r="I2969" s="3">
        <f>IFERROR(_xlfn.PERCENTRANK.INC(Table4[Proximity to groceries (PMD)],Table4[[#This Row],[Proximity to groceries (PMD)]]),"")</f>
        <v>0.72399999999999998</v>
      </c>
      <c r="J2969" s="3">
        <f>IFERROR(_xlfn.PERCENTRANK.INC(Table4[Percentage of income from government transfers (Census)],Table4[[#This Row],[Percentage of income from government transfers (Census)]]),"")</f>
        <v>0.33100000000000002</v>
      </c>
      <c r="K2969" s="3">
        <f>IFERROR(_xlfn.PERCENTRANK.INC(Table4[Percentage of households that are renting (Census)],Table4[[#This Row],[Percentage of households that are renting (Census)]]),"")</f>
        <v>0.50600000000000001</v>
      </c>
      <c r="L296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0.35889096970162265</v>
      </c>
    </row>
    <row r="2970" spans="2:12" x14ac:dyDescent="0.65">
      <c r="B2970" s="3">
        <v>35212269022</v>
      </c>
      <c r="C2970" s="3">
        <v>35212269</v>
      </c>
      <c r="D2970" s="3">
        <v>145</v>
      </c>
      <c r="E2970" s="3">
        <v>5208</v>
      </c>
      <c r="F2970" s="3">
        <f>_xlfn.LET(
 _xlpm.DataPoint, _xlfn.XLOOKUP(Table4[[#This Row],[DBUID]],PMD[DBUID],PMD[Indexed_Proximity_To_Groceries],"",0),
 IF(_xlpm.DataPoint = "","",VALUE(_xlpm.DataPoint)))</f>
        <v>6.2409637650117002E-3</v>
      </c>
      <c r="G2970" s="4">
        <f>_xlfn.LET(
 _xlpm.DataPoint, _xlfn.XLOOKUP(Table4[[#This Row],[DAUID]],Census[ALT_GEO_CODE],Census[Percent_Of_Income_From_Goverment_Transfers],"",0),
 IF(_xlpm.DataPoint = "","",VALUE(_xlpm.DataPoint)))</f>
        <v>10.6</v>
      </c>
      <c r="H2970" s="4">
        <f>_xlfn.LET(
 _xlpm.DataPoint, _xlfn.XLOOKUP(Table4[[#This Row],[DAUID]],Census[ALT_GEO_CODE],Census[Percent_Renters],"",0),
 IF(_xlpm.DataPoint = "","",VALUE(_xlpm.DataPoint)))</f>
        <v>14.4</v>
      </c>
      <c r="I2970" s="3">
        <f>IFERROR(_xlfn.PERCENTRANK.INC(Table4[Proximity to groceries (PMD)],Table4[[#This Row],[Proximity to groceries (PMD)]]),"")</f>
        <v>0.13300000000000001</v>
      </c>
      <c r="J2970" s="3">
        <f>IFERROR(_xlfn.PERCENTRANK.INC(Table4[Percentage of income from government transfers (Census)],Table4[[#This Row],[Percentage of income from government transfers (Census)]]),"")</f>
        <v>0.33100000000000002</v>
      </c>
      <c r="K2970" s="3">
        <f>IFERROR(_xlfn.PERCENTRANK.INC(Table4[Percentage of households that are renting (Census)],Table4[[#This Row],[Percentage of households that are renting (Census)]]),"")</f>
        <v>0.50600000000000001</v>
      </c>
      <c r="L29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71" spans="2:12" x14ac:dyDescent="0.65">
      <c r="B2971" s="3">
        <v>35212269023</v>
      </c>
      <c r="C2971" s="3">
        <v>35212269</v>
      </c>
      <c r="D2971" s="3">
        <v>106</v>
      </c>
      <c r="E2971" s="3">
        <v>5208</v>
      </c>
      <c r="F2971" s="3">
        <f>_xlfn.LET(
 _xlpm.DataPoint, _xlfn.XLOOKUP(Table4[[#This Row],[DBUID]],PMD[DBUID],PMD[Indexed_Proximity_To_Groceries],"",0),
 IF(_xlpm.DataPoint = "","",VALUE(_xlpm.DataPoint)))</f>
        <v>1.44599505681861E-2</v>
      </c>
      <c r="G2971" s="4">
        <f>_xlfn.LET(
 _xlpm.DataPoint, _xlfn.XLOOKUP(Table4[[#This Row],[DAUID]],Census[ALT_GEO_CODE],Census[Percent_Of_Income_From_Goverment_Transfers],"",0),
 IF(_xlpm.DataPoint = "","",VALUE(_xlpm.DataPoint)))</f>
        <v>10.6</v>
      </c>
      <c r="H2971" s="4">
        <f>_xlfn.LET(
 _xlpm.DataPoint, _xlfn.XLOOKUP(Table4[[#This Row],[DAUID]],Census[ALT_GEO_CODE],Census[Percent_Renters],"",0),
 IF(_xlpm.DataPoint = "","",VALUE(_xlpm.DataPoint)))</f>
        <v>14.4</v>
      </c>
      <c r="I2971" s="3">
        <f>IFERROR(_xlfn.PERCENTRANK.INC(Table4[Proximity to groceries (PMD)],Table4[[#This Row],[Proximity to groceries (PMD)]]),"")</f>
        <v>0.32900000000000001</v>
      </c>
      <c r="J2971" s="3">
        <f>IFERROR(_xlfn.PERCENTRANK.INC(Table4[Percentage of income from government transfers (Census)],Table4[[#This Row],[Percentage of income from government transfers (Census)]]),"")</f>
        <v>0.33100000000000002</v>
      </c>
      <c r="K2971" s="3">
        <f>IFERROR(_xlfn.PERCENTRANK.INC(Table4[Percentage of households that are renting (Census)],Table4[[#This Row],[Percentage of households that are renting (Census)]]),"")</f>
        <v>0.50600000000000001</v>
      </c>
      <c r="L29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72" spans="2:12" x14ac:dyDescent="0.65">
      <c r="B2972" s="3">
        <v>35212269024</v>
      </c>
      <c r="C2972" s="3">
        <v>35212269</v>
      </c>
      <c r="D2972" s="3">
        <v>29</v>
      </c>
      <c r="E2972" s="3">
        <v>5208</v>
      </c>
      <c r="F2972" s="3">
        <f>_xlfn.LET(
 _xlpm.DataPoint, _xlfn.XLOOKUP(Table4[[#This Row],[DBUID]],PMD[DBUID],PMD[Indexed_Proximity_To_Groceries],"",0),
 IF(_xlpm.DataPoint = "","",VALUE(_xlpm.DataPoint)))</f>
        <v>3.1363412475325998E-3</v>
      </c>
      <c r="G2972" s="4">
        <f>_xlfn.LET(
 _xlpm.DataPoint, _xlfn.XLOOKUP(Table4[[#This Row],[DAUID]],Census[ALT_GEO_CODE],Census[Percent_Of_Income_From_Goverment_Transfers],"",0),
 IF(_xlpm.DataPoint = "","",VALUE(_xlpm.DataPoint)))</f>
        <v>10.6</v>
      </c>
      <c r="H2972" s="4">
        <f>_xlfn.LET(
 _xlpm.DataPoint, _xlfn.XLOOKUP(Table4[[#This Row],[DAUID]],Census[ALT_GEO_CODE],Census[Percent_Renters],"",0),
 IF(_xlpm.DataPoint = "","",VALUE(_xlpm.DataPoint)))</f>
        <v>14.4</v>
      </c>
      <c r="I2972" s="3">
        <f>IFERROR(_xlfn.PERCENTRANK.INC(Table4[Proximity to groceries (PMD)],Table4[[#This Row],[Proximity to groceries (PMD)]]),"")</f>
        <v>4.7E-2</v>
      </c>
      <c r="J2972" s="3">
        <f>IFERROR(_xlfn.PERCENTRANK.INC(Table4[Percentage of income from government transfers (Census)],Table4[[#This Row],[Percentage of income from government transfers (Census)]]),"")</f>
        <v>0.33100000000000002</v>
      </c>
      <c r="K2972" s="3">
        <f>IFERROR(_xlfn.PERCENTRANK.INC(Table4[Percentage of households that are renting (Census)],Table4[[#This Row],[Percentage of households that are renting (Census)]]),"")</f>
        <v>0.50600000000000001</v>
      </c>
      <c r="L29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73" spans="2:12" x14ac:dyDescent="0.65">
      <c r="B2973" s="3">
        <v>35212269025</v>
      </c>
      <c r="C2973" s="3">
        <v>35212269</v>
      </c>
      <c r="D2973" s="3">
        <v>37</v>
      </c>
      <c r="E2973" s="3">
        <v>5208</v>
      </c>
      <c r="F2973" s="3">
        <f>_xlfn.LET(
 _xlpm.DataPoint, _xlfn.XLOOKUP(Table4[[#This Row],[DBUID]],PMD[DBUID],PMD[Indexed_Proximity_To_Groceries],"",0),
 IF(_xlpm.DataPoint = "","",VALUE(_xlpm.DataPoint)))</f>
        <v>3.0711777809265999E-3</v>
      </c>
      <c r="G2973" s="4">
        <f>_xlfn.LET(
 _xlpm.DataPoint, _xlfn.XLOOKUP(Table4[[#This Row],[DAUID]],Census[ALT_GEO_CODE],Census[Percent_Of_Income_From_Goverment_Transfers],"",0),
 IF(_xlpm.DataPoint = "","",VALUE(_xlpm.DataPoint)))</f>
        <v>10.6</v>
      </c>
      <c r="H2973" s="4">
        <f>_xlfn.LET(
 _xlpm.DataPoint, _xlfn.XLOOKUP(Table4[[#This Row],[DAUID]],Census[ALT_GEO_CODE],Census[Percent_Renters],"",0),
 IF(_xlpm.DataPoint = "","",VALUE(_xlpm.DataPoint)))</f>
        <v>14.4</v>
      </c>
      <c r="I2973" s="3">
        <f>IFERROR(_xlfn.PERCENTRANK.INC(Table4[Proximity to groceries (PMD)],Table4[[#This Row],[Proximity to groceries (PMD)]]),"")</f>
        <v>4.3999999999999997E-2</v>
      </c>
      <c r="J2973" s="3">
        <f>IFERROR(_xlfn.PERCENTRANK.INC(Table4[Percentage of income from government transfers (Census)],Table4[[#This Row],[Percentage of income from government transfers (Census)]]),"")</f>
        <v>0.33100000000000002</v>
      </c>
      <c r="K2973" s="3">
        <f>IFERROR(_xlfn.PERCENTRANK.INC(Table4[Percentage of households that are renting (Census)],Table4[[#This Row],[Percentage of households that are renting (Census)]]),"")</f>
        <v>0.50600000000000001</v>
      </c>
      <c r="L29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74" spans="2:12" x14ac:dyDescent="0.65">
      <c r="B2974" s="3">
        <v>35212269026</v>
      </c>
      <c r="C2974" s="3">
        <v>35212269</v>
      </c>
      <c r="D2974" s="3">
        <v>239</v>
      </c>
      <c r="E2974" s="3">
        <v>5208</v>
      </c>
      <c r="F2974" s="3">
        <f>_xlfn.LET(
 _xlpm.DataPoint, _xlfn.XLOOKUP(Table4[[#This Row],[DBUID]],PMD[DBUID],PMD[Indexed_Proximity_To_Groceries],"",0),
 IF(_xlpm.DataPoint = "","",VALUE(_xlpm.DataPoint)))</f>
        <v>2.3770453869202401E-2</v>
      </c>
      <c r="G2974" s="4">
        <f>_xlfn.LET(
 _xlpm.DataPoint, _xlfn.XLOOKUP(Table4[[#This Row],[DAUID]],Census[ALT_GEO_CODE],Census[Percent_Of_Income_From_Goverment_Transfers],"",0),
 IF(_xlpm.DataPoint = "","",VALUE(_xlpm.DataPoint)))</f>
        <v>10.6</v>
      </c>
      <c r="H2974" s="4">
        <f>_xlfn.LET(
 _xlpm.DataPoint, _xlfn.XLOOKUP(Table4[[#This Row],[DAUID]],Census[ALT_GEO_CODE],Census[Percent_Renters],"",0),
 IF(_xlpm.DataPoint = "","",VALUE(_xlpm.DataPoint)))</f>
        <v>14.4</v>
      </c>
      <c r="I2974" s="3">
        <f>IFERROR(_xlfn.PERCENTRANK.INC(Table4[Proximity to groceries (PMD)],Table4[[#This Row],[Proximity to groceries (PMD)]]),"")</f>
        <v>0.51200000000000001</v>
      </c>
      <c r="J2974" s="3">
        <f>IFERROR(_xlfn.PERCENTRANK.INC(Table4[Percentage of income from government transfers (Census)],Table4[[#This Row],[Percentage of income from government transfers (Census)]]),"")</f>
        <v>0.33100000000000002</v>
      </c>
      <c r="K2974" s="3">
        <f>IFERROR(_xlfn.PERCENTRANK.INC(Table4[Percentage of households that are renting (Census)],Table4[[#This Row],[Percentage of households that are renting (Census)]]),"")</f>
        <v>0.50600000000000001</v>
      </c>
      <c r="L29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75" spans="2:12" x14ac:dyDescent="0.65">
      <c r="B2975" s="3">
        <v>35212270001</v>
      </c>
      <c r="C2975" s="3">
        <v>35212270</v>
      </c>
      <c r="D2975" s="3">
        <v>69</v>
      </c>
      <c r="E2975" s="3">
        <v>5823</v>
      </c>
      <c r="F2975" s="3">
        <f>_xlfn.LET(
 _xlpm.DataPoint, _xlfn.XLOOKUP(Table4[[#This Row],[DBUID]],PMD[DBUID],PMD[Indexed_Proximity_To_Groceries],"",0),
 IF(_xlpm.DataPoint = "","",VALUE(_xlpm.DataPoint)))</f>
        <v>2.238343755674E-2</v>
      </c>
      <c r="G2975" s="4">
        <f>_xlfn.LET(
 _xlpm.DataPoint, _xlfn.XLOOKUP(Table4[[#This Row],[DAUID]],Census[ALT_GEO_CODE],Census[Percent_Of_Income_From_Goverment_Transfers],"",0),
 IF(_xlpm.DataPoint = "","",VALUE(_xlpm.DataPoint)))</f>
        <v>8.6</v>
      </c>
      <c r="H2975" s="4">
        <f>_xlfn.LET(
 _xlpm.DataPoint, _xlfn.XLOOKUP(Table4[[#This Row],[DAUID]],Census[ALT_GEO_CODE],Census[Percent_Renters],"",0),
 IF(_xlpm.DataPoint = "","",VALUE(_xlpm.DataPoint)))</f>
        <v>9.1</v>
      </c>
      <c r="I2975" s="3">
        <f>IFERROR(_xlfn.PERCENTRANK.INC(Table4[Proximity to groceries (PMD)],Table4[[#This Row],[Proximity to groceries (PMD)]]),"")</f>
        <v>0.48899999999999999</v>
      </c>
      <c r="J2975" s="3">
        <f>IFERROR(_xlfn.PERCENTRANK.INC(Table4[Percentage of income from government transfers (Census)],Table4[[#This Row],[Percentage of income from government transfers (Census)]]),"")</f>
        <v>0.111</v>
      </c>
      <c r="K2975" s="3">
        <f>IFERROR(_xlfn.PERCENTRANK.INC(Table4[Percentage of households that are renting (Census)],Table4[[#This Row],[Percentage of households that are renting (Census)]]),"")</f>
        <v>0.24399999999999999</v>
      </c>
      <c r="L29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76" spans="2:12" x14ac:dyDescent="0.65">
      <c r="B2976" s="3">
        <v>35212270002</v>
      </c>
      <c r="C2976" s="3">
        <v>35212270</v>
      </c>
      <c r="D2976" s="3">
        <v>85</v>
      </c>
      <c r="E2976" s="3">
        <v>5823</v>
      </c>
      <c r="F2976" s="3">
        <f>_xlfn.LET(
 _xlpm.DataPoint, _xlfn.XLOOKUP(Table4[[#This Row],[DBUID]],PMD[DBUID],PMD[Indexed_Proximity_To_Groceries],"",0),
 IF(_xlpm.DataPoint = "","",VALUE(_xlpm.DataPoint)))</f>
        <v>4.8670116572331903E-2</v>
      </c>
      <c r="G2976" s="4">
        <f>_xlfn.LET(
 _xlpm.DataPoint, _xlfn.XLOOKUP(Table4[[#This Row],[DAUID]],Census[ALT_GEO_CODE],Census[Percent_Of_Income_From_Goverment_Transfers],"",0),
 IF(_xlpm.DataPoint = "","",VALUE(_xlpm.DataPoint)))</f>
        <v>8.6</v>
      </c>
      <c r="H2976" s="4">
        <f>_xlfn.LET(
 _xlpm.DataPoint, _xlfn.XLOOKUP(Table4[[#This Row],[DAUID]],Census[ALT_GEO_CODE],Census[Percent_Renters],"",0),
 IF(_xlpm.DataPoint = "","",VALUE(_xlpm.DataPoint)))</f>
        <v>9.1</v>
      </c>
      <c r="I2976" s="3">
        <f>IFERROR(_xlfn.PERCENTRANK.INC(Table4[Proximity to groceries (PMD)],Table4[[#This Row],[Proximity to groceries (PMD)]]),"")</f>
        <v>0.79100000000000004</v>
      </c>
      <c r="J2976" s="3">
        <f>IFERROR(_xlfn.PERCENTRANK.INC(Table4[Percentage of income from government transfers (Census)],Table4[[#This Row],[Percentage of income from government transfers (Census)]]),"")</f>
        <v>0.111</v>
      </c>
      <c r="K2976" s="3">
        <f>IFERROR(_xlfn.PERCENTRANK.INC(Table4[Percentage of households that are renting (Census)],Table4[[#This Row],[Percentage of households that are renting (Census)]]),"")</f>
        <v>0.24399999999999999</v>
      </c>
      <c r="L29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77" spans="2:12" x14ac:dyDescent="0.65">
      <c r="B2977" s="3">
        <v>35212270003</v>
      </c>
      <c r="C2977" s="3">
        <v>35212270</v>
      </c>
      <c r="D2977" s="3">
        <v>435</v>
      </c>
      <c r="E2977" s="3">
        <v>5823</v>
      </c>
      <c r="F2977" s="3">
        <f>_xlfn.LET(
 _xlpm.DataPoint, _xlfn.XLOOKUP(Table4[[#This Row],[DBUID]],PMD[DBUID],PMD[Indexed_Proximity_To_Groceries],"",0),
 IF(_xlpm.DataPoint = "","",VALUE(_xlpm.DataPoint)))</f>
        <v>9.8343646386198205E-2</v>
      </c>
      <c r="G2977" s="4">
        <f>_xlfn.LET(
 _xlpm.DataPoint, _xlfn.XLOOKUP(Table4[[#This Row],[DAUID]],Census[ALT_GEO_CODE],Census[Percent_Of_Income_From_Goverment_Transfers],"",0),
 IF(_xlpm.DataPoint = "","",VALUE(_xlpm.DataPoint)))</f>
        <v>8.6</v>
      </c>
      <c r="H2977" s="4">
        <f>_xlfn.LET(
 _xlpm.DataPoint, _xlfn.XLOOKUP(Table4[[#This Row],[DAUID]],Census[ALT_GEO_CODE],Census[Percent_Renters],"",0),
 IF(_xlpm.DataPoint = "","",VALUE(_xlpm.DataPoint)))</f>
        <v>9.1</v>
      </c>
      <c r="I2977" s="3">
        <f>IFERROR(_xlfn.PERCENTRANK.INC(Table4[Proximity to groceries (PMD)],Table4[[#This Row],[Proximity to groceries (PMD)]]),"")</f>
        <v>0.96199999999999997</v>
      </c>
      <c r="J2977" s="3">
        <f>IFERROR(_xlfn.PERCENTRANK.INC(Table4[Percentage of income from government transfers (Census)],Table4[[#This Row],[Percentage of income from government transfers (Census)]]),"")</f>
        <v>0.111</v>
      </c>
      <c r="K2977" s="3">
        <f>IFERROR(_xlfn.PERCENTRANK.INC(Table4[Percentage of households that are renting (Census)],Table4[[#This Row],[Percentage of households that are renting (Census)]]),"")</f>
        <v>0.24399999999999999</v>
      </c>
      <c r="L297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0.10096374871281988</v>
      </c>
    </row>
    <row r="2978" spans="2:12" x14ac:dyDescent="0.65">
      <c r="B2978" s="3">
        <v>35212270004</v>
      </c>
      <c r="C2978" s="3">
        <v>35212270</v>
      </c>
      <c r="D2978" s="3">
        <v>224</v>
      </c>
      <c r="E2978" s="3">
        <v>5823</v>
      </c>
      <c r="F2978" s="3">
        <f>_xlfn.LET(
 _xlpm.DataPoint, _xlfn.XLOOKUP(Table4[[#This Row],[DBUID]],PMD[DBUID],PMD[Indexed_Proximity_To_Groceries],"",0),
 IF(_xlpm.DataPoint = "","",VALUE(_xlpm.DataPoint)))</f>
        <v>3.68460294183445E-2</v>
      </c>
      <c r="G2978" s="4">
        <f>_xlfn.LET(
 _xlpm.DataPoint, _xlfn.XLOOKUP(Table4[[#This Row],[DAUID]],Census[ALT_GEO_CODE],Census[Percent_Of_Income_From_Goverment_Transfers],"",0),
 IF(_xlpm.DataPoint = "","",VALUE(_xlpm.DataPoint)))</f>
        <v>8.6</v>
      </c>
      <c r="H2978" s="4">
        <f>_xlfn.LET(
 _xlpm.DataPoint, _xlfn.XLOOKUP(Table4[[#This Row],[DAUID]],Census[ALT_GEO_CODE],Census[Percent_Renters],"",0),
 IF(_xlpm.DataPoint = "","",VALUE(_xlpm.DataPoint)))</f>
        <v>9.1</v>
      </c>
      <c r="I2978" s="3">
        <f>IFERROR(_xlfn.PERCENTRANK.INC(Table4[Proximity to groceries (PMD)],Table4[[#This Row],[Proximity to groceries (PMD)]]),"")</f>
        <v>0.68100000000000005</v>
      </c>
      <c r="J2978" s="3">
        <f>IFERROR(_xlfn.PERCENTRANK.INC(Table4[Percentage of income from government transfers (Census)],Table4[[#This Row],[Percentage of income from government transfers (Census)]]),"")</f>
        <v>0.111</v>
      </c>
      <c r="K2978" s="3">
        <f>IFERROR(_xlfn.PERCENTRANK.INC(Table4[Percentage of households that are renting (Census)],Table4[[#This Row],[Percentage of households that are renting (Census)]]),"")</f>
        <v>0.24399999999999999</v>
      </c>
      <c r="L29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79" spans="2:12" x14ac:dyDescent="0.65">
      <c r="B2979" s="3">
        <v>35212270005</v>
      </c>
      <c r="C2979" s="3">
        <v>35212270</v>
      </c>
      <c r="D2979" s="3">
        <v>172</v>
      </c>
      <c r="E2979" s="3">
        <v>5823</v>
      </c>
      <c r="F2979" s="3">
        <f>_xlfn.LET(
 _xlpm.DataPoint, _xlfn.XLOOKUP(Table4[[#This Row],[DBUID]],PMD[DBUID],PMD[Indexed_Proximity_To_Groceries],"",0),
 IF(_xlpm.DataPoint = "","",VALUE(_xlpm.DataPoint)))</f>
        <v>4.2830572348705298E-2</v>
      </c>
      <c r="G2979" s="4">
        <f>_xlfn.LET(
 _xlpm.DataPoint, _xlfn.XLOOKUP(Table4[[#This Row],[DAUID]],Census[ALT_GEO_CODE],Census[Percent_Of_Income_From_Goverment_Transfers],"",0),
 IF(_xlpm.DataPoint = "","",VALUE(_xlpm.DataPoint)))</f>
        <v>8.6</v>
      </c>
      <c r="H2979" s="4">
        <f>_xlfn.LET(
 _xlpm.DataPoint, _xlfn.XLOOKUP(Table4[[#This Row],[DAUID]],Census[ALT_GEO_CODE],Census[Percent_Renters],"",0),
 IF(_xlpm.DataPoint = "","",VALUE(_xlpm.DataPoint)))</f>
        <v>9.1</v>
      </c>
      <c r="I2979" s="3">
        <f>IFERROR(_xlfn.PERCENTRANK.INC(Table4[Proximity to groceries (PMD)],Table4[[#This Row],[Proximity to groceries (PMD)]]),"")</f>
        <v>0.745</v>
      </c>
      <c r="J2979" s="3">
        <f>IFERROR(_xlfn.PERCENTRANK.INC(Table4[Percentage of income from government transfers (Census)],Table4[[#This Row],[Percentage of income from government transfers (Census)]]),"")</f>
        <v>0.111</v>
      </c>
      <c r="K2979" s="3">
        <f>IFERROR(_xlfn.PERCENTRANK.INC(Table4[Percentage of households that are renting (Census)],Table4[[#This Row],[Percentage of households that are renting (Census)]]),"")</f>
        <v>0.24399999999999999</v>
      </c>
      <c r="L29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80" spans="2:12" x14ac:dyDescent="0.65">
      <c r="B2980" s="3">
        <v>35212270006</v>
      </c>
      <c r="C2980" s="3">
        <v>35212270</v>
      </c>
      <c r="D2980" s="3">
        <v>161</v>
      </c>
      <c r="E2980" s="3">
        <v>5823</v>
      </c>
      <c r="F2980" s="3">
        <f>_xlfn.LET(
 _xlpm.DataPoint, _xlfn.XLOOKUP(Table4[[#This Row],[DBUID]],PMD[DBUID],PMD[Indexed_Proximity_To_Groceries],"",0),
 IF(_xlpm.DataPoint = "","",VALUE(_xlpm.DataPoint)))</f>
        <v>4.86091922702937E-2</v>
      </c>
      <c r="G2980" s="4">
        <f>_xlfn.LET(
 _xlpm.DataPoint, _xlfn.XLOOKUP(Table4[[#This Row],[DAUID]],Census[ALT_GEO_CODE],Census[Percent_Of_Income_From_Goverment_Transfers],"",0),
 IF(_xlpm.DataPoint = "","",VALUE(_xlpm.DataPoint)))</f>
        <v>8.6</v>
      </c>
      <c r="H2980" s="4">
        <f>_xlfn.LET(
 _xlpm.DataPoint, _xlfn.XLOOKUP(Table4[[#This Row],[DAUID]],Census[ALT_GEO_CODE],Census[Percent_Renters],"",0),
 IF(_xlpm.DataPoint = "","",VALUE(_xlpm.DataPoint)))</f>
        <v>9.1</v>
      </c>
      <c r="I2980" s="3">
        <f>IFERROR(_xlfn.PERCENTRANK.INC(Table4[Proximity to groceries (PMD)],Table4[[#This Row],[Proximity to groceries (PMD)]]),"")</f>
        <v>0.79</v>
      </c>
      <c r="J2980" s="3">
        <f>IFERROR(_xlfn.PERCENTRANK.INC(Table4[Percentage of income from government transfers (Census)],Table4[[#This Row],[Percentage of income from government transfers (Census)]]),"")</f>
        <v>0.111</v>
      </c>
      <c r="K2980" s="3">
        <f>IFERROR(_xlfn.PERCENTRANK.INC(Table4[Percentage of households that are renting (Census)],Table4[[#This Row],[Percentage of households that are renting (Census)]]),"")</f>
        <v>0.24399999999999999</v>
      </c>
      <c r="L29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81" spans="2:12" x14ac:dyDescent="0.65">
      <c r="B2981" s="3">
        <v>35212270007</v>
      </c>
      <c r="C2981" s="3">
        <v>35212270</v>
      </c>
      <c r="D2981" s="3">
        <v>132</v>
      </c>
      <c r="E2981" s="3">
        <v>5823</v>
      </c>
      <c r="F2981" s="3">
        <f>_xlfn.LET(
 _xlpm.DataPoint, _xlfn.XLOOKUP(Table4[[#This Row],[DBUID]],PMD[DBUID],PMD[Indexed_Proximity_To_Groceries],"",0),
 IF(_xlpm.DataPoint = "","",VALUE(_xlpm.DataPoint)))</f>
        <v>5.7841029334763802E-2</v>
      </c>
      <c r="G2981" s="4">
        <f>_xlfn.LET(
 _xlpm.DataPoint, _xlfn.XLOOKUP(Table4[[#This Row],[DAUID]],Census[ALT_GEO_CODE],Census[Percent_Of_Income_From_Goverment_Transfers],"",0),
 IF(_xlpm.DataPoint = "","",VALUE(_xlpm.DataPoint)))</f>
        <v>8.6</v>
      </c>
      <c r="H2981" s="4">
        <f>_xlfn.LET(
 _xlpm.DataPoint, _xlfn.XLOOKUP(Table4[[#This Row],[DAUID]],Census[ALT_GEO_CODE],Census[Percent_Renters],"",0),
 IF(_xlpm.DataPoint = "","",VALUE(_xlpm.DataPoint)))</f>
        <v>9.1</v>
      </c>
      <c r="I2981" s="3">
        <f>IFERROR(_xlfn.PERCENTRANK.INC(Table4[Proximity to groceries (PMD)],Table4[[#This Row],[Proximity to groceries (PMD)]]),"")</f>
        <v>0.85099999999999998</v>
      </c>
      <c r="J2981" s="3">
        <f>IFERROR(_xlfn.PERCENTRANK.INC(Table4[Percentage of income from government transfers (Census)],Table4[[#This Row],[Percentage of income from government transfers (Census)]]),"")</f>
        <v>0.111</v>
      </c>
      <c r="K2981" s="3">
        <f>IFERROR(_xlfn.PERCENTRANK.INC(Table4[Percentage of households that are renting (Census)],Table4[[#This Row],[Percentage of households that are renting (Census)]]),"")</f>
        <v>0.24399999999999999</v>
      </c>
      <c r="L29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82" spans="2:12" x14ac:dyDescent="0.65">
      <c r="B2982" s="3">
        <v>35212270008</v>
      </c>
      <c r="C2982" s="3">
        <v>35212270</v>
      </c>
      <c r="D2982" s="3">
        <v>125</v>
      </c>
      <c r="E2982" s="3">
        <v>5823</v>
      </c>
      <c r="F2982" s="3">
        <f>_xlfn.LET(
 _xlpm.DataPoint, _xlfn.XLOOKUP(Table4[[#This Row],[DBUID]],PMD[DBUID],PMD[Indexed_Proximity_To_Groceries],"",0),
 IF(_xlpm.DataPoint = "","",VALUE(_xlpm.DataPoint)))</f>
        <v>4.6374337980506601E-2</v>
      </c>
      <c r="G2982" s="4">
        <f>_xlfn.LET(
 _xlpm.DataPoint, _xlfn.XLOOKUP(Table4[[#This Row],[DAUID]],Census[ALT_GEO_CODE],Census[Percent_Of_Income_From_Goverment_Transfers],"",0),
 IF(_xlpm.DataPoint = "","",VALUE(_xlpm.DataPoint)))</f>
        <v>8.6</v>
      </c>
      <c r="H2982" s="4">
        <f>_xlfn.LET(
 _xlpm.DataPoint, _xlfn.XLOOKUP(Table4[[#This Row],[DAUID]],Census[ALT_GEO_CODE],Census[Percent_Renters],"",0),
 IF(_xlpm.DataPoint = "","",VALUE(_xlpm.DataPoint)))</f>
        <v>9.1</v>
      </c>
      <c r="I2982" s="3">
        <f>IFERROR(_xlfn.PERCENTRANK.INC(Table4[Proximity to groceries (PMD)],Table4[[#This Row],[Proximity to groceries (PMD)]]),"")</f>
        <v>0.77200000000000002</v>
      </c>
      <c r="J2982" s="3">
        <f>IFERROR(_xlfn.PERCENTRANK.INC(Table4[Percentage of income from government transfers (Census)],Table4[[#This Row],[Percentage of income from government transfers (Census)]]),"")</f>
        <v>0.111</v>
      </c>
      <c r="K2982" s="3">
        <f>IFERROR(_xlfn.PERCENTRANK.INC(Table4[Percentage of households that are renting (Census)],Table4[[#This Row],[Percentage of households that are renting (Census)]]),"")</f>
        <v>0.24399999999999999</v>
      </c>
      <c r="L29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83" spans="2:12" x14ac:dyDescent="0.65">
      <c r="B2983" s="3">
        <v>35212270009</v>
      </c>
      <c r="C2983" s="3">
        <v>35212270</v>
      </c>
      <c r="D2983" s="3">
        <v>100</v>
      </c>
      <c r="E2983" s="3">
        <v>5823</v>
      </c>
      <c r="F2983" s="3">
        <f>_xlfn.LET(
 _xlpm.DataPoint, _xlfn.XLOOKUP(Table4[[#This Row],[DBUID]],PMD[DBUID],PMD[Indexed_Proximity_To_Groceries],"",0),
 IF(_xlpm.DataPoint = "","",VALUE(_xlpm.DataPoint)))</f>
        <v>3.1473394144966402E-2</v>
      </c>
      <c r="G2983" s="4">
        <f>_xlfn.LET(
 _xlpm.DataPoint, _xlfn.XLOOKUP(Table4[[#This Row],[DAUID]],Census[ALT_GEO_CODE],Census[Percent_Of_Income_From_Goverment_Transfers],"",0),
 IF(_xlpm.DataPoint = "","",VALUE(_xlpm.DataPoint)))</f>
        <v>8.6</v>
      </c>
      <c r="H2983" s="4">
        <f>_xlfn.LET(
 _xlpm.DataPoint, _xlfn.XLOOKUP(Table4[[#This Row],[DAUID]],Census[ALT_GEO_CODE],Census[Percent_Renters],"",0),
 IF(_xlpm.DataPoint = "","",VALUE(_xlpm.DataPoint)))</f>
        <v>9.1</v>
      </c>
      <c r="I2983" s="3">
        <f>IFERROR(_xlfn.PERCENTRANK.INC(Table4[Proximity to groceries (PMD)],Table4[[#This Row],[Proximity to groceries (PMD)]]),"")</f>
        <v>0.61399999999999999</v>
      </c>
      <c r="J2983" s="3">
        <f>IFERROR(_xlfn.PERCENTRANK.INC(Table4[Percentage of income from government transfers (Census)],Table4[[#This Row],[Percentage of income from government transfers (Census)]]),"")</f>
        <v>0.111</v>
      </c>
      <c r="K2983" s="3">
        <f>IFERROR(_xlfn.PERCENTRANK.INC(Table4[Percentage of households that are renting (Census)],Table4[[#This Row],[Percentage of households that are renting (Census)]]),"")</f>
        <v>0.24399999999999999</v>
      </c>
      <c r="L29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84" spans="2:12" x14ac:dyDescent="0.65">
      <c r="B2984" s="3">
        <v>35212270010</v>
      </c>
      <c r="C2984" s="3">
        <v>35212270</v>
      </c>
      <c r="D2984" s="3">
        <v>102</v>
      </c>
      <c r="E2984" s="3">
        <v>5823</v>
      </c>
      <c r="F2984" s="3">
        <f>_xlfn.LET(
 _xlpm.DataPoint, _xlfn.XLOOKUP(Table4[[#This Row],[DBUID]],PMD[DBUID],PMD[Indexed_Proximity_To_Groceries],"",0),
 IF(_xlpm.DataPoint = "","",VALUE(_xlpm.DataPoint)))</f>
        <v>2.1833400540656901E-2</v>
      </c>
      <c r="G2984" s="4">
        <f>_xlfn.LET(
 _xlpm.DataPoint, _xlfn.XLOOKUP(Table4[[#This Row],[DAUID]],Census[ALT_GEO_CODE],Census[Percent_Of_Income_From_Goverment_Transfers],"",0),
 IF(_xlpm.DataPoint = "","",VALUE(_xlpm.DataPoint)))</f>
        <v>8.6</v>
      </c>
      <c r="H2984" s="4">
        <f>_xlfn.LET(
 _xlpm.DataPoint, _xlfn.XLOOKUP(Table4[[#This Row],[DAUID]],Census[ALT_GEO_CODE],Census[Percent_Renters],"",0),
 IF(_xlpm.DataPoint = "","",VALUE(_xlpm.DataPoint)))</f>
        <v>9.1</v>
      </c>
      <c r="I2984" s="3">
        <f>IFERROR(_xlfn.PERCENTRANK.INC(Table4[Proximity to groceries (PMD)],Table4[[#This Row],[Proximity to groceries (PMD)]]),"")</f>
        <v>0.47899999999999998</v>
      </c>
      <c r="J2984" s="3">
        <f>IFERROR(_xlfn.PERCENTRANK.INC(Table4[Percentage of income from government transfers (Census)],Table4[[#This Row],[Percentage of income from government transfers (Census)]]),"")</f>
        <v>0.111</v>
      </c>
      <c r="K2984" s="3">
        <f>IFERROR(_xlfn.PERCENTRANK.INC(Table4[Percentage of households that are renting (Census)],Table4[[#This Row],[Percentage of households that are renting (Census)]]),"")</f>
        <v>0.24399999999999999</v>
      </c>
      <c r="L29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85" spans="2:12" x14ac:dyDescent="0.65">
      <c r="B2985" s="3">
        <v>35212270011</v>
      </c>
      <c r="C2985" s="3">
        <v>35212270</v>
      </c>
      <c r="D2985" s="3">
        <v>62</v>
      </c>
      <c r="E2985" s="3">
        <v>5823</v>
      </c>
      <c r="F2985" s="3">
        <f>_xlfn.LET(
 _xlpm.DataPoint, _xlfn.XLOOKUP(Table4[[#This Row],[DBUID]],PMD[DBUID],PMD[Indexed_Proximity_To_Groceries],"",0),
 IF(_xlpm.DataPoint = "","",VALUE(_xlpm.DataPoint)))</f>
        <v>3.9333357025663998E-2</v>
      </c>
      <c r="G2985" s="4">
        <f>_xlfn.LET(
 _xlpm.DataPoint, _xlfn.XLOOKUP(Table4[[#This Row],[DAUID]],Census[ALT_GEO_CODE],Census[Percent_Of_Income_From_Goverment_Transfers],"",0),
 IF(_xlpm.DataPoint = "","",VALUE(_xlpm.DataPoint)))</f>
        <v>8.6</v>
      </c>
      <c r="H2985" s="4">
        <f>_xlfn.LET(
 _xlpm.DataPoint, _xlfn.XLOOKUP(Table4[[#This Row],[DAUID]],Census[ALT_GEO_CODE],Census[Percent_Renters],"",0),
 IF(_xlpm.DataPoint = "","",VALUE(_xlpm.DataPoint)))</f>
        <v>9.1</v>
      </c>
      <c r="I2985" s="3">
        <f>IFERROR(_xlfn.PERCENTRANK.INC(Table4[Proximity to groceries (PMD)],Table4[[#This Row],[Proximity to groceries (PMD)]]),"")</f>
        <v>0.71099999999999997</v>
      </c>
      <c r="J2985" s="3">
        <f>IFERROR(_xlfn.PERCENTRANK.INC(Table4[Percentage of income from government transfers (Census)],Table4[[#This Row],[Percentage of income from government transfers (Census)]]),"")</f>
        <v>0.111</v>
      </c>
      <c r="K2985" s="3">
        <f>IFERROR(_xlfn.PERCENTRANK.INC(Table4[Percentage of households that are renting (Census)],Table4[[#This Row],[Percentage of households that are renting (Census)]]),"")</f>
        <v>0.24399999999999999</v>
      </c>
      <c r="L29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86" spans="2:12" x14ac:dyDescent="0.65">
      <c r="B2986" s="3">
        <v>35212270012</v>
      </c>
      <c r="C2986" s="3">
        <v>35212270</v>
      </c>
      <c r="D2986" s="3">
        <v>56</v>
      </c>
      <c r="E2986" s="3">
        <v>5823</v>
      </c>
      <c r="F2986" s="3">
        <f>_xlfn.LET(
 _xlpm.DataPoint, _xlfn.XLOOKUP(Table4[[#This Row],[DBUID]],PMD[DBUID],PMD[Indexed_Proximity_To_Groceries],"",0),
 IF(_xlpm.DataPoint = "","",VALUE(_xlpm.DataPoint)))</f>
        <v>5.5436888063202197E-2</v>
      </c>
      <c r="G2986" s="4">
        <f>_xlfn.LET(
 _xlpm.DataPoint, _xlfn.XLOOKUP(Table4[[#This Row],[DAUID]],Census[ALT_GEO_CODE],Census[Percent_Of_Income_From_Goverment_Transfers],"",0),
 IF(_xlpm.DataPoint = "","",VALUE(_xlpm.DataPoint)))</f>
        <v>8.6</v>
      </c>
      <c r="H2986" s="4">
        <f>_xlfn.LET(
 _xlpm.DataPoint, _xlfn.XLOOKUP(Table4[[#This Row],[DAUID]],Census[ALT_GEO_CODE],Census[Percent_Renters],"",0),
 IF(_xlpm.DataPoint = "","",VALUE(_xlpm.DataPoint)))</f>
        <v>9.1</v>
      </c>
      <c r="I2986" s="3">
        <f>IFERROR(_xlfn.PERCENTRANK.INC(Table4[Proximity to groceries (PMD)],Table4[[#This Row],[Proximity to groceries (PMD)]]),"")</f>
        <v>0.83799999999999997</v>
      </c>
      <c r="J2986" s="3">
        <f>IFERROR(_xlfn.PERCENTRANK.INC(Table4[Percentage of income from government transfers (Census)],Table4[[#This Row],[Percentage of income from government transfers (Census)]]),"")</f>
        <v>0.111</v>
      </c>
      <c r="K2986" s="3">
        <f>IFERROR(_xlfn.PERCENTRANK.INC(Table4[Percentage of households that are renting (Census)],Table4[[#This Row],[Percentage of households that are renting (Census)]]),"")</f>
        <v>0.24399999999999999</v>
      </c>
      <c r="L29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87" spans="2:12" x14ac:dyDescent="0.65">
      <c r="B2987" s="3">
        <v>35212270013</v>
      </c>
      <c r="C2987" s="3">
        <v>35212270</v>
      </c>
      <c r="D2987" s="3">
        <v>37</v>
      </c>
      <c r="E2987" s="3">
        <v>5823</v>
      </c>
      <c r="F2987" s="3" t="str">
        <f>_xlfn.LET(
 _xlpm.DataPoint, _xlfn.XLOOKUP(Table4[[#This Row],[DBUID]],PMD[DBUID],PMD[Indexed_Proximity_To_Groceries],"",0),
 IF(_xlpm.DataPoint = "","",VALUE(_xlpm.DataPoint)))</f>
        <v/>
      </c>
      <c r="G2987" s="4">
        <f>_xlfn.LET(
 _xlpm.DataPoint, _xlfn.XLOOKUP(Table4[[#This Row],[DAUID]],Census[ALT_GEO_CODE],Census[Percent_Of_Income_From_Goverment_Transfers],"",0),
 IF(_xlpm.DataPoint = "","",VALUE(_xlpm.DataPoint)))</f>
        <v>8.6</v>
      </c>
      <c r="H2987" s="4">
        <f>_xlfn.LET(
 _xlpm.DataPoint, _xlfn.XLOOKUP(Table4[[#This Row],[DAUID]],Census[ALT_GEO_CODE],Census[Percent_Renters],"",0),
 IF(_xlpm.DataPoint = "","",VALUE(_xlpm.DataPoint)))</f>
        <v>9.1</v>
      </c>
      <c r="I2987" s="3" t="str">
        <f>IFERROR(_xlfn.PERCENTRANK.INC(Table4[Proximity to groceries (PMD)],Table4[[#This Row],[Proximity to groceries (PMD)]]),"")</f>
        <v/>
      </c>
      <c r="J2987" s="3">
        <f>IFERROR(_xlfn.PERCENTRANK.INC(Table4[Percentage of income from government transfers (Census)],Table4[[#This Row],[Percentage of income from government transfers (Census)]]),"")</f>
        <v>0.111</v>
      </c>
      <c r="K2987" s="3">
        <f>IFERROR(_xlfn.PERCENTRANK.INC(Table4[Percentage of households that are renting (Census)],Table4[[#This Row],[Percentage of households that are renting (Census)]]),"")</f>
        <v>0.24399999999999999</v>
      </c>
      <c r="L29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88" spans="2:12" x14ac:dyDescent="0.65">
      <c r="B2988" s="3">
        <v>35212270014</v>
      </c>
      <c r="C2988" s="3">
        <v>35212270</v>
      </c>
      <c r="D2988" s="3">
        <v>182</v>
      </c>
      <c r="E2988" s="3">
        <v>5823</v>
      </c>
      <c r="F2988" s="3" t="str">
        <f>_xlfn.LET(
 _xlpm.DataPoint, _xlfn.XLOOKUP(Table4[[#This Row],[DBUID]],PMD[DBUID],PMD[Indexed_Proximity_To_Groceries],"",0),
 IF(_xlpm.DataPoint = "","",VALUE(_xlpm.DataPoint)))</f>
        <v/>
      </c>
      <c r="G2988" s="4">
        <f>_xlfn.LET(
 _xlpm.DataPoint, _xlfn.XLOOKUP(Table4[[#This Row],[DAUID]],Census[ALT_GEO_CODE],Census[Percent_Of_Income_From_Goverment_Transfers],"",0),
 IF(_xlpm.DataPoint = "","",VALUE(_xlpm.DataPoint)))</f>
        <v>8.6</v>
      </c>
      <c r="H2988" s="4">
        <f>_xlfn.LET(
 _xlpm.DataPoint, _xlfn.XLOOKUP(Table4[[#This Row],[DAUID]],Census[ALT_GEO_CODE],Census[Percent_Renters],"",0),
 IF(_xlpm.DataPoint = "","",VALUE(_xlpm.DataPoint)))</f>
        <v>9.1</v>
      </c>
      <c r="I2988" s="3" t="str">
        <f>IFERROR(_xlfn.PERCENTRANK.INC(Table4[Proximity to groceries (PMD)],Table4[[#This Row],[Proximity to groceries (PMD)]]),"")</f>
        <v/>
      </c>
      <c r="J2988" s="3">
        <f>IFERROR(_xlfn.PERCENTRANK.INC(Table4[Percentage of income from government transfers (Census)],Table4[[#This Row],[Percentage of income from government transfers (Census)]]),"")</f>
        <v>0.111</v>
      </c>
      <c r="K2988" s="3">
        <f>IFERROR(_xlfn.PERCENTRANK.INC(Table4[Percentage of households that are renting (Census)],Table4[[#This Row],[Percentage of households that are renting (Census)]]),"")</f>
        <v>0.24399999999999999</v>
      </c>
      <c r="L29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89" spans="2:12" x14ac:dyDescent="0.65">
      <c r="B2989" s="3">
        <v>35212270015</v>
      </c>
      <c r="C2989" s="3">
        <v>35212270</v>
      </c>
      <c r="D2989" s="3">
        <v>41</v>
      </c>
      <c r="E2989" s="3">
        <v>5823</v>
      </c>
      <c r="F2989" s="3">
        <f>_xlfn.LET(
 _xlpm.DataPoint, _xlfn.XLOOKUP(Table4[[#This Row],[DBUID]],PMD[DBUID],PMD[Indexed_Proximity_To_Groceries],"",0),
 IF(_xlpm.DataPoint = "","",VALUE(_xlpm.DataPoint)))</f>
        <v>3.2961180100673802E-2</v>
      </c>
      <c r="G2989" s="4">
        <f>_xlfn.LET(
 _xlpm.DataPoint, _xlfn.XLOOKUP(Table4[[#This Row],[DAUID]],Census[ALT_GEO_CODE],Census[Percent_Of_Income_From_Goverment_Transfers],"",0),
 IF(_xlpm.DataPoint = "","",VALUE(_xlpm.DataPoint)))</f>
        <v>8.6</v>
      </c>
      <c r="H2989" s="4">
        <f>_xlfn.LET(
 _xlpm.DataPoint, _xlfn.XLOOKUP(Table4[[#This Row],[DAUID]],Census[ALT_GEO_CODE],Census[Percent_Renters],"",0),
 IF(_xlpm.DataPoint = "","",VALUE(_xlpm.DataPoint)))</f>
        <v>9.1</v>
      </c>
      <c r="I2989" s="3">
        <f>IFERROR(_xlfn.PERCENTRANK.INC(Table4[Proximity to groceries (PMD)],Table4[[#This Row],[Proximity to groceries (PMD)]]),"")</f>
        <v>0.63800000000000001</v>
      </c>
      <c r="J2989" s="3">
        <f>IFERROR(_xlfn.PERCENTRANK.INC(Table4[Percentage of income from government transfers (Census)],Table4[[#This Row],[Percentage of income from government transfers (Census)]]),"")</f>
        <v>0.111</v>
      </c>
      <c r="K2989" s="3">
        <f>IFERROR(_xlfn.PERCENTRANK.INC(Table4[Percentage of households that are renting (Census)],Table4[[#This Row],[Percentage of households that are renting (Census)]]),"")</f>
        <v>0.24399999999999999</v>
      </c>
      <c r="L29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90" spans="2:12" x14ac:dyDescent="0.65">
      <c r="B2990" s="3">
        <v>35212270016</v>
      </c>
      <c r="C2990" s="3">
        <v>35212270</v>
      </c>
      <c r="D2990" s="3">
        <v>125</v>
      </c>
      <c r="E2990" s="3">
        <v>5823</v>
      </c>
      <c r="F2990" s="3">
        <f>_xlfn.LET(
 _xlpm.DataPoint, _xlfn.XLOOKUP(Table4[[#This Row],[DBUID]],PMD[DBUID],PMD[Indexed_Proximity_To_Groceries],"",0),
 IF(_xlpm.DataPoint = "","",VALUE(_xlpm.DataPoint)))</f>
        <v>2.3107400886542701E-2</v>
      </c>
      <c r="G2990" s="4">
        <f>_xlfn.LET(
 _xlpm.DataPoint, _xlfn.XLOOKUP(Table4[[#This Row],[DAUID]],Census[ALT_GEO_CODE],Census[Percent_Of_Income_From_Goverment_Transfers],"",0),
 IF(_xlpm.DataPoint = "","",VALUE(_xlpm.DataPoint)))</f>
        <v>8.6</v>
      </c>
      <c r="H2990" s="4">
        <f>_xlfn.LET(
 _xlpm.DataPoint, _xlfn.XLOOKUP(Table4[[#This Row],[DAUID]],Census[ALT_GEO_CODE],Census[Percent_Renters],"",0),
 IF(_xlpm.DataPoint = "","",VALUE(_xlpm.DataPoint)))</f>
        <v>9.1</v>
      </c>
      <c r="I2990" s="3">
        <f>IFERROR(_xlfn.PERCENTRANK.INC(Table4[Proximity to groceries (PMD)],Table4[[#This Row],[Proximity to groceries (PMD)]]),"")</f>
        <v>0.499</v>
      </c>
      <c r="J2990" s="3">
        <f>IFERROR(_xlfn.PERCENTRANK.INC(Table4[Percentage of income from government transfers (Census)],Table4[[#This Row],[Percentage of income from government transfers (Census)]]),"")</f>
        <v>0.111</v>
      </c>
      <c r="K2990" s="3">
        <f>IFERROR(_xlfn.PERCENTRANK.INC(Table4[Percentage of households that are renting (Census)],Table4[[#This Row],[Percentage of households that are renting (Census)]]),"")</f>
        <v>0.24399999999999999</v>
      </c>
      <c r="L29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91" spans="2:12" x14ac:dyDescent="0.65">
      <c r="B2991" s="3">
        <v>35212270017</v>
      </c>
      <c r="C2991" s="3">
        <v>35212270</v>
      </c>
      <c r="D2991" s="3">
        <v>1808</v>
      </c>
      <c r="E2991" s="3">
        <v>5823</v>
      </c>
      <c r="F2991" s="3">
        <f>_xlfn.LET(
 _xlpm.DataPoint, _xlfn.XLOOKUP(Table4[[#This Row],[DBUID]],PMD[DBUID],PMD[Indexed_Proximity_To_Groceries],"",0),
 IF(_xlpm.DataPoint = "","",VALUE(_xlpm.DataPoint)))</f>
        <v>4.86091922702937E-2</v>
      </c>
      <c r="G2991" s="4">
        <f>_xlfn.LET(
 _xlpm.DataPoint, _xlfn.XLOOKUP(Table4[[#This Row],[DAUID]],Census[ALT_GEO_CODE],Census[Percent_Of_Income_From_Goverment_Transfers],"",0),
 IF(_xlpm.DataPoint = "","",VALUE(_xlpm.DataPoint)))</f>
        <v>8.6</v>
      </c>
      <c r="H2991" s="4">
        <f>_xlfn.LET(
 _xlpm.DataPoint, _xlfn.XLOOKUP(Table4[[#This Row],[DAUID]],Census[ALT_GEO_CODE],Census[Percent_Renters],"",0),
 IF(_xlpm.DataPoint = "","",VALUE(_xlpm.DataPoint)))</f>
        <v>9.1</v>
      </c>
      <c r="I2991" s="3">
        <f>IFERROR(_xlfn.PERCENTRANK.INC(Table4[Proximity to groceries (PMD)],Table4[[#This Row],[Proximity to groceries (PMD)]]),"")</f>
        <v>0.79</v>
      </c>
      <c r="J2991" s="3">
        <f>IFERROR(_xlfn.PERCENTRANK.INC(Table4[Percentage of income from government transfers (Census)],Table4[[#This Row],[Percentage of income from government transfers (Census)]]),"")</f>
        <v>0.111</v>
      </c>
      <c r="K2991" s="3">
        <f>IFERROR(_xlfn.PERCENTRANK.INC(Table4[Percentage of households that are renting (Census)],Table4[[#This Row],[Percentage of households that are renting (Census)]]),"")</f>
        <v>0.24399999999999999</v>
      </c>
      <c r="L299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0.1785023891589923</v>
      </c>
    </row>
    <row r="2992" spans="2:12" x14ac:dyDescent="0.65">
      <c r="B2992" s="3">
        <v>35212270018</v>
      </c>
      <c r="C2992" s="3">
        <v>35212270</v>
      </c>
      <c r="D2992" s="3">
        <v>30</v>
      </c>
      <c r="E2992" s="3">
        <v>5823</v>
      </c>
      <c r="F2992" s="3">
        <f>_xlfn.LET(
 _xlpm.DataPoint, _xlfn.XLOOKUP(Table4[[#This Row],[DBUID]],PMD[DBUID],PMD[Indexed_Proximity_To_Groceries],"",0),
 IF(_xlpm.DataPoint = "","",VALUE(_xlpm.DataPoint)))</f>
        <v>3.7456008602839298E-2</v>
      </c>
      <c r="G2992" s="4">
        <f>_xlfn.LET(
 _xlpm.DataPoint, _xlfn.XLOOKUP(Table4[[#This Row],[DAUID]],Census[ALT_GEO_CODE],Census[Percent_Of_Income_From_Goverment_Transfers],"",0),
 IF(_xlpm.DataPoint = "","",VALUE(_xlpm.DataPoint)))</f>
        <v>8.6</v>
      </c>
      <c r="H2992" s="4">
        <f>_xlfn.LET(
 _xlpm.DataPoint, _xlfn.XLOOKUP(Table4[[#This Row],[DAUID]],Census[ALT_GEO_CODE],Census[Percent_Renters],"",0),
 IF(_xlpm.DataPoint = "","",VALUE(_xlpm.DataPoint)))</f>
        <v>9.1</v>
      </c>
      <c r="I2992" s="3">
        <f>IFERROR(_xlfn.PERCENTRANK.INC(Table4[Proximity to groceries (PMD)],Table4[[#This Row],[Proximity to groceries (PMD)]]),"")</f>
        <v>0.68799999999999994</v>
      </c>
      <c r="J2992" s="3">
        <f>IFERROR(_xlfn.PERCENTRANK.INC(Table4[Percentage of income from government transfers (Census)],Table4[[#This Row],[Percentage of income from government transfers (Census)]]),"")</f>
        <v>0.111</v>
      </c>
      <c r="K2992" s="3">
        <f>IFERROR(_xlfn.PERCENTRANK.INC(Table4[Percentage of households that are renting (Census)],Table4[[#This Row],[Percentage of households that are renting (Census)]]),"")</f>
        <v>0.24399999999999999</v>
      </c>
      <c r="L29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93" spans="2:12" x14ac:dyDescent="0.65">
      <c r="B2993" s="3">
        <v>35212270019</v>
      </c>
      <c r="C2993" s="3">
        <v>35212270</v>
      </c>
      <c r="D2993" s="3">
        <v>1229</v>
      </c>
      <c r="E2993" s="3">
        <v>5823</v>
      </c>
      <c r="F2993" s="3">
        <f>_xlfn.LET(
 _xlpm.DataPoint, _xlfn.XLOOKUP(Table4[[#This Row],[DBUID]],PMD[DBUID],PMD[Indexed_Proximity_To_Groceries],"",0),
 IF(_xlpm.DataPoint = "","",VALUE(_xlpm.DataPoint)))</f>
        <v>3.6406418129560199E-2</v>
      </c>
      <c r="G2993" s="4">
        <f>_xlfn.LET(
 _xlpm.DataPoint, _xlfn.XLOOKUP(Table4[[#This Row],[DAUID]],Census[ALT_GEO_CODE],Census[Percent_Of_Income_From_Goverment_Transfers],"",0),
 IF(_xlpm.DataPoint = "","",VALUE(_xlpm.DataPoint)))</f>
        <v>8.6</v>
      </c>
      <c r="H2993" s="4">
        <f>_xlfn.LET(
 _xlpm.DataPoint, _xlfn.XLOOKUP(Table4[[#This Row],[DAUID]],Census[ALT_GEO_CODE],Census[Percent_Renters],"",0),
 IF(_xlpm.DataPoint = "","",VALUE(_xlpm.DataPoint)))</f>
        <v>9.1</v>
      </c>
      <c r="I2993" s="3">
        <f>IFERROR(_xlfn.PERCENTRANK.INC(Table4[Proximity to groceries (PMD)],Table4[[#This Row],[Proximity to groceries (PMD)]]),"")</f>
        <v>0.67700000000000005</v>
      </c>
      <c r="J2993" s="3">
        <f>IFERROR(_xlfn.PERCENTRANK.INC(Table4[Percentage of income from government transfers (Census)],Table4[[#This Row],[Percentage of income from government transfers (Census)]]),"")</f>
        <v>0.111</v>
      </c>
      <c r="K2993" s="3">
        <f>IFERROR(_xlfn.PERCENTRANK.INC(Table4[Percentage of households that are renting (Census)],Table4[[#This Row],[Percentage of households that are renting (Census)]]),"")</f>
        <v>0.24399999999999999</v>
      </c>
      <c r="L299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0.2060496000211911</v>
      </c>
    </row>
    <row r="2994" spans="2:12" x14ac:dyDescent="0.65">
      <c r="B2994" s="3">
        <v>35212270020</v>
      </c>
      <c r="C2994" s="3">
        <v>35212270</v>
      </c>
      <c r="D2994" s="3">
        <v>648</v>
      </c>
      <c r="E2994" s="3">
        <v>5823</v>
      </c>
      <c r="F2994" s="3">
        <f>_xlfn.LET(
 _xlpm.DataPoint, _xlfn.XLOOKUP(Table4[[#This Row],[DBUID]],PMD[DBUID],PMD[Indexed_Proximity_To_Groceries],"",0),
 IF(_xlpm.DataPoint = "","",VALUE(_xlpm.DataPoint)))</f>
        <v>3.7883931810043799E-2</v>
      </c>
      <c r="G2994" s="4">
        <f>_xlfn.LET(
 _xlpm.DataPoint, _xlfn.XLOOKUP(Table4[[#This Row],[DAUID]],Census[ALT_GEO_CODE],Census[Percent_Of_Income_From_Goverment_Transfers],"",0),
 IF(_xlpm.DataPoint = "","",VALUE(_xlpm.DataPoint)))</f>
        <v>8.6</v>
      </c>
      <c r="H2994" s="4">
        <f>_xlfn.LET(
 _xlpm.DataPoint, _xlfn.XLOOKUP(Table4[[#This Row],[DAUID]],Census[ALT_GEO_CODE],Census[Percent_Renters],"",0),
 IF(_xlpm.DataPoint = "","",VALUE(_xlpm.DataPoint)))</f>
        <v>9.1</v>
      </c>
      <c r="I2994" s="3">
        <f>IFERROR(_xlfn.PERCENTRANK.INC(Table4[Proximity to groceries (PMD)],Table4[[#This Row],[Proximity to groceries (PMD)]]),"")</f>
        <v>0.69399999999999995</v>
      </c>
      <c r="J2994" s="3">
        <f>IFERROR(_xlfn.PERCENTRANK.INC(Table4[Percentage of income from government transfers (Census)],Table4[[#This Row],[Percentage of income from government transfers (Census)]]),"")</f>
        <v>0.111</v>
      </c>
      <c r="K2994" s="3">
        <f>IFERROR(_xlfn.PERCENTRANK.INC(Table4[Percentage of households that are renting (Census)],Table4[[#This Row],[Percentage of households that are renting (Census)]]),"")</f>
        <v>0.24399999999999999</v>
      </c>
      <c r="L299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0.20236935331469347</v>
      </c>
    </row>
    <row r="2995" spans="2:12" x14ac:dyDescent="0.65">
      <c r="B2995" s="3">
        <v>35212271001</v>
      </c>
      <c r="C2995" s="3">
        <v>35212271</v>
      </c>
      <c r="D2995" s="3">
        <v>263</v>
      </c>
      <c r="E2995" s="3">
        <v>5173</v>
      </c>
      <c r="F2995" s="3">
        <f>_xlfn.LET(
 _xlpm.DataPoint, _xlfn.XLOOKUP(Table4[[#This Row],[DBUID]],PMD[DBUID],PMD[Indexed_Proximity_To_Groceries],"",0),
 IF(_xlpm.DataPoint = "","",VALUE(_xlpm.DataPoint)))</f>
        <v>2.2765708930891E-3</v>
      </c>
      <c r="G2995" s="4">
        <f>_xlfn.LET(
 _xlpm.DataPoint, _xlfn.XLOOKUP(Table4[[#This Row],[DAUID]],Census[ALT_GEO_CODE],Census[Percent_Of_Income_From_Goverment_Transfers],"",0),
 IF(_xlpm.DataPoint = "","",VALUE(_xlpm.DataPoint)))</f>
        <v>9.5</v>
      </c>
      <c r="H2995" s="4">
        <f>_xlfn.LET(
 _xlpm.DataPoint, _xlfn.XLOOKUP(Table4[[#This Row],[DAUID]],Census[ALT_GEO_CODE],Census[Percent_Renters],"",0),
 IF(_xlpm.DataPoint = "","",VALUE(_xlpm.DataPoint)))</f>
        <v>11.8</v>
      </c>
      <c r="I2995" s="3">
        <f>IFERROR(_xlfn.PERCENTRANK.INC(Table4[Proximity to groceries (PMD)],Table4[[#This Row],[Proximity to groceries (PMD)]]),"")</f>
        <v>3.3000000000000002E-2</v>
      </c>
      <c r="J2995" s="3">
        <f>IFERROR(_xlfn.PERCENTRANK.INC(Table4[Percentage of income from government transfers (Census)],Table4[[#This Row],[Percentage of income from government transfers (Census)]]),"")</f>
        <v>0.20599999999999999</v>
      </c>
      <c r="K2995" s="3">
        <f>IFERROR(_xlfn.PERCENTRANK.INC(Table4[Percentage of households that are renting (Census)],Table4[[#This Row],[Percentage of households that are renting (Census)]]),"")</f>
        <v>0.36599999999999999</v>
      </c>
      <c r="L29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96" spans="2:12" x14ac:dyDescent="0.65">
      <c r="B2996" s="3">
        <v>35212271002</v>
      </c>
      <c r="C2996" s="3">
        <v>35212271</v>
      </c>
      <c r="D2996" s="3">
        <v>218</v>
      </c>
      <c r="E2996" s="3">
        <v>5173</v>
      </c>
      <c r="F2996" s="3">
        <f>_xlfn.LET(
 _xlpm.DataPoint, _xlfn.XLOOKUP(Table4[[#This Row],[DBUID]],PMD[DBUID],PMD[Indexed_Proximity_To_Groceries],"",0),
 IF(_xlpm.DataPoint = "","",VALUE(_xlpm.DataPoint)))</f>
        <v>5.1414477123326004E-3</v>
      </c>
      <c r="G2996" s="4">
        <f>_xlfn.LET(
 _xlpm.DataPoint, _xlfn.XLOOKUP(Table4[[#This Row],[DAUID]],Census[ALT_GEO_CODE],Census[Percent_Of_Income_From_Goverment_Transfers],"",0),
 IF(_xlpm.DataPoint = "","",VALUE(_xlpm.DataPoint)))</f>
        <v>9.5</v>
      </c>
      <c r="H2996" s="4">
        <f>_xlfn.LET(
 _xlpm.DataPoint, _xlfn.XLOOKUP(Table4[[#This Row],[DAUID]],Census[ALT_GEO_CODE],Census[Percent_Renters],"",0),
 IF(_xlpm.DataPoint = "","",VALUE(_xlpm.DataPoint)))</f>
        <v>11.8</v>
      </c>
      <c r="I2996" s="3">
        <f>IFERROR(_xlfn.PERCENTRANK.INC(Table4[Proximity to groceries (PMD)],Table4[[#This Row],[Proximity to groceries (PMD)]]),"")</f>
        <v>0.10199999999999999</v>
      </c>
      <c r="J2996" s="3">
        <f>IFERROR(_xlfn.PERCENTRANK.INC(Table4[Percentage of income from government transfers (Census)],Table4[[#This Row],[Percentage of income from government transfers (Census)]]),"")</f>
        <v>0.20599999999999999</v>
      </c>
      <c r="K2996" s="3">
        <f>IFERROR(_xlfn.PERCENTRANK.INC(Table4[Percentage of households that are renting (Census)],Table4[[#This Row],[Percentage of households that are renting (Census)]]),"")</f>
        <v>0.36599999999999999</v>
      </c>
      <c r="L29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97" spans="2:12" x14ac:dyDescent="0.65">
      <c r="B2997" s="3">
        <v>35212271003</v>
      </c>
      <c r="C2997" s="3">
        <v>35212271</v>
      </c>
      <c r="D2997" s="3">
        <v>132</v>
      </c>
      <c r="E2997" s="3">
        <v>5173</v>
      </c>
      <c r="F2997" s="3">
        <f>_xlfn.LET(
 _xlpm.DataPoint, _xlfn.XLOOKUP(Table4[[#This Row],[DBUID]],PMD[DBUID],PMD[Indexed_Proximity_To_Groceries],"",0),
 IF(_xlpm.DataPoint = "","",VALUE(_xlpm.DataPoint)))</f>
        <v>2.0152474526357999E-3</v>
      </c>
      <c r="G2997" s="4">
        <f>_xlfn.LET(
 _xlpm.DataPoint, _xlfn.XLOOKUP(Table4[[#This Row],[DAUID]],Census[ALT_GEO_CODE],Census[Percent_Of_Income_From_Goverment_Transfers],"",0),
 IF(_xlpm.DataPoint = "","",VALUE(_xlpm.DataPoint)))</f>
        <v>9.5</v>
      </c>
      <c r="H2997" s="4">
        <f>_xlfn.LET(
 _xlpm.DataPoint, _xlfn.XLOOKUP(Table4[[#This Row],[DAUID]],Census[ALT_GEO_CODE],Census[Percent_Renters],"",0),
 IF(_xlpm.DataPoint = "","",VALUE(_xlpm.DataPoint)))</f>
        <v>11.8</v>
      </c>
      <c r="I2997" s="3">
        <f>IFERROR(_xlfn.PERCENTRANK.INC(Table4[Proximity to groceries (PMD)],Table4[[#This Row],[Proximity to groceries (PMD)]]),"")</f>
        <v>2.7E-2</v>
      </c>
      <c r="J2997" s="3">
        <f>IFERROR(_xlfn.PERCENTRANK.INC(Table4[Percentage of income from government transfers (Census)],Table4[[#This Row],[Percentage of income from government transfers (Census)]]),"")</f>
        <v>0.20599999999999999</v>
      </c>
      <c r="K2997" s="3">
        <f>IFERROR(_xlfn.PERCENTRANK.INC(Table4[Percentage of households that are renting (Census)],Table4[[#This Row],[Percentage of households that are renting (Census)]]),"")</f>
        <v>0.36599999999999999</v>
      </c>
      <c r="L29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98" spans="2:12" x14ac:dyDescent="0.65">
      <c r="B2998" s="3">
        <v>35212271004</v>
      </c>
      <c r="C2998" s="3">
        <v>35212271</v>
      </c>
      <c r="D2998" s="3">
        <v>290</v>
      </c>
      <c r="E2998" s="3">
        <v>5173</v>
      </c>
      <c r="F2998" s="3">
        <f>_xlfn.LET(
 _xlpm.DataPoint, _xlfn.XLOOKUP(Table4[[#This Row],[DBUID]],PMD[DBUID],PMD[Indexed_Proximity_To_Groceries],"",0),
 IF(_xlpm.DataPoint = "","",VALUE(_xlpm.DataPoint)))</f>
        <v>6.7035220431496999E-3</v>
      </c>
      <c r="G2998" s="4">
        <f>_xlfn.LET(
 _xlpm.DataPoint, _xlfn.XLOOKUP(Table4[[#This Row],[DAUID]],Census[ALT_GEO_CODE],Census[Percent_Of_Income_From_Goverment_Transfers],"",0),
 IF(_xlpm.DataPoint = "","",VALUE(_xlpm.DataPoint)))</f>
        <v>9.5</v>
      </c>
      <c r="H2998" s="4">
        <f>_xlfn.LET(
 _xlpm.DataPoint, _xlfn.XLOOKUP(Table4[[#This Row],[DAUID]],Census[ALT_GEO_CODE],Census[Percent_Renters],"",0),
 IF(_xlpm.DataPoint = "","",VALUE(_xlpm.DataPoint)))</f>
        <v>11.8</v>
      </c>
      <c r="I2998" s="3">
        <f>IFERROR(_xlfn.PERCENTRANK.INC(Table4[Proximity to groceries (PMD)],Table4[[#This Row],[Proximity to groceries (PMD)]]),"")</f>
        <v>0.14899999999999999</v>
      </c>
      <c r="J2998" s="3">
        <f>IFERROR(_xlfn.PERCENTRANK.INC(Table4[Percentage of income from government transfers (Census)],Table4[[#This Row],[Percentage of income from government transfers (Census)]]),"")</f>
        <v>0.20599999999999999</v>
      </c>
      <c r="K2998" s="3">
        <f>IFERROR(_xlfn.PERCENTRANK.INC(Table4[Percentage of households that are renting (Census)],Table4[[#This Row],[Percentage of households that are renting (Census)]]),"")</f>
        <v>0.36599999999999999</v>
      </c>
      <c r="L29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2999" spans="2:12" x14ac:dyDescent="0.65">
      <c r="B2999" s="3">
        <v>35212271005</v>
      </c>
      <c r="C2999" s="3">
        <v>35212271</v>
      </c>
      <c r="D2999" s="3">
        <v>188</v>
      </c>
      <c r="E2999" s="3">
        <v>5173</v>
      </c>
      <c r="F2999" s="3">
        <f>_xlfn.LET(
 _xlpm.DataPoint, _xlfn.XLOOKUP(Table4[[#This Row],[DBUID]],PMD[DBUID],PMD[Indexed_Proximity_To_Groceries],"",0),
 IF(_xlpm.DataPoint = "","",VALUE(_xlpm.DataPoint)))</f>
        <v>2.8351603858091999E-3</v>
      </c>
      <c r="G2999" s="4">
        <f>_xlfn.LET(
 _xlpm.DataPoint, _xlfn.XLOOKUP(Table4[[#This Row],[DAUID]],Census[ALT_GEO_CODE],Census[Percent_Of_Income_From_Goverment_Transfers],"",0),
 IF(_xlpm.DataPoint = "","",VALUE(_xlpm.DataPoint)))</f>
        <v>9.5</v>
      </c>
      <c r="H2999" s="4">
        <f>_xlfn.LET(
 _xlpm.DataPoint, _xlfn.XLOOKUP(Table4[[#This Row],[DAUID]],Census[ALT_GEO_CODE],Census[Percent_Renters],"",0),
 IF(_xlpm.DataPoint = "","",VALUE(_xlpm.DataPoint)))</f>
        <v>11.8</v>
      </c>
      <c r="I2999" s="3">
        <f>IFERROR(_xlfn.PERCENTRANK.INC(Table4[Proximity to groceries (PMD)],Table4[[#This Row],[Proximity to groceries (PMD)]]),"")</f>
        <v>0.04</v>
      </c>
      <c r="J2999" s="3">
        <f>IFERROR(_xlfn.PERCENTRANK.INC(Table4[Percentage of income from government transfers (Census)],Table4[[#This Row],[Percentage of income from government transfers (Census)]]),"")</f>
        <v>0.20599999999999999</v>
      </c>
      <c r="K2999" s="3">
        <f>IFERROR(_xlfn.PERCENTRANK.INC(Table4[Percentage of households that are renting (Census)],Table4[[#This Row],[Percentage of households that are renting (Census)]]),"")</f>
        <v>0.36599999999999999</v>
      </c>
      <c r="L29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00" spans="2:12" x14ac:dyDescent="0.65">
      <c r="B3000" s="3">
        <v>35212271006</v>
      </c>
      <c r="C3000" s="3">
        <v>35212271</v>
      </c>
      <c r="D3000" s="3">
        <v>227</v>
      </c>
      <c r="E3000" s="3">
        <v>5173</v>
      </c>
      <c r="F3000" s="3">
        <f>_xlfn.LET(
 _xlpm.DataPoint, _xlfn.XLOOKUP(Table4[[#This Row],[DBUID]],PMD[DBUID],PMD[Indexed_Proximity_To_Groceries],"",0),
 IF(_xlpm.DataPoint = "","",VALUE(_xlpm.DataPoint)))</f>
        <v>1.52131516770895E-2</v>
      </c>
      <c r="G3000" s="4">
        <f>_xlfn.LET(
 _xlpm.DataPoint, _xlfn.XLOOKUP(Table4[[#This Row],[DAUID]],Census[ALT_GEO_CODE],Census[Percent_Of_Income_From_Goverment_Transfers],"",0),
 IF(_xlpm.DataPoint = "","",VALUE(_xlpm.DataPoint)))</f>
        <v>9.5</v>
      </c>
      <c r="H3000" s="4">
        <f>_xlfn.LET(
 _xlpm.DataPoint, _xlfn.XLOOKUP(Table4[[#This Row],[DAUID]],Census[ALT_GEO_CODE],Census[Percent_Renters],"",0),
 IF(_xlpm.DataPoint = "","",VALUE(_xlpm.DataPoint)))</f>
        <v>11.8</v>
      </c>
      <c r="I3000" s="3">
        <f>IFERROR(_xlfn.PERCENTRANK.INC(Table4[Proximity to groceries (PMD)],Table4[[#This Row],[Proximity to groceries (PMD)]]),"")</f>
        <v>0.34499999999999997</v>
      </c>
      <c r="J3000" s="3">
        <f>IFERROR(_xlfn.PERCENTRANK.INC(Table4[Percentage of income from government transfers (Census)],Table4[[#This Row],[Percentage of income from government transfers (Census)]]),"")</f>
        <v>0.20599999999999999</v>
      </c>
      <c r="K3000" s="3">
        <f>IFERROR(_xlfn.PERCENTRANK.INC(Table4[Percentage of households that are renting (Census)],Table4[[#This Row],[Percentage of households that are renting (Census)]]),"")</f>
        <v>0.36599999999999999</v>
      </c>
      <c r="L30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01" spans="2:12" x14ac:dyDescent="0.65">
      <c r="B3001" s="3">
        <v>35212271007</v>
      </c>
      <c r="C3001" s="3">
        <v>35212271</v>
      </c>
      <c r="D3001" s="3">
        <v>95</v>
      </c>
      <c r="E3001" s="3">
        <v>5173</v>
      </c>
      <c r="F3001" s="3">
        <f>_xlfn.LET(
 _xlpm.DataPoint, _xlfn.XLOOKUP(Table4[[#This Row],[DBUID]],PMD[DBUID],PMD[Indexed_Proximity_To_Groceries],"",0),
 IF(_xlpm.DataPoint = "","",VALUE(_xlpm.DataPoint)))</f>
        <v>5.4403046816048004E-3</v>
      </c>
      <c r="G3001" s="4">
        <f>_xlfn.LET(
 _xlpm.DataPoint, _xlfn.XLOOKUP(Table4[[#This Row],[DAUID]],Census[ALT_GEO_CODE],Census[Percent_Of_Income_From_Goverment_Transfers],"",0),
 IF(_xlpm.DataPoint = "","",VALUE(_xlpm.DataPoint)))</f>
        <v>9.5</v>
      </c>
      <c r="H3001" s="4">
        <f>_xlfn.LET(
 _xlpm.DataPoint, _xlfn.XLOOKUP(Table4[[#This Row],[DAUID]],Census[ALT_GEO_CODE],Census[Percent_Renters],"",0),
 IF(_xlpm.DataPoint = "","",VALUE(_xlpm.DataPoint)))</f>
        <v>11.8</v>
      </c>
      <c r="I3001" s="3">
        <f>IFERROR(_xlfn.PERCENTRANK.INC(Table4[Proximity to groceries (PMD)],Table4[[#This Row],[Proximity to groceries (PMD)]]),"")</f>
        <v>0.11</v>
      </c>
      <c r="J3001" s="3">
        <f>IFERROR(_xlfn.PERCENTRANK.INC(Table4[Percentage of income from government transfers (Census)],Table4[[#This Row],[Percentage of income from government transfers (Census)]]),"")</f>
        <v>0.20599999999999999</v>
      </c>
      <c r="K3001" s="3">
        <f>IFERROR(_xlfn.PERCENTRANK.INC(Table4[Percentage of households that are renting (Census)],Table4[[#This Row],[Percentage of households that are renting (Census)]]),"")</f>
        <v>0.36599999999999999</v>
      </c>
      <c r="L30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02" spans="2:12" x14ac:dyDescent="0.65">
      <c r="B3002" s="3">
        <v>35212271008</v>
      </c>
      <c r="C3002" s="3">
        <v>35212271</v>
      </c>
      <c r="D3002" s="3">
        <v>10</v>
      </c>
      <c r="E3002" s="3">
        <v>5173</v>
      </c>
      <c r="F3002" s="3">
        <f>_xlfn.LET(
 _xlpm.DataPoint, _xlfn.XLOOKUP(Table4[[#This Row],[DBUID]],PMD[DBUID],PMD[Indexed_Proximity_To_Groceries],"",0),
 IF(_xlpm.DataPoint = "","",VALUE(_xlpm.DataPoint)))</f>
        <v>1.7085949707346001E-2</v>
      </c>
      <c r="G3002" s="4">
        <f>_xlfn.LET(
 _xlpm.DataPoint, _xlfn.XLOOKUP(Table4[[#This Row],[DAUID]],Census[ALT_GEO_CODE],Census[Percent_Of_Income_From_Goverment_Transfers],"",0),
 IF(_xlpm.DataPoint = "","",VALUE(_xlpm.DataPoint)))</f>
        <v>9.5</v>
      </c>
      <c r="H3002" s="4">
        <f>_xlfn.LET(
 _xlpm.DataPoint, _xlfn.XLOOKUP(Table4[[#This Row],[DAUID]],Census[ALT_GEO_CODE],Census[Percent_Renters],"",0),
 IF(_xlpm.DataPoint = "","",VALUE(_xlpm.DataPoint)))</f>
        <v>11.8</v>
      </c>
      <c r="I3002" s="3">
        <f>IFERROR(_xlfn.PERCENTRANK.INC(Table4[Proximity to groceries (PMD)],Table4[[#This Row],[Proximity to groceries (PMD)]]),"")</f>
        <v>0.39</v>
      </c>
      <c r="J3002" s="3">
        <f>IFERROR(_xlfn.PERCENTRANK.INC(Table4[Percentage of income from government transfers (Census)],Table4[[#This Row],[Percentage of income from government transfers (Census)]]),"")</f>
        <v>0.20599999999999999</v>
      </c>
      <c r="K3002" s="3">
        <f>IFERROR(_xlfn.PERCENTRANK.INC(Table4[Percentage of households that are renting (Census)],Table4[[#This Row],[Percentage of households that are renting (Census)]]),"")</f>
        <v>0.36599999999999999</v>
      </c>
      <c r="L30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03" spans="2:12" x14ac:dyDescent="0.65">
      <c r="B3003" s="3">
        <v>35212271009</v>
      </c>
      <c r="C3003" s="3">
        <v>35212271</v>
      </c>
      <c r="D3003" s="3">
        <v>152</v>
      </c>
      <c r="E3003" s="3">
        <v>5173</v>
      </c>
      <c r="F3003" s="3">
        <f>_xlfn.LET(
 _xlpm.DataPoint, _xlfn.XLOOKUP(Table4[[#This Row],[DBUID]],PMD[DBUID],PMD[Indexed_Proximity_To_Groceries],"",0),
 IF(_xlpm.DataPoint = "","",VALUE(_xlpm.DataPoint)))</f>
        <v>1.68911930148858E-2</v>
      </c>
      <c r="G3003" s="4">
        <f>_xlfn.LET(
 _xlpm.DataPoint, _xlfn.XLOOKUP(Table4[[#This Row],[DAUID]],Census[ALT_GEO_CODE],Census[Percent_Of_Income_From_Goverment_Transfers],"",0),
 IF(_xlpm.DataPoint = "","",VALUE(_xlpm.DataPoint)))</f>
        <v>9.5</v>
      </c>
      <c r="H3003" s="4">
        <f>_xlfn.LET(
 _xlpm.DataPoint, _xlfn.XLOOKUP(Table4[[#This Row],[DAUID]],Census[ALT_GEO_CODE],Census[Percent_Renters],"",0),
 IF(_xlpm.DataPoint = "","",VALUE(_xlpm.DataPoint)))</f>
        <v>11.8</v>
      </c>
      <c r="I3003" s="3">
        <f>IFERROR(_xlfn.PERCENTRANK.INC(Table4[Proximity to groceries (PMD)],Table4[[#This Row],[Proximity to groceries (PMD)]]),"")</f>
        <v>0.38400000000000001</v>
      </c>
      <c r="J3003" s="3">
        <f>IFERROR(_xlfn.PERCENTRANK.INC(Table4[Percentage of income from government transfers (Census)],Table4[[#This Row],[Percentage of income from government transfers (Census)]]),"")</f>
        <v>0.20599999999999999</v>
      </c>
      <c r="K3003" s="3">
        <f>IFERROR(_xlfn.PERCENTRANK.INC(Table4[Percentage of households that are renting (Census)],Table4[[#This Row],[Percentage of households that are renting (Census)]]),"")</f>
        <v>0.36599999999999999</v>
      </c>
      <c r="L30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04" spans="2:12" x14ac:dyDescent="0.65">
      <c r="B3004" s="3">
        <v>35212271010</v>
      </c>
      <c r="C3004" s="3">
        <v>35212271</v>
      </c>
      <c r="D3004" s="3">
        <v>142</v>
      </c>
      <c r="E3004" s="3">
        <v>5173</v>
      </c>
      <c r="F3004" s="3">
        <f>_xlfn.LET(
 _xlpm.DataPoint, _xlfn.XLOOKUP(Table4[[#This Row],[DBUID]],PMD[DBUID],PMD[Indexed_Proximity_To_Groceries],"",0),
 IF(_xlpm.DataPoint = "","",VALUE(_xlpm.DataPoint)))</f>
        <v>1.7122954614830599E-2</v>
      </c>
      <c r="G3004" s="4">
        <f>_xlfn.LET(
 _xlpm.DataPoint, _xlfn.XLOOKUP(Table4[[#This Row],[DAUID]],Census[ALT_GEO_CODE],Census[Percent_Of_Income_From_Goverment_Transfers],"",0),
 IF(_xlpm.DataPoint = "","",VALUE(_xlpm.DataPoint)))</f>
        <v>9.5</v>
      </c>
      <c r="H3004" s="4">
        <f>_xlfn.LET(
 _xlpm.DataPoint, _xlfn.XLOOKUP(Table4[[#This Row],[DAUID]],Census[ALT_GEO_CODE],Census[Percent_Renters],"",0),
 IF(_xlpm.DataPoint = "","",VALUE(_xlpm.DataPoint)))</f>
        <v>11.8</v>
      </c>
      <c r="I3004" s="3">
        <f>IFERROR(_xlfn.PERCENTRANK.INC(Table4[Proximity to groceries (PMD)],Table4[[#This Row],[Proximity to groceries (PMD)]]),"")</f>
        <v>0.39200000000000002</v>
      </c>
      <c r="J3004" s="3">
        <f>IFERROR(_xlfn.PERCENTRANK.INC(Table4[Percentage of income from government transfers (Census)],Table4[[#This Row],[Percentage of income from government transfers (Census)]]),"")</f>
        <v>0.20599999999999999</v>
      </c>
      <c r="K3004" s="3">
        <f>IFERROR(_xlfn.PERCENTRANK.INC(Table4[Percentage of households that are renting (Census)],Table4[[#This Row],[Percentage of households that are renting (Census)]]),"")</f>
        <v>0.36599999999999999</v>
      </c>
      <c r="L30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05" spans="2:12" x14ac:dyDescent="0.65">
      <c r="B3005" s="3">
        <v>35212271011</v>
      </c>
      <c r="C3005" s="3">
        <v>35212271</v>
      </c>
      <c r="D3005" s="3">
        <v>152</v>
      </c>
      <c r="E3005" s="3">
        <v>5173</v>
      </c>
      <c r="F3005" s="3">
        <f>_xlfn.LET(
 _xlpm.DataPoint, _xlfn.XLOOKUP(Table4[[#This Row],[DBUID]],PMD[DBUID],PMD[Indexed_Proximity_To_Groceries],"",0),
 IF(_xlpm.DataPoint = "","",VALUE(_xlpm.DataPoint)))</f>
        <v>1.6970328787792501E-2</v>
      </c>
      <c r="G3005" s="4">
        <f>_xlfn.LET(
 _xlpm.DataPoint, _xlfn.XLOOKUP(Table4[[#This Row],[DAUID]],Census[ALT_GEO_CODE],Census[Percent_Of_Income_From_Goverment_Transfers],"",0),
 IF(_xlpm.DataPoint = "","",VALUE(_xlpm.DataPoint)))</f>
        <v>9.5</v>
      </c>
      <c r="H3005" s="4">
        <f>_xlfn.LET(
 _xlpm.DataPoint, _xlfn.XLOOKUP(Table4[[#This Row],[DAUID]],Census[ALT_GEO_CODE],Census[Percent_Renters],"",0),
 IF(_xlpm.DataPoint = "","",VALUE(_xlpm.DataPoint)))</f>
        <v>11.8</v>
      </c>
      <c r="I3005" s="3">
        <f>IFERROR(_xlfn.PERCENTRANK.INC(Table4[Proximity to groceries (PMD)],Table4[[#This Row],[Proximity to groceries (PMD)]]),"")</f>
        <v>0.38600000000000001</v>
      </c>
      <c r="J3005" s="3">
        <f>IFERROR(_xlfn.PERCENTRANK.INC(Table4[Percentage of income from government transfers (Census)],Table4[[#This Row],[Percentage of income from government transfers (Census)]]),"")</f>
        <v>0.20599999999999999</v>
      </c>
      <c r="K3005" s="3">
        <f>IFERROR(_xlfn.PERCENTRANK.INC(Table4[Percentage of households that are renting (Census)],Table4[[#This Row],[Percentage of households that are renting (Census)]]),"")</f>
        <v>0.36599999999999999</v>
      </c>
      <c r="L30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06" spans="2:12" x14ac:dyDescent="0.65">
      <c r="B3006" s="3">
        <v>35212271012</v>
      </c>
      <c r="C3006" s="3">
        <v>35212271</v>
      </c>
      <c r="D3006" s="3">
        <v>292</v>
      </c>
      <c r="E3006" s="3">
        <v>5173</v>
      </c>
      <c r="F3006" s="3">
        <f>_xlfn.LET(
 _xlpm.DataPoint, _xlfn.XLOOKUP(Table4[[#This Row],[DBUID]],PMD[DBUID],PMD[Indexed_Proximity_To_Groceries],"",0),
 IF(_xlpm.DataPoint = "","",VALUE(_xlpm.DataPoint)))</f>
        <v>1.6621055504330799E-2</v>
      </c>
      <c r="G3006" s="4">
        <f>_xlfn.LET(
 _xlpm.DataPoint, _xlfn.XLOOKUP(Table4[[#This Row],[DAUID]],Census[ALT_GEO_CODE],Census[Percent_Of_Income_From_Goverment_Transfers],"",0),
 IF(_xlpm.DataPoint = "","",VALUE(_xlpm.DataPoint)))</f>
        <v>9.5</v>
      </c>
      <c r="H3006" s="4">
        <f>_xlfn.LET(
 _xlpm.DataPoint, _xlfn.XLOOKUP(Table4[[#This Row],[DAUID]],Census[ALT_GEO_CODE],Census[Percent_Renters],"",0),
 IF(_xlpm.DataPoint = "","",VALUE(_xlpm.DataPoint)))</f>
        <v>11.8</v>
      </c>
      <c r="I3006" s="3">
        <f>IFERROR(_xlfn.PERCENTRANK.INC(Table4[Proximity to groceries (PMD)],Table4[[#This Row],[Proximity to groceries (PMD)]]),"")</f>
        <v>0.377</v>
      </c>
      <c r="J3006" s="3">
        <f>IFERROR(_xlfn.PERCENTRANK.INC(Table4[Percentage of income from government transfers (Census)],Table4[[#This Row],[Percentage of income from government transfers (Census)]]),"")</f>
        <v>0.20599999999999999</v>
      </c>
      <c r="K3006" s="3">
        <f>IFERROR(_xlfn.PERCENTRANK.INC(Table4[Percentage of households that are renting (Census)],Table4[[#This Row],[Percentage of households that are renting (Census)]]),"")</f>
        <v>0.36599999999999999</v>
      </c>
      <c r="L30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07" spans="2:12" x14ac:dyDescent="0.65">
      <c r="B3007" s="3">
        <v>35212271013</v>
      </c>
      <c r="C3007" s="3">
        <v>35212271</v>
      </c>
      <c r="D3007" s="3">
        <v>177</v>
      </c>
      <c r="E3007" s="3">
        <v>5173</v>
      </c>
      <c r="F3007" s="3">
        <f>_xlfn.LET(
 _xlpm.DataPoint, _xlfn.XLOOKUP(Table4[[#This Row],[DBUID]],PMD[DBUID],PMD[Indexed_Proximity_To_Groceries],"",0),
 IF(_xlpm.DataPoint = "","",VALUE(_xlpm.DataPoint)))</f>
        <v>4.9441459042409402E-2</v>
      </c>
      <c r="G3007" s="4">
        <f>_xlfn.LET(
 _xlpm.DataPoint, _xlfn.XLOOKUP(Table4[[#This Row],[DAUID]],Census[ALT_GEO_CODE],Census[Percent_Of_Income_From_Goverment_Transfers],"",0),
 IF(_xlpm.DataPoint = "","",VALUE(_xlpm.DataPoint)))</f>
        <v>9.5</v>
      </c>
      <c r="H3007" s="4">
        <f>_xlfn.LET(
 _xlpm.DataPoint, _xlfn.XLOOKUP(Table4[[#This Row],[DAUID]],Census[ALT_GEO_CODE],Census[Percent_Renters],"",0),
 IF(_xlpm.DataPoint = "","",VALUE(_xlpm.DataPoint)))</f>
        <v>11.8</v>
      </c>
      <c r="I3007" s="3">
        <f>IFERROR(_xlfn.PERCENTRANK.INC(Table4[Proximity to groceries (PMD)],Table4[[#This Row],[Proximity to groceries (PMD)]]),"")</f>
        <v>0.79900000000000004</v>
      </c>
      <c r="J3007" s="3">
        <f>IFERROR(_xlfn.PERCENTRANK.INC(Table4[Percentage of income from government transfers (Census)],Table4[[#This Row],[Percentage of income from government transfers (Census)]]),"")</f>
        <v>0.20599999999999999</v>
      </c>
      <c r="K3007" s="3">
        <f>IFERROR(_xlfn.PERCENTRANK.INC(Table4[Percentage of households that are renting (Census)],Table4[[#This Row],[Percentage of households that are renting (Census)]]),"")</f>
        <v>0.36599999999999999</v>
      </c>
      <c r="L30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08" spans="2:12" x14ac:dyDescent="0.65">
      <c r="B3008" s="3">
        <v>35212271014</v>
      </c>
      <c r="C3008" s="3">
        <v>35212271</v>
      </c>
      <c r="D3008" s="3">
        <v>188</v>
      </c>
      <c r="E3008" s="3">
        <v>5173</v>
      </c>
      <c r="F3008" s="3">
        <f>_xlfn.LET(
 _xlpm.DataPoint, _xlfn.XLOOKUP(Table4[[#This Row],[DBUID]],PMD[DBUID],PMD[Indexed_Proximity_To_Groceries],"",0),
 IF(_xlpm.DataPoint = "","",VALUE(_xlpm.DataPoint)))</f>
        <v>1.4659911450021801E-2</v>
      </c>
      <c r="G3008" s="4">
        <f>_xlfn.LET(
 _xlpm.DataPoint, _xlfn.XLOOKUP(Table4[[#This Row],[DAUID]],Census[ALT_GEO_CODE],Census[Percent_Of_Income_From_Goverment_Transfers],"",0),
 IF(_xlpm.DataPoint = "","",VALUE(_xlpm.DataPoint)))</f>
        <v>9.5</v>
      </c>
      <c r="H3008" s="4">
        <f>_xlfn.LET(
 _xlpm.DataPoint, _xlfn.XLOOKUP(Table4[[#This Row],[DAUID]],Census[ALT_GEO_CODE],Census[Percent_Renters],"",0),
 IF(_xlpm.DataPoint = "","",VALUE(_xlpm.DataPoint)))</f>
        <v>11.8</v>
      </c>
      <c r="I3008" s="3">
        <f>IFERROR(_xlfn.PERCENTRANK.INC(Table4[Proximity to groceries (PMD)],Table4[[#This Row],[Proximity to groceries (PMD)]]),"")</f>
        <v>0.33200000000000002</v>
      </c>
      <c r="J3008" s="3">
        <f>IFERROR(_xlfn.PERCENTRANK.INC(Table4[Percentage of income from government transfers (Census)],Table4[[#This Row],[Percentage of income from government transfers (Census)]]),"")</f>
        <v>0.20599999999999999</v>
      </c>
      <c r="K3008" s="3">
        <f>IFERROR(_xlfn.PERCENTRANK.INC(Table4[Percentage of households that are renting (Census)],Table4[[#This Row],[Percentage of households that are renting (Census)]]),"")</f>
        <v>0.36599999999999999</v>
      </c>
      <c r="L30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09" spans="2:12" x14ac:dyDescent="0.65">
      <c r="B3009" s="3">
        <v>35212271015</v>
      </c>
      <c r="C3009" s="3">
        <v>35212271</v>
      </c>
      <c r="D3009" s="3">
        <v>97</v>
      </c>
      <c r="E3009" s="3">
        <v>5173</v>
      </c>
      <c r="F3009" s="3">
        <f>_xlfn.LET(
 _xlpm.DataPoint, _xlfn.XLOOKUP(Table4[[#This Row],[DBUID]],PMD[DBUID],PMD[Indexed_Proximity_To_Groceries],"",0),
 IF(_xlpm.DataPoint = "","",VALUE(_xlpm.DataPoint)))</f>
        <v>1.66826318017541E-2</v>
      </c>
      <c r="G3009" s="4">
        <f>_xlfn.LET(
 _xlpm.DataPoint, _xlfn.XLOOKUP(Table4[[#This Row],[DAUID]],Census[ALT_GEO_CODE],Census[Percent_Of_Income_From_Goverment_Transfers],"",0),
 IF(_xlpm.DataPoint = "","",VALUE(_xlpm.DataPoint)))</f>
        <v>9.5</v>
      </c>
      <c r="H3009" s="4">
        <f>_xlfn.LET(
 _xlpm.DataPoint, _xlfn.XLOOKUP(Table4[[#This Row],[DAUID]],Census[ALT_GEO_CODE],Census[Percent_Renters],"",0),
 IF(_xlpm.DataPoint = "","",VALUE(_xlpm.DataPoint)))</f>
        <v>11.8</v>
      </c>
      <c r="I3009" s="3">
        <f>IFERROR(_xlfn.PERCENTRANK.INC(Table4[Proximity to groceries (PMD)],Table4[[#This Row],[Proximity to groceries (PMD)]]),"")</f>
        <v>0.38</v>
      </c>
      <c r="J3009" s="3">
        <f>IFERROR(_xlfn.PERCENTRANK.INC(Table4[Percentage of income from government transfers (Census)],Table4[[#This Row],[Percentage of income from government transfers (Census)]]),"")</f>
        <v>0.20599999999999999</v>
      </c>
      <c r="K3009" s="3">
        <f>IFERROR(_xlfn.PERCENTRANK.INC(Table4[Percentage of households that are renting (Census)],Table4[[#This Row],[Percentage of households that are renting (Census)]]),"")</f>
        <v>0.36599999999999999</v>
      </c>
      <c r="L30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10" spans="2:12" x14ac:dyDescent="0.65">
      <c r="B3010" s="3">
        <v>35212271016</v>
      </c>
      <c r="C3010" s="3">
        <v>35212271</v>
      </c>
      <c r="D3010" s="3">
        <v>127</v>
      </c>
      <c r="E3010" s="3">
        <v>5173</v>
      </c>
      <c r="F3010" s="3">
        <f>_xlfn.LET(
 _xlpm.DataPoint, _xlfn.XLOOKUP(Table4[[#This Row],[DBUID]],PMD[DBUID],PMD[Indexed_Proximity_To_Groceries],"",0),
 IF(_xlpm.DataPoint = "","",VALUE(_xlpm.DataPoint)))</f>
        <v>2.8083806193393901E-2</v>
      </c>
      <c r="G3010" s="4">
        <f>_xlfn.LET(
 _xlpm.DataPoint, _xlfn.XLOOKUP(Table4[[#This Row],[DAUID]],Census[ALT_GEO_CODE],Census[Percent_Of_Income_From_Goverment_Transfers],"",0),
 IF(_xlpm.DataPoint = "","",VALUE(_xlpm.DataPoint)))</f>
        <v>9.5</v>
      </c>
      <c r="H3010" s="4">
        <f>_xlfn.LET(
 _xlpm.DataPoint, _xlfn.XLOOKUP(Table4[[#This Row],[DAUID]],Census[ALT_GEO_CODE],Census[Percent_Renters],"",0),
 IF(_xlpm.DataPoint = "","",VALUE(_xlpm.DataPoint)))</f>
        <v>11.8</v>
      </c>
      <c r="I3010" s="3">
        <f>IFERROR(_xlfn.PERCENTRANK.INC(Table4[Proximity to groceries (PMD)],Table4[[#This Row],[Proximity to groceries (PMD)]]),"")</f>
        <v>0.57399999999999995</v>
      </c>
      <c r="J3010" s="3">
        <f>IFERROR(_xlfn.PERCENTRANK.INC(Table4[Percentage of income from government transfers (Census)],Table4[[#This Row],[Percentage of income from government transfers (Census)]]),"")</f>
        <v>0.20599999999999999</v>
      </c>
      <c r="K3010" s="3">
        <f>IFERROR(_xlfn.PERCENTRANK.INC(Table4[Percentage of households that are renting (Census)],Table4[[#This Row],[Percentage of households that are renting (Census)]]),"")</f>
        <v>0.36599999999999999</v>
      </c>
      <c r="L30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11" spans="2:12" x14ac:dyDescent="0.65">
      <c r="B3011" s="3">
        <v>35212271017</v>
      </c>
      <c r="C3011" s="3">
        <v>35212271</v>
      </c>
      <c r="D3011" s="3">
        <v>446</v>
      </c>
      <c r="E3011" s="3">
        <v>5173</v>
      </c>
      <c r="F3011" s="3">
        <f>_xlfn.LET(
 _xlpm.DataPoint, _xlfn.XLOOKUP(Table4[[#This Row],[DBUID]],PMD[DBUID],PMD[Indexed_Proximity_To_Groceries],"",0),
 IF(_xlpm.DataPoint = "","",VALUE(_xlpm.DataPoint)))</f>
        <v>2.3313406558113502E-2</v>
      </c>
      <c r="G3011" s="4">
        <f>_xlfn.LET(
 _xlpm.DataPoint, _xlfn.XLOOKUP(Table4[[#This Row],[DAUID]],Census[ALT_GEO_CODE],Census[Percent_Of_Income_From_Goverment_Transfers],"",0),
 IF(_xlpm.DataPoint = "","",VALUE(_xlpm.DataPoint)))</f>
        <v>9.5</v>
      </c>
      <c r="H3011" s="4">
        <f>_xlfn.LET(
 _xlpm.DataPoint, _xlfn.XLOOKUP(Table4[[#This Row],[DAUID]],Census[ALT_GEO_CODE],Census[Percent_Renters],"",0),
 IF(_xlpm.DataPoint = "","",VALUE(_xlpm.DataPoint)))</f>
        <v>11.8</v>
      </c>
      <c r="I3011" s="3">
        <f>IFERROR(_xlfn.PERCENTRANK.INC(Table4[Proximity to groceries (PMD)],Table4[[#This Row],[Proximity to groceries (PMD)]]),"")</f>
        <v>0.504</v>
      </c>
      <c r="J3011" s="3">
        <f>IFERROR(_xlfn.PERCENTRANK.INC(Table4[Percentage of income from government transfers (Census)],Table4[[#This Row],[Percentage of income from government transfers (Census)]]),"")</f>
        <v>0.20599999999999999</v>
      </c>
      <c r="K3011" s="3">
        <f>IFERROR(_xlfn.PERCENTRANK.INC(Table4[Percentage of households that are renting (Census)],Table4[[#This Row],[Percentage of households that are renting (Census)]]),"")</f>
        <v>0.36599999999999999</v>
      </c>
      <c r="L301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0.3344080017620838</v>
      </c>
    </row>
    <row r="3012" spans="2:12" x14ac:dyDescent="0.65">
      <c r="B3012" s="3">
        <v>35212271018</v>
      </c>
      <c r="C3012" s="3">
        <v>35212271</v>
      </c>
      <c r="D3012" s="3">
        <v>210</v>
      </c>
      <c r="E3012" s="3">
        <v>5173</v>
      </c>
      <c r="F3012" s="3">
        <f>_xlfn.LET(
 _xlpm.DataPoint, _xlfn.XLOOKUP(Table4[[#This Row],[DBUID]],PMD[DBUID],PMD[Indexed_Proximity_To_Groceries],"",0),
 IF(_xlpm.DataPoint = "","",VALUE(_xlpm.DataPoint)))</f>
        <v>1.6039539637032901E-2</v>
      </c>
      <c r="G3012" s="4">
        <f>_xlfn.LET(
 _xlpm.DataPoint, _xlfn.XLOOKUP(Table4[[#This Row],[DAUID]],Census[ALT_GEO_CODE],Census[Percent_Of_Income_From_Goverment_Transfers],"",0),
 IF(_xlpm.DataPoint = "","",VALUE(_xlpm.DataPoint)))</f>
        <v>9.5</v>
      </c>
      <c r="H3012" s="4">
        <f>_xlfn.LET(
 _xlpm.DataPoint, _xlfn.XLOOKUP(Table4[[#This Row],[DAUID]],Census[ALT_GEO_CODE],Census[Percent_Renters],"",0),
 IF(_xlpm.DataPoint = "","",VALUE(_xlpm.DataPoint)))</f>
        <v>11.8</v>
      </c>
      <c r="I3012" s="3">
        <f>IFERROR(_xlfn.PERCENTRANK.INC(Table4[Proximity to groceries (PMD)],Table4[[#This Row],[Proximity to groceries (PMD)]]),"")</f>
        <v>0.36799999999999999</v>
      </c>
      <c r="J3012" s="3">
        <f>IFERROR(_xlfn.PERCENTRANK.INC(Table4[Percentage of income from government transfers (Census)],Table4[[#This Row],[Percentage of income from government transfers (Census)]]),"")</f>
        <v>0.20599999999999999</v>
      </c>
      <c r="K3012" s="3">
        <f>IFERROR(_xlfn.PERCENTRANK.INC(Table4[Percentage of households that are renting (Census)],Table4[[#This Row],[Percentage of households that are renting (Census)]]),"")</f>
        <v>0.36599999999999999</v>
      </c>
      <c r="L30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13" spans="2:12" x14ac:dyDescent="0.65">
      <c r="B3013" s="3">
        <v>35212271019</v>
      </c>
      <c r="C3013" s="3">
        <v>35212271</v>
      </c>
      <c r="D3013" s="3">
        <v>122</v>
      </c>
      <c r="E3013" s="3">
        <v>5173</v>
      </c>
      <c r="F3013" s="3">
        <f>_xlfn.LET(
 _xlpm.DataPoint, _xlfn.XLOOKUP(Table4[[#This Row],[DBUID]],PMD[DBUID],PMD[Indexed_Proximity_To_Groceries],"",0),
 IF(_xlpm.DataPoint = "","",VALUE(_xlpm.DataPoint)))</f>
        <v>1.25854033785923E-2</v>
      </c>
      <c r="G3013" s="4">
        <f>_xlfn.LET(
 _xlpm.DataPoint, _xlfn.XLOOKUP(Table4[[#This Row],[DAUID]],Census[ALT_GEO_CODE],Census[Percent_Of_Income_From_Goverment_Transfers],"",0),
 IF(_xlpm.DataPoint = "","",VALUE(_xlpm.DataPoint)))</f>
        <v>9.5</v>
      </c>
      <c r="H3013" s="4">
        <f>_xlfn.LET(
 _xlpm.DataPoint, _xlfn.XLOOKUP(Table4[[#This Row],[DAUID]],Census[ALT_GEO_CODE],Census[Percent_Renters],"",0),
 IF(_xlpm.DataPoint = "","",VALUE(_xlpm.DataPoint)))</f>
        <v>11.8</v>
      </c>
      <c r="I3013" s="3">
        <f>IFERROR(_xlfn.PERCENTRANK.INC(Table4[Proximity to groceries (PMD)],Table4[[#This Row],[Proximity to groceries (PMD)]]),"")</f>
        <v>0.28799999999999998</v>
      </c>
      <c r="J3013" s="3">
        <f>IFERROR(_xlfn.PERCENTRANK.INC(Table4[Percentage of income from government transfers (Census)],Table4[[#This Row],[Percentage of income from government transfers (Census)]]),"")</f>
        <v>0.20599999999999999</v>
      </c>
      <c r="K3013" s="3">
        <f>IFERROR(_xlfn.PERCENTRANK.INC(Table4[Percentage of households that are renting (Census)],Table4[[#This Row],[Percentage of households that are renting (Census)]]),"")</f>
        <v>0.36599999999999999</v>
      </c>
      <c r="L30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14" spans="2:12" x14ac:dyDescent="0.65">
      <c r="B3014" s="3">
        <v>35212271020</v>
      </c>
      <c r="C3014" s="3">
        <v>35212271</v>
      </c>
      <c r="D3014" s="3">
        <v>116</v>
      </c>
      <c r="E3014" s="3">
        <v>5173</v>
      </c>
      <c r="F3014" s="3">
        <f>_xlfn.LET(
 _xlpm.DataPoint, _xlfn.XLOOKUP(Table4[[#This Row],[DBUID]],PMD[DBUID],PMD[Indexed_Proximity_To_Groceries],"",0),
 IF(_xlpm.DataPoint = "","",VALUE(_xlpm.DataPoint)))</f>
        <v>1.4663462458887199E-2</v>
      </c>
      <c r="G3014" s="4">
        <f>_xlfn.LET(
 _xlpm.DataPoint, _xlfn.XLOOKUP(Table4[[#This Row],[DAUID]],Census[ALT_GEO_CODE],Census[Percent_Of_Income_From_Goverment_Transfers],"",0),
 IF(_xlpm.DataPoint = "","",VALUE(_xlpm.DataPoint)))</f>
        <v>9.5</v>
      </c>
      <c r="H3014" s="4">
        <f>_xlfn.LET(
 _xlpm.DataPoint, _xlfn.XLOOKUP(Table4[[#This Row],[DAUID]],Census[ALT_GEO_CODE],Census[Percent_Renters],"",0),
 IF(_xlpm.DataPoint = "","",VALUE(_xlpm.DataPoint)))</f>
        <v>11.8</v>
      </c>
      <c r="I3014" s="3">
        <f>IFERROR(_xlfn.PERCENTRANK.INC(Table4[Proximity to groceries (PMD)],Table4[[#This Row],[Proximity to groceries (PMD)]]),"")</f>
        <v>0.33300000000000002</v>
      </c>
      <c r="J3014" s="3">
        <f>IFERROR(_xlfn.PERCENTRANK.INC(Table4[Percentage of income from government transfers (Census)],Table4[[#This Row],[Percentage of income from government transfers (Census)]]),"")</f>
        <v>0.20599999999999999</v>
      </c>
      <c r="K3014" s="3">
        <f>IFERROR(_xlfn.PERCENTRANK.INC(Table4[Percentage of households that are renting (Census)],Table4[[#This Row],[Percentage of households that are renting (Census)]]),"")</f>
        <v>0.36599999999999999</v>
      </c>
      <c r="L30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15" spans="2:12" x14ac:dyDescent="0.65">
      <c r="B3015" s="3">
        <v>35212271021</v>
      </c>
      <c r="C3015" s="3">
        <v>35212271</v>
      </c>
      <c r="D3015" s="3">
        <v>206</v>
      </c>
      <c r="E3015" s="3">
        <v>5173</v>
      </c>
      <c r="F3015" s="3">
        <f>_xlfn.LET(
 _xlpm.DataPoint, _xlfn.XLOOKUP(Table4[[#This Row],[DBUID]],PMD[DBUID],PMD[Indexed_Proximity_To_Groceries],"",0),
 IF(_xlpm.DataPoint = "","",VALUE(_xlpm.DataPoint)))</f>
        <v>1.3760864373471E-2</v>
      </c>
      <c r="G3015" s="4">
        <f>_xlfn.LET(
 _xlpm.DataPoint, _xlfn.XLOOKUP(Table4[[#This Row],[DAUID]],Census[ALT_GEO_CODE],Census[Percent_Of_Income_From_Goverment_Transfers],"",0),
 IF(_xlpm.DataPoint = "","",VALUE(_xlpm.DataPoint)))</f>
        <v>9.5</v>
      </c>
      <c r="H3015" s="4">
        <f>_xlfn.LET(
 _xlpm.DataPoint, _xlfn.XLOOKUP(Table4[[#This Row],[DAUID]],Census[ALT_GEO_CODE],Census[Percent_Renters],"",0),
 IF(_xlpm.DataPoint = "","",VALUE(_xlpm.DataPoint)))</f>
        <v>11.8</v>
      </c>
      <c r="I3015" s="3">
        <f>IFERROR(_xlfn.PERCENTRANK.INC(Table4[Proximity to groceries (PMD)],Table4[[#This Row],[Proximity to groceries (PMD)]]),"")</f>
        <v>0.316</v>
      </c>
      <c r="J3015" s="3">
        <f>IFERROR(_xlfn.PERCENTRANK.INC(Table4[Percentage of income from government transfers (Census)],Table4[[#This Row],[Percentage of income from government transfers (Census)]]),"")</f>
        <v>0.20599999999999999</v>
      </c>
      <c r="K3015" s="3">
        <f>IFERROR(_xlfn.PERCENTRANK.INC(Table4[Percentage of households that are renting (Census)],Table4[[#This Row],[Percentage of households that are renting (Census)]]),"")</f>
        <v>0.36599999999999999</v>
      </c>
      <c r="L30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16" spans="2:12" x14ac:dyDescent="0.65">
      <c r="B3016" s="3">
        <v>35212271022</v>
      </c>
      <c r="C3016" s="3">
        <v>35212271</v>
      </c>
      <c r="D3016" s="3">
        <v>163</v>
      </c>
      <c r="E3016" s="3">
        <v>5173</v>
      </c>
      <c r="F3016" s="3">
        <f>_xlfn.LET(
 _xlpm.DataPoint, _xlfn.XLOOKUP(Table4[[#This Row],[DBUID]],PMD[DBUID],PMD[Indexed_Proximity_To_Groceries],"",0),
 IF(_xlpm.DataPoint = "","",VALUE(_xlpm.DataPoint)))</f>
        <v>2.1426165495240301E-2</v>
      </c>
      <c r="G3016" s="4">
        <f>_xlfn.LET(
 _xlpm.DataPoint, _xlfn.XLOOKUP(Table4[[#This Row],[DAUID]],Census[ALT_GEO_CODE],Census[Percent_Of_Income_From_Goverment_Transfers],"",0),
 IF(_xlpm.DataPoint = "","",VALUE(_xlpm.DataPoint)))</f>
        <v>9.5</v>
      </c>
      <c r="H3016" s="4">
        <f>_xlfn.LET(
 _xlpm.DataPoint, _xlfn.XLOOKUP(Table4[[#This Row],[DAUID]],Census[ALT_GEO_CODE],Census[Percent_Renters],"",0),
 IF(_xlpm.DataPoint = "","",VALUE(_xlpm.DataPoint)))</f>
        <v>11.8</v>
      </c>
      <c r="I3016" s="3">
        <f>IFERROR(_xlfn.PERCENTRANK.INC(Table4[Proximity to groceries (PMD)],Table4[[#This Row],[Proximity to groceries (PMD)]]),"")</f>
        <v>0.47</v>
      </c>
      <c r="J3016" s="3">
        <f>IFERROR(_xlfn.PERCENTRANK.INC(Table4[Percentage of income from government transfers (Census)],Table4[[#This Row],[Percentage of income from government transfers (Census)]]),"")</f>
        <v>0.20599999999999999</v>
      </c>
      <c r="K3016" s="3">
        <f>IFERROR(_xlfn.PERCENTRANK.INC(Table4[Percentage of households that are renting (Census)],Table4[[#This Row],[Percentage of households that are renting (Census)]]),"")</f>
        <v>0.36599999999999999</v>
      </c>
      <c r="L30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17" spans="2:12" x14ac:dyDescent="0.65">
      <c r="B3017" s="3">
        <v>35212271023</v>
      </c>
      <c r="C3017" s="3">
        <v>35212271</v>
      </c>
      <c r="D3017" s="3">
        <v>67</v>
      </c>
      <c r="E3017" s="3">
        <v>5173</v>
      </c>
      <c r="F3017" s="3">
        <f>_xlfn.LET(
 _xlpm.DataPoint, _xlfn.XLOOKUP(Table4[[#This Row],[DBUID]],PMD[DBUID],PMD[Indexed_Proximity_To_Groceries],"",0),
 IF(_xlpm.DataPoint = "","",VALUE(_xlpm.DataPoint)))</f>
        <v>1.7727934633079499E-2</v>
      </c>
      <c r="G3017" s="4">
        <f>_xlfn.LET(
 _xlpm.DataPoint, _xlfn.XLOOKUP(Table4[[#This Row],[DAUID]],Census[ALT_GEO_CODE],Census[Percent_Of_Income_From_Goverment_Transfers],"",0),
 IF(_xlpm.DataPoint = "","",VALUE(_xlpm.DataPoint)))</f>
        <v>9.5</v>
      </c>
      <c r="H3017" s="4">
        <f>_xlfn.LET(
 _xlpm.DataPoint, _xlfn.XLOOKUP(Table4[[#This Row],[DAUID]],Census[ALT_GEO_CODE],Census[Percent_Renters],"",0),
 IF(_xlpm.DataPoint = "","",VALUE(_xlpm.DataPoint)))</f>
        <v>11.8</v>
      </c>
      <c r="I3017" s="3">
        <f>IFERROR(_xlfn.PERCENTRANK.INC(Table4[Proximity to groceries (PMD)],Table4[[#This Row],[Proximity to groceries (PMD)]]),"")</f>
        <v>0.40899999999999997</v>
      </c>
      <c r="J3017" s="3">
        <f>IFERROR(_xlfn.PERCENTRANK.INC(Table4[Percentage of income from government transfers (Census)],Table4[[#This Row],[Percentage of income from government transfers (Census)]]),"")</f>
        <v>0.20599999999999999</v>
      </c>
      <c r="K3017" s="3">
        <f>IFERROR(_xlfn.PERCENTRANK.INC(Table4[Percentage of households that are renting (Census)],Table4[[#This Row],[Percentage of households that are renting (Census)]]),"")</f>
        <v>0.36599999999999999</v>
      </c>
      <c r="L30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18" spans="2:12" x14ac:dyDescent="0.65">
      <c r="B3018" s="3">
        <v>35212271024</v>
      </c>
      <c r="C3018" s="3">
        <v>35212271</v>
      </c>
      <c r="D3018" s="3">
        <v>122</v>
      </c>
      <c r="E3018" s="3">
        <v>5173</v>
      </c>
      <c r="F3018" s="3">
        <f>_xlfn.LET(
 _xlpm.DataPoint, _xlfn.XLOOKUP(Table4[[#This Row],[DBUID]],PMD[DBUID],PMD[Indexed_Proximity_To_Groceries],"",0),
 IF(_xlpm.DataPoint = "","",VALUE(_xlpm.DataPoint)))</f>
        <v>1.1128432639771899E-2</v>
      </c>
      <c r="G3018" s="4">
        <f>_xlfn.LET(
 _xlpm.DataPoint, _xlfn.XLOOKUP(Table4[[#This Row],[DAUID]],Census[ALT_GEO_CODE],Census[Percent_Of_Income_From_Goverment_Transfers],"",0),
 IF(_xlpm.DataPoint = "","",VALUE(_xlpm.DataPoint)))</f>
        <v>9.5</v>
      </c>
      <c r="H3018" s="4">
        <f>_xlfn.LET(
 _xlpm.DataPoint, _xlfn.XLOOKUP(Table4[[#This Row],[DAUID]],Census[ALT_GEO_CODE],Census[Percent_Renters],"",0),
 IF(_xlpm.DataPoint = "","",VALUE(_xlpm.DataPoint)))</f>
        <v>11.8</v>
      </c>
      <c r="I3018" s="3">
        <f>IFERROR(_xlfn.PERCENTRANK.INC(Table4[Proximity to groceries (PMD)],Table4[[#This Row],[Proximity to groceries (PMD)]]),"")</f>
        <v>0.25700000000000001</v>
      </c>
      <c r="J3018" s="3">
        <f>IFERROR(_xlfn.PERCENTRANK.INC(Table4[Percentage of income from government transfers (Census)],Table4[[#This Row],[Percentage of income from government transfers (Census)]]),"")</f>
        <v>0.20599999999999999</v>
      </c>
      <c r="K3018" s="3">
        <f>IFERROR(_xlfn.PERCENTRANK.INC(Table4[Percentage of households that are renting (Census)],Table4[[#This Row],[Percentage of households that are renting (Census)]]),"")</f>
        <v>0.36599999999999999</v>
      </c>
      <c r="L30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19" spans="2:12" x14ac:dyDescent="0.65">
      <c r="B3019" s="3">
        <v>35212271025</v>
      </c>
      <c r="C3019" s="3">
        <v>35212271</v>
      </c>
      <c r="D3019" s="3">
        <v>971</v>
      </c>
      <c r="E3019" s="3">
        <v>5173</v>
      </c>
      <c r="F3019" s="3">
        <f>_xlfn.LET(
 _xlpm.DataPoint, _xlfn.XLOOKUP(Table4[[#This Row],[DBUID]],PMD[DBUID],PMD[Indexed_Proximity_To_Groceries],"",0),
 IF(_xlpm.DataPoint = "","",VALUE(_xlpm.DataPoint)))</f>
        <v>2.9426524259089999E-3</v>
      </c>
      <c r="G3019" s="4">
        <f>_xlfn.LET(
 _xlpm.DataPoint, _xlfn.XLOOKUP(Table4[[#This Row],[DAUID]],Census[ALT_GEO_CODE],Census[Percent_Of_Income_From_Goverment_Transfers],"",0),
 IF(_xlpm.DataPoint = "","",VALUE(_xlpm.DataPoint)))</f>
        <v>9.5</v>
      </c>
      <c r="H3019" s="4">
        <f>_xlfn.LET(
 _xlpm.DataPoint, _xlfn.XLOOKUP(Table4[[#This Row],[DAUID]],Census[ALT_GEO_CODE],Census[Percent_Renters],"",0),
 IF(_xlpm.DataPoint = "","",VALUE(_xlpm.DataPoint)))</f>
        <v>11.8</v>
      </c>
      <c r="I3019" s="3">
        <f>IFERROR(_xlfn.PERCENTRANK.INC(Table4[Proximity to groceries (PMD)],Table4[[#This Row],[Proximity to groceries (PMD)]]),"")</f>
        <v>4.1000000000000002E-2</v>
      </c>
      <c r="J3019" s="3">
        <f>IFERROR(_xlfn.PERCENTRANK.INC(Table4[Percentage of income from government transfers (Census)],Table4[[#This Row],[Percentage of income from government transfers (Census)]]),"")</f>
        <v>0.20599999999999999</v>
      </c>
      <c r="K3019" s="3">
        <f>IFERROR(_xlfn.PERCENTRANK.INC(Table4[Percentage of households that are renting (Census)],Table4[[#This Row],[Percentage of households that are renting (Census)]]),"")</f>
        <v>0.36599999999999999</v>
      </c>
      <c r="L301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0.41660291490398588</v>
      </c>
    </row>
    <row r="3020" spans="2:12" x14ac:dyDescent="0.65">
      <c r="B3020" s="3">
        <v>35212272001</v>
      </c>
      <c r="C3020" s="3">
        <v>35212272</v>
      </c>
      <c r="D3020" s="3">
        <v>105</v>
      </c>
      <c r="E3020" s="3">
        <v>6193</v>
      </c>
      <c r="F3020" s="3">
        <f>_xlfn.LET(
 _xlpm.DataPoint, _xlfn.XLOOKUP(Table4[[#This Row],[DBUID]],PMD[DBUID],PMD[Indexed_Proximity_To_Groceries],"",0),
 IF(_xlpm.DataPoint = "","",VALUE(_xlpm.DataPoint)))</f>
        <v>1.5753327088367001E-3</v>
      </c>
      <c r="G3020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20" s="4">
        <f>_xlfn.LET(
 _xlpm.DataPoint, _xlfn.XLOOKUP(Table4[[#This Row],[DAUID]],Census[ALT_GEO_CODE],Census[Percent_Renters],"",0),
 IF(_xlpm.DataPoint = "","",VALUE(_xlpm.DataPoint)))</f>
        <v>12</v>
      </c>
      <c r="I3020" s="3">
        <f>IFERROR(_xlfn.PERCENTRANK.INC(Table4[Proximity to groceries (PMD)],Table4[[#This Row],[Proximity to groceries (PMD)]]),"")</f>
        <v>8.0000000000000002E-3</v>
      </c>
      <c r="J3020" s="3">
        <f>IFERROR(_xlfn.PERCENTRANK.INC(Table4[Percentage of income from government transfers (Census)],Table4[[#This Row],[Percentage of income from government transfers (Census)]]),"")</f>
        <v>0.246</v>
      </c>
      <c r="K3020" s="3">
        <f>IFERROR(_xlfn.PERCENTRANK.INC(Table4[Percentage of households that are renting (Census)],Table4[[#This Row],[Percentage of households that are renting (Census)]]),"")</f>
        <v>0.39</v>
      </c>
      <c r="L30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21" spans="2:12" x14ac:dyDescent="0.65">
      <c r="B3021" s="3">
        <v>35212272002</v>
      </c>
      <c r="C3021" s="3">
        <v>35212272</v>
      </c>
      <c r="D3021" s="3">
        <v>87</v>
      </c>
      <c r="E3021" s="3">
        <v>6193</v>
      </c>
      <c r="F3021" s="3">
        <f>_xlfn.LET(
 _xlpm.DataPoint, _xlfn.XLOOKUP(Table4[[#This Row],[DBUID]],PMD[DBUID],PMD[Indexed_Proximity_To_Groceries],"",0),
 IF(_xlpm.DataPoint = "","",VALUE(_xlpm.DataPoint)))</f>
        <v>1.4884872412440999E-3</v>
      </c>
      <c r="G3021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21" s="4">
        <f>_xlfn.LET(
 _xlpm.DataPoint, _xlfn.XLOOKUP(Table4[[#This Row],[DAUID]],Census[ALT_GEO_CODE],Census[Percent_Renters],"",0),
 IF(_xlpm.DataPoint = "","",VALUE(_xlpm.DataPoint)))</f>
        <v>12</v>
      </c>
      <c r="I3021" s="3">
        <f>IFERROR(_xlfn.PERCENTRANK.INC(Table4[Proximity to groceries (PMD)],Table4[[#This Row],[Proximity to groceries (PMD)]]),"")</f>
        <v>1E-3</v>
      </c>
      <c r="J3021" s="3">
        <f>IFERROR(_xlfn.PERCENTRANK.INC(Table4[Percentage of income from government transfers (Census)],Table4[[#This Row],[Percentage of income from government transfers (Census)]]),"")</f>
        <v>0.246</v>
      </c>
      <c r="K3021" s="3">
        <f>IFERROR(_xlfn.PERCENTRANK.INC(Table4[Percentage of households that are renting (Census)],Table4[[#This Row],[Percentage of households that are renting (Census)]]),"")</f>
        <v>0.39</v>
      </c>
      <c r="L30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22" spans="2:12" x14ac:dyDescent="0.65">
      <c r="B3022" s="3">
        <v>35212272003</v>
      </c>
      <c r="C3022" s="3">
        <v>35212272</v>
      </c>
      <c r="D3022" s="3">
        <v>188</v>
      </c>
      <c r="E3022" s="3">
        <v>6193</v>
      </c>
      <c r="F3022" s="3">
        <f>_xlfn.LET(
 _xlpm.DataPoint, _xlfn.XLOOKUP(Table4[[#This Row],[DBUID]],PMD[DBUID],PMD[Indexed_Proximity_To_Groceries],"",0),
 IF(_xlpm.DataPoint = "","",VALUE(_xlpm.DataPoint)))</f>
        <v>1.9903963864603999E-3</v>
      </c>
      <c r="G3022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22" s="4">
        <f>_xlfn.LET(
 _xlpm.DataPoint, _xlfn.XLOOKUP(Table4[[#This Row],[DAUID]],Census[ALT_GEO_CODE],Census[Percent_Renters],"",0),
 IF(_xlpm.DataPoint = "","",VALUE(_xlpm.DataPoint)))</f>
        <v>12</v>
      </c>
      <c r="I3022" s="3">
        <f>IFERROR(_xlfn.PERCENTRANK.INC(Table4[Proximity to groceries (PMD)],Table4[[#This Row],[Proximity to groceries (PMD)]]),"")</f>
        <v>2.5999999999999999E-2</v>
      </c>
      <c r="J3022" s="3">
        <f>IFERROR(_xlfn.PERCENTRANK.INC(Table4[Percentage of income from government transfers (Census)],Table4[[#This Row],[Percentage of income from government transfers (Census)]]),"")</f>
        <v>0.246</v>
      </c>
      <c r="K3022" s="3">
        <f>IFERROR(_xlfn.PERCENTRANK.INC(Table4[Percentage of households that are renting (Census)],Table4[[#This Row],[Percentage of households that are renting (Census)]]),"")</f>
        <v>0.39</v>
      </c>
      <c r="L30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23" spans="2:12" x14ac:dyDescent="0.65">
      <c r="B3023" s="3">
        <v>35212272004</v>
      </c>
      <c r="C3023" s="3">
        <v>35212272</v>
      </c>
      <c r="D3023" s="3">
        <v>47</v>
      </c>
      <c r="E3023" s="3">
        <v>6193</v>
      </c>
      <c r="F3023" s="3">
        <f>_xlfn.LET(
 _xlpm.DataPoint, _xlfn.XLOOKUP(Table4[[#This Row],[DBUID]],PMD[DBUID],PMD[Indexed_Proximity_To_Groceries],"",0),
 IF(_xlpm.DataPoint = "","",VALUE(_xlpm.DataPoint)))</f>
        <v>1.8342062424237999E-3</v>
      </c>
      <c r="G3023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23" s="4">
        <f>_xlfn.LET(
 _xlpm.DataPoint, _xlfn.XLOOKUP(Table4[[#This Row],[DAUID]],Census[ALT_GEO_CODE],Census[Percent_Renters],"",0),
 IF(_xlpm.DataPoint = "","",VALUE(_xlpm.DataPoint)))</f>
        <v>12</v>
      </c>
      <c r="I3023" s="3">
        <f>IFERROR(_xlfn.PERCENTRANK.INC(Table4[Proximity to groceries (PMD)],Table4[[#This Row],[Proximity to groceries (PMD)]]),"")</f>
        <v>0.02</v>
      </c>
      <c r="J3023" s="3">
        <f>IFERROR(_xlfn.PERCENTRANK.INC(Table4[Percentage of income from government transfers (Census)],Table4[[#This Row],[Percentage of income from government transfers (Census)]]),"")</f>
        <v>0.246</v>
      </c>
      <c r="K3023" s="3">
        <f>IFERROR(_xlfn.PERCENTRANK.INC(Table4[Percentage of households that are renting (Census)],Table4[[#This Row],[Percentage of households that are renting (Census)]]),"")</f>
        <v>0.39</v>
      </c>
      <c r="L30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24" spans="2:12" x14ac:dyDescent="0.65">
      <c r="B3024" s="3">
        <v>35212272005</v>
      </c>
      <c r="C3024" s="3">
        <v>35212272</v>
      </c>
      <c r="D3024" s="3">
        <v>615</v>
      </c>
      <c r="E3024" s="3">
        <v>6193</v>
      </c>
      <c r="F3024" s="3">
        <f>_xlfn.LET(
 _xlpm.DataPoint, _xlfn.XLOOKUP(Table4[[#This Row],[DBUID]],PMD[DBUID],PMD[Indexed_Proximity_To_Groceries],"",0),
 IF(_xlpm.DataPoint = "","",VALUE(_xlpm.DataPoint)))</f>
        <v>1.5893003563411999E-3</v>
      </c>
      <c r="G3024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24" s="4">
        <f>_xlfn.LET(
 _xlpm.DataPoint, _xlfn.XLOOKUP(Table4[[#This Row],[DAUID]],Census[ALT_GEO_CODE],Census[Percent_Renters],"",0),
 IF(_xlpm.DataPoint = "","",VALUE(_xlpm.DataPoint)))</f>
        <v>12</v>
      </c>
      <c r="I3024" s="3">
        <f>IFERROR(_xlfn.PERCENTRANK.INC(Table4[Proximity to groceries (PMD)],Table4[[#This Row],[Proximity to groceries (PMD)]]),"")</f>
        <v>8.9999999999999993E-3</v>
      </c>
      <c r="J3024" s="3">
        <f>IFERROR(_xlfn.PERCENTRANK.INC(Table4[Percentage of income from government transfers (Census)],Table4[[#This Row],[Percentage of income from government transfers (Census)]]),"")</f>
        <v>0.246</v>
      </c>
      <c r="K3024" s="3">
        <f>IFERROR(_xlfn.PERCENTRANK.INC(Table4[Percentage of households that are renting (Census)],Table4[[#This Row],[Percentage of households that are renting (Census)]]),"")</f>
        <v>0.39</v>
      </c>
      <c r="L302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0.45641277259696367</v>
      </c>
    </row>
    <row r="3025" spans="2:12" x14ac:dyDescent="0.65">
      <c r="B3025" s="3">
        <v>35212272006</v>
      </c>
      <c r="C3025" s="3">
        <v>35212272</v>
      </c>
      <c r="D3025" s="3">
        <v>102</v>
      </c>
      <c r="E3025" s="3">
        <v>6193</v>
      </c>
      <c r="F3025" s="3" t="str">
        <f>_xlfn.LET(
 _xlpm.DataPoint, _xlfn.XLOOKUP(Table4[[#This Row],[DBUID]],PMD[DBUID],PMD[Indexed_Proximity_To_Groceries],"",0),
 IF(_xlpm.DataPoint = "","",VALUE(_xlpm.DataPoint)))</f>
        <v/>
      </c>
      <c r="G3025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25" s="4">
        <f>_xlfn.LET(
 _xlpm.DataPoint, _xlfn.XLOOKUP(Table4[[#This Row],[DAUID]],Census[ALT_GEO_CODE],Census[Percent_Renters],"",0),
 IF(_xlpm.DataPoint = "","",VALUE(_xlpm.DataPoint)))</f>
        <v>12</v>
      </c>
      <c r="I3025" s="3" t="str">
        <f>IFERROR(_xlfn.PERCENTRANK.INC(Table4[Proximity to groceries (PMD)],Table4[[#This Row],[Proximity to groceries (PMD)]]),"")</f>
        <v/>
      </c>
      <c r="J3025" s="3">
        <f>IFERROR(_xlfn.PERCENTRANK.INC(Table4[Percentage of income from government transfers (Census)],Table4[[#This Row],[Percentage of income from government transfers (Census)]]),"")</f>
        <v>0.246</v>
      </c>
      <c r="K3025" s="3">
        <f>IFERROR(_xlfn.PERCENTRANK.INC(Table4[Percentage of households that are renting (Census)],Table4[[#This Row],[Percentage of households that are renting (Census)]]),"")</f>
        <v>0.39</v>
      </c>
      <c r="L30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26" spans="2:12" x14ac:dyDescent="0.65">
      <c r="B3026" s="3">
        <v>35212272007</v>
      </c>
      <c r="C3026" s="3">
        <v>35212272</v>
      </c>
      <c r="D3026" s="3">
        <v>165</v>
      </c>
      <c r="E3026" s="3">
        <v>6193</v>
      </c>
      <c r="F3026" s="3">
        <f>_xlfn.LET(
 _xlpm.DataPoint, _xlfn.XLOOKUP(Table4[[#This Row],[DBUID]],PMD[DBUID],PMD[Indexed_Proximity_To_Groceries],"",0),
 IF(_xlpm.DataPoint = "","",VALUE(_xlpm.DataPoint)))</f>
        <v>1.5169220576643999E-3</v>
      </c>
      <c r="G3026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26" s="4">
        <f>_xlfn.LET(
 _xlpm.DataPoint, _xlfn.XLOOKUP(Table4[[#This Row],[DAUID]],Census[ALT_GEO_CODE],Census[Percent_Renters],"",0),
 IF(_xlpm.DataPoint = "","",VALUE(_xlpm.DataPoint)))</f>
        <v>12</v>
      </c>
      <c r="I3026" s="3">
        <f>IFERROR(_xlfn.PERCENTRANK.INC(Table4[Proximity to groceries (PMD)],Table4[[#This Row],[Proximity to groceries (PMD)]]),"")</f>
        <v>3.0000000000000001E-3</v>
      </c>
      <c r="J3026" s="3">
        <f>IFERROR(_xlfn.PERCENTRANK.INC(Table4[Percentage of income from government transfers (Census)],Table4[[#This Row],[Percentage of income from government transfers (Census)]]),"")</f>
        <v>0.246</v>
      </c>
      <c r="K3026" s="3">
        <f>IFERROR(_xlfn.PERCENTRANK.INC(Table4[Percentage of households that are renting (Census)],Table4[[#This Row],[Percentage of households that are renting (Census)]]),"")</f>
        <v>0.39</v>
      </c>
      <c r="L30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27" spans="2:12" x14ac:dyDescent="0.65">
      <c r="B3027" s="3">
        <v>35212272008</v>
      </c>
      <c r="C3027" s="3">
        <v>35212272</v>
      </c>
      <c r="D3027" s="3">
        <v>20</v>
      </c>
      <c r="E3027" s="3">
        <v>6193</v>
      </c>
      <c r="F3027" s="3">
        <f>_xlfn.LET(
 _xlpm.DataPoint, _xlfn.XLOOKUP(Table4[[#This Row],[DBUID]],PMD[DBUID],PMD[Indexed_Proximity_To_Groceries],"",0),
 IF(_xlpm.DataPoint = "","",VALUE(_xlpm.DataPoint)))</f>
        <v>1.3558061151505599E-2</v>
      </c>
      <c r="G3027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27" s="4">
        <f>_xlfn.LET(
 _xlpm.DataPoint, _xlfn.XLOOKUP(Table4[[#This Row],[DAUID]],Census[ALT_GEO_CODE],Census[Percent_Renters],"",0),
 IF(_xlpm.DataPoint = "","",VALUE(_xlpm.DataPoint)))</f>
        <v>12</v>
      </c>
      <c r="I3027" s="3">
        <f>IFERROR(_xlfn.PERCENTRANK.INC(Table4[Proximity to groceries (PMD)],Table4[[#This Row],[Proximity to groceries (PMD)]]),"")</f>
        <v>0.309</v>
      </c>
      <c r="J3027" s="3">
        <f>IFERROR(_xlfn.PERCENTRANK.INC(Table4[Percentage of income from government transfers (Census)],Table4[[#This Row],[Percentage of income from government transfers (Census)]]),"")</f>
        <v>0.246</v>
      </c>
      <c r="K3027" s="3">
        <f>IFERROR(_xlfn.PERCENTRANK.INC(Table4[Percentage of households that are renting (Census)],Table4[[#This Row],[Percentage of households that are renting (Census)]]),"")</f>
        <v>0.39</v>
      </c>
      <c r="L30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28" spans="2:12" x14ac:dyDescent="0.65">
      <c r="B3028" s="3">
        <v>35212272009</v>
      </c>
      <c r="C3028" s="3">
        <v>35212272</v>
      </c>
      <c r="D3028" s="3">
        <v>55</v>
      </c>
      <c r="E3028" s="3">
        <v>6193</v>
      </c>
      <c r="F3028" s="3">
        <f>_xlfn.LET(
 _xlpm.DataPoint, _xlfn.XLOOKUP(Table4[[#This Row],[DBUID]],PMD[DBUID],PMD[Indexed_Proximity_To_Groceries],"",0),
 IF(_xlpm.DataPoint = "","",VALUE(_xlpm.DataPoint)))</f>
        <v>1.9997609923144401E-2</v>
      </c>
      <c r="G3028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28" s="4">
        <f>_xlfn.LET(
 _xlpm.DataPoint, _xlfn.XLOOKUP(Table4[[#This Row],[DAUID]],Census[ALT_GEO_CODE],Census[Percent_Renters],"",0),
 IF(_xlpm.DataPoint = "","",VALUE(_xlpm.DataPoint)))</f>
        <v>12</v>
      </c>
      <c r="I3028" s="3">
        <f>IFERROR(_xlfn.PERCENTRANK.INC(Table4[Proximity to groceries (PMD)],Table4[[#This Row],[Proximity to groceries (PMD)]]),"")</f>
        <v>0.44700000000000001</v>
      </c>
      <c r="J3028" s="3">
        <f>IFERROR(_xlfn.PERCENTRANK.INC(Table4[Percentage of income from government transfers (Census)],Table4[[#This Row],[Percentage of income from government transfers (Census)]]),"")</f>
        <v>0.246</v>
      </c>
      <c r="K3028" s="3">
        <f>IFERROR(_xlfn.PERCENTRANK.INC(Table4[Percentage of households that are renting (Census)],Table4[[#This Row],[Percentage of households that are renting (Census)]]),"")</f>
        <v>0.39</v>
      </c>
      <c r="L30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29" spans="2:12" x14ac:dyDescent="0.65">
      <c r="B3029" s="3">
        <v>35212272010</v>
      </c>
      <c r="C3029" s="3">
        <v>35212272</v>
      </c>
      <c r="D3029" s="3">
        <v>138</v>
      </c>
      <c r="E3029" s="3">
        <v>6193</v>
      </c>
      <c r="F3029" s="3">
        <f>_xlfn.LET(
 _xlpm.DataPoint, _xlfn.XLOOKUP(Table4[[#This Row],[DBUID]],PMD[DBUID],PMD[Indexed_Proximity_To_Groceries],"",0),
 IF(_xlpm.DataPoint = "","",VALUE(_xlpm.DataPoint)))</f>
        <v>2.1453991723002601E-2</v>
      </c>
      <c r="G3029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29" s="4">
        <f>_xlfn.LET(
 _xlpm.DataPoint, _xlfn.XLOOKUP(Table4[[#This Row],[DAUID]],Census[ALT_GEO_CODE],Census[Percent_Renters],"",0),
 IF(_xlpm.DataPoint = "","",VALUE(_xlpm.DataPoint)))</f>
        <v>12</v>
      </c>
      <c r="I3029" s="3">
        <f>IFERROR(_xlfn.PERCENTRANK.INC(Table4[Proximity to groceries (PMD)],Table4[[#This Row],[Proximity to groceries (PMD)]]),"")</f>
        <v>0.47099999999999997</v>
      </c>
      <c r="J3029" s="3">
        <f>IFERROR(_xlfn.PERCENTRANK.INC(Table4[Percentage of income from government transfers (Census)],Table4[[#This Row],[Percentage of income from government transfers (Census)]]),"")</f>
        <v>0.246</v>
      </c>
      <c r="K3029" s="3">
        <f>IFERROR(_xlfn.PERCENTRANK.INC(Table4[Percentage of households that are renting (Census)],Table4[[#This Row],[Percentage of households that are renting (Census)]]),"")</f>
        <v>0.39</v>
      </c>
      <c r="L30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30" spans="2:12" x14ac:dyDescent="0.65">
      <c r="B3030" s="3">
        <v>35212272011</v>
      </c>
      <c r="C3030" s="3">
        <v>35212272</v>
      </c>
      <c r="D3030" s="3">
        <v>259</v>
      </c>
      <c r="E3030" s="3">
        <v>6193</v>
      </c>
      <c r="F3030" s="3">
        <f>_xlfn.LET(
 _xlpm.DataPoint, _xlfn.XLOOKUP(Table4[[#This Row],[DBUID]],PMD[DBUID],PMD[Indexed_Proximity_To_Groceries],"",0),
 IF(_xlpm.DataPoint = "","",VALUE(_xlpm.DataPoint)))</f>
        <v>2.2914962764534998E-2</v>
      </c>
      <c r="G3030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30" s="4">
        <f>_xlfn.LET(
 _xlpm.DataPoint, _xlfn.XLOOKUP(Table4[[#This Row],[DAUID]],Census[ALT_GEO_CODE],Census[Percent_Renters],"",0),
 IF(_xlpm.DataPoint = "","",VALUE(_xlpm.DataPoint)))</f>
        <v>12</v>
      </c>
      <c r="I3030" s="3">
        <f>IFERROR(_xlfn.PERCENTRANK.INC(Table4[Proximity to groceries (PMD)],Table4[[#This Row],[Proximity to groceries (PMD)]]),"")</f>
        <v>0.496</v>
      </c>
      <c r="J3030" s="3">
        <f>IFERROR(_xlfn.PERCENTRANK.INC(Table4[Percentage of income from government transfers (Census)],Table4[[#This Row],[Percentage of income from government transfers (Census)]]),"")</f>
        <v>0.246</v>
      </c>
      <c r="K3030" s="3">
        <f>IFERROR(_xlfn.PERCENTRANK.INC(Table4[Percentage of households that are renting (Census)],Table4[[#This Row],[Percentage of households that are renting (Census)]]),"")</f>
        <v>0.39</v>
      </c>
      <c r="L30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31" spans="2:12" x14ac:dyDescent="0.65">
      <c r="B3031" s="3">
        <v>35212272012</v>
      </c>
      <c r="C3031" s="3">
        <v>35212272</v>
      </c>
      <c r="D3031" s="3">
        <v>84</v>
      </c>
      <c r="E3031" s="3">
        <v>6193</v>
      </c>
      <c r="F3031" s="3">
        <f>_xlfn.LET(
 _xlpm.DataPoint, _xlfn.XLOOKUP(Table4[[#This Row],[DBUID]],PMD[DBUID],PMD[Indexed_Proximity_To_Groceries],"",0),
 IF(_xlpm.DataPoint = "","",VALUE(_xlpm.DataPoint)))</f>
        <v>1.6611714384371201E-2</v>
      </c>
      <c r="G3031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31" s="4">
        <f>_xlfn.LET(
 _xlpm.DataPoint, _xlfn.XLOOKUP(Table4[[#This Row],[DAUID]],Census[ALT_GEO_CODE],Census[Percent_Renters],"",0),
 IF(_xlpm.DataPoint = "","",VALUE(_xlpm.DataPoint)))</f>
        <v>12</v>
      </c>
      <c r="I3031" s="3">
        <f>IFERROR(_xlfn.PERCENTRANK.INC(Table4[Proximity to groceries (PMD)],Table4[[#This Row],[Proximity to groceries (PMD)]]),"")</f>
        <v>0.376</v>
      </c>
      <c r="J3031" s="3">
        <f>IFERROR(_xlfn.PERCENTRANK.INC(Table4[Percentage of income from government transfers (Census)],Table4[[#This Row],[Percentage of income from government transfers (Census)]]),"")</f>
        <v>0.246</v>
      </c>
      <c r="K3031" s="3">
        <f>IFERROR(_xlfn.PERCENTRANK.INC(Table4[Percentage of households that are renting (Census)],Table4[[#This Row],[Percentage of households that are renting (Census)]]),"")</f>
        <v>0.39</v>
      </c>
      <c r="L30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32" spans="2:12" x14ac:dyDescent="0.65">
      <c r="B3032" s="3">
        <v>35212272013</v>
      </c>
      <c r="C3032" s="3">
        <v>35212272</v>
      </c>
      <c r="D3032" s="3">
        <v>47</v>
      </c>
      <c r="E3032" s="3">
        <v>6193</v>
      </c>
      <c r="F3032" s="3">
        <f>_xlfn.LET(
 _xlpm.DataPoint, _xlfn.XLOOKUP(Table4[[#This Row],[DBUID]],PMD[DBUID],PMD[Indexed_Proximity_To_Groceries],"",0),
 IF(_xlpm.DataPoint = "","",VALUE(_xlpm.DataPoint)))</f>
        <v>1.09365168675651E-2</v>
      </c>
      <c r="G3032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32" s="4">
        <f>_xlfn.LET(
 _xlpm.DataPoint, _xlfn.XLOOKUP(Table4[[#This Row],[DAUID]],Census[ALT_GEO_CODE],Census[Percent_Renters],"",0),
 IF(_xlpm.DataPoint = "","",VALUE(_xlpm.DataPoint)))</f>
        <v>12</v>
      </c>
      <c r="I3032" s="3">
        <f>IFERROR(_xlfn.PERCENTRANK.INC(Table4[Proximity to groceries (PMD)],Table4[[#This Row],[Proximity to groceries (PMD)]]),"")</f>
        <v>0.253</v>
      </c>
      <c r="J3032" s="3">
        <f>IFERROR(_xlfn.PERCENTRANK.INC(Table4[Percentage of income from government transfers (Census)],Table4[[#This Row],[Percentage of income from government transfers (Census)]]),"")</f>
        <v>0.246</v>
      </c>
      <c r="K3032" s="3">
        <f>IFERROR(_xlfn.PERCENTRANK.INC(Table4[Percentage of households that are renting (Census)],Table4[[#This Row],[Percentage of households that are renting (Census)]]),"")</f>
        <v>0.39</v>
      </c>
      <c r="L30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33" spans="2:12" x14ac:dyDescent="0.65">
      <c r="B3033" s="3">
        <v>35212272014</v>
      </c>
      <c r="C3033" s="3">
        <v>35212272</v>
      </c>
      <c r="D3033" s="3">
        <v>85</v>
      </c>
      <c r="E3033" s="3">
        <v>6193</v>
      </c>
      <c r="F3033" s="3">
        <f>_xlfn.LET(
 _xlpm.DataPoint, _xlfn.XLOOKUP(Table4[[#This Row],[DBUID]],PMD[DBUID],PMD[Indexed_Proximity_To_Groceries],"",0),
 IF(_xlpm.DataPoint = "","",VALUE(_xlpm.DataPoint)))</f>
        <v>2.48839958086612E-2</v>
      </c>
      <c r="G3033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33" s="4">
        <f>_xlfn.LET(
 _xlpm.DataPoint, _xlfn.XLOOKUP(Table4[[#This Row],[DAUID]],Census[ALT_GEO_CODE],Census[Percent_Renters],"",0),
 IF(_xlpm.DataPoint = "","",VALUE(_xlpm.DataPoint)))</f>
        <v>12</v>
      </c>
      <c r="I3033" s="3">
        <f>IFERROR(_xlfn.PERCENTRANK.INC(Table4[Proximity to groceries (PMD)],Table4[[#This Row],[Proximity to groceries (PMD)]]),"")</f>
        <v>0.52800000000000002</v>
      </c>
      <c r="J3033" s="3">
        <f>IFERROR(_xlfn.PERCENTRANK.INC(Table4[Percentage of income from government transfers (Census)],Table4[[#This Row],[Percentage of income from government transfers (Census)]]),"")</f>
        <v>0.246</v>
      </c>
      <c r="K3033" s="3">
        <f>IFERROR(_xlfn.PERCENTRANK.INC(Table4[Percentage of households that are renting (Census)],Table4[[#This Row],[Percentage of households that are renting (Census)]]),"")</f>
        <v>0.39</v>
      </c>
      <c r="L30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34" spans="2:12" x14ac:dyDescent="0.65">
      <c r="B3034" s="3">
        <v>35212272015</v>
      </c>
      <c r="C3034" s="3">
        <v>35212272</v>
      </c>
      <c r="D3034" s="3">
        <v>204</v>
      </c>
      <c r="E3034" s="3">
        <v>6193</v>
      </c>
      <c r="F3034" s="3">
        <f>_xlfn.LET(
 _xlpm.DataPoint, _xlfn.XLOOKUP(Table4[[#This Row],[DBUID]],PMD[DBUID],PMD[Indexed_Proximity_To_Groceries],"",0),
 IF(_xlpm.DataPoint = "","",VALUE(_xlpm.DataPoint)))</f>
        <v>4.9324279089290003E-3</v>
      </c>
      <c r="G3034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34" s="4">
        <f>_xlfn.LET(
 _xlpm.DataPoint, _xlfn.XLOOKUP(Table4[[#This Row],[DAUID]],Census[ALT_GEO_CODE],Census[Percent_Renters],"",0),
 IF(_xlpm.DataPoint = "","",VALUE(_xlpm.DataPoint)))</f>
        <v>12</v>
      </c>
      <c r="I3034" s="3">
        <f>IFERROR(_xlfn.PERCENTRANK.INC(Table4[Proximity to groceries (PMD)],Table4[[#This Row],[Proximity to groceries (PMD)]]),"")</f>
        <v>9.4E-2</v>
      </c>
      <c r="J3034" s="3">
        <f>IFERROR(_xlfn.PERCENTRANK.INC(Table4[Percentage of income from government transfers (Census)],Table4[[#This Row],[Percentage of income from government transfers (Census)]]),"")</f>
        <v>0.246</v>
      </c>
      <c r="K3034" s="3">
        <f>IFERROR(_xlfn.PERCENTRANK.INC(Table4[Percentage of households that are renting (Census)],Table4[[#This Row],[Percentage of households that are renting (Census)]]),"")</f>
        <v>0.39</v>
      </c>
      <c r="L30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35" spans="2:12" x14ac:dyDescent="0.65">
      <c r="B3035" s="3">
        <v>35212272016</v>
      </c>
      <c r="C3035" s="3">
        <v>35212272</v>
      </c>
      <c r="D3035" s="3">
        <v>97</v>
      </c>
      <c r="E3035" s="3">
        <v>6193</v>
      </c>
      <c r="F3035" s="3">
        <f>_xlfn.LET(
 _xlpm.DataPoint, _xlfn.XLOOKUP(Table4[[#This Row],[DBUID]],PMD[DBUID],PMD[Indexed_Proximity_To_Groceries],"",0),
 IF(_xlpm.DataPoint = "","",VALUE(_xlpm.DataPoint)))</f>
        <v>1.6017204519916E-3</v>
      </c>
      <c r="G3035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35" s="4">
        <f>_xlfn.LET(
 _xlpm.DataPoint, _xlfn.XLOOKUP(Table4[[#This Row],[DAUID]],Census[ALT_GEO_CODE],Census[Percent_Renters],"",0),
 IF(_xlpm.DataPoint = "","",VALUE(_xlpm.DataPoint)))</f>
        <v>12</v>
      </c>
      <c r="I3035" s="3">
        <f>IFERROR(_xlfn.PERCENTRANK.INC(Table4[Proximity to groceries (PMD)],Table4[[#This Row],[Proximity to groceries (PMD)]]),"")</f>
        <v>0.01</v>
      </c>
      <c r="J3035" s="3">
        <f>IFERROR(_xlfn.PERCENTRANK.INC(Table4[Percentage of income from government transfers (Census)],Table4[[#This Row],[Percentage of income from government transfers (Census)]]),"")</f>
        <v>0.246</v>
      </c>
      <c r="K3035" s="3">
        <f>IFERROR(_xlfn.PERCENTRANK.INC(Table4[Percentage of households that are renting (Census)],Table4[[#This Row],[Percentage of households that are renting (Census)]]),"")</f>
        <v>0.39</v>
      </c>
      <c r="L30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36" spans="2:12" x14ac:dyDescent="0.65">
      <c r="B3036" s="3">
        <v>35212272017</v>
      </c>
      <c r="C3036" s="3">
        <v>35212272</v>
      </c>
      <c r="D3036" s="3">
        <v>95</v>
      </c>
      <c r="E3036" s="3">
        <v>6193</v>
      </c>
      <c r="F3036" s="3" t="str">
        <f>_xlfn.LET(
 _xlpm.DataPoint, _xlfn.XLOOKUP(Table4[[#This Row],[DBUID]],PMD[DBUID],PMD[Indexed_Proximity_To_Groceries],"",0),
 IF(_xlpm.DataPoint = "","",VALUE(_xlpm.DataPoint)))</f>
        <v/>
      </c>
      <c r="G3036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36" s="4">
        <f>_xlfn.LET(
 _xlpm.DataPoint, _xlfn.XLOOKUP(Table4[[#This Row],[DAUID]],Census[ALT_GEO_CODE],Census[Percent_Renters],"",0),
 IF(_xlpm.DataPoint = "","",VALUE(_xlpm.DataPoint)))</f>
        <v>12</v>
      </c>
      <c r="I3036" s="3" t="str">
        <f>IFERROR(_xlfn.PERCENTRANK.INC(Table4[Proximity to groceries (PMD)],Table4[[#This Row],[Proximity to groceries (PMD)]]),"")</f>
        <v/>
      </c>
      <c r="J3036" s="3">
        <f>IFERROR(_xlfn.PERCENTRANK.INC(Table4[Percentage of income from government transfers (Census)],Table4[[#This Row],[Percentage of income from government transfers (Census)]]),"")</f>
        <v>0.246</v>
      </c>
      <c r="K3036" s="3">
        <f>IFERROR(_xlfn.PERCENTRANK.INC(Table4[Percentage of households that are renting (Census)],Table4[[#This Row],[Percentage of households that are renting (Census)]]),"")</f>
        <v>0.39</v>
      </c>
      <c r="L30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37" spans="2:12" x14ac:dyDescent="0.65">
      <c r="B3037" s="3">
        <v>35212272018</v>
      </c>
      <c r="C3037" s="3">
        <v>35212272</v>
      </c>
      <c r="D3037" s="3">
        <v>142</v>
      </c>
      <c r="E3037" s="3">
        <v>6193</v>
      </c>
      <c r="F3037" s="3">
        <f>_xlfn.LET(
 _xlpm.DataPoint, _xlfn.XLOOKUP(Table4[[#This Row],[DBUID]],PMD[DBUID],PMD[Indexed_Proximity_To_Groceries],"",0),
 IF(_xlpm.DataPoint = "","",VALUE(_xlpm.DataPoint)))</f>
        <v>1.16908507663379E-2</v>
      </c>
      <c r="G3037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37" s="4">
        <f>_xlfn.LET(
 _xlpm.DataPoint, _xlfn.XLOOKUP(Table4[[#This Row],[DAUID]],Census[ALT_GEO_CODE],Census[Percent_Renters],"",0),
 IF(_xlpm.DataPoint = "","",VALUE(_xlpm.DataPoint)))</f>
        <v>12</v>
      </c>
      <c r="I3037" s="3">
        <f>IFERROR(_xlfn.PERCENTRANK.INC(Table4[Proximity to groceries (PMD)],Table4[[#This Row],[Proximity to groceries (PMD)]]),"")</f>
        <v>0.26900000000000002</v>
      </c>
      <c r="J3037" s="3">
        <f>IFERROR(_xlfn.PERCENTRANK.INC(Table4[Percentage of income from government transfers (Census)],Table4[[#This Row],[Percentage of income from government transfers (Census)]]),"")</f>
        <v>0.246</v>
      </c>
      <c r="K3037" s="3">
        <f>IFERROR(_xlfn.PERCENTRANK.INC(Table4[Percentage of households that are renting (Census)],Table4[[#This Row],[Percentage of households that are renting (Census)]]),"")</f>
        <v>0.39</v>
      </c>
      <c r="L303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38" spans="2:12" x14ac:dyDescent="0.65">
      <c r="B3038" s="3">
        <v>35212272019</v>
      </c>
      <c r="C3038" s="3">
        <v>35212272</v>
      </c>
      <c r="D3038" s="3">
        <v>83</v>
      </c>
      <c r="E3038" s="3">
        <v>6193</v>
      </c>
      <c r="F3038" s="3">
        <f>_xlfn.LET(
 _xlpm.DataPoint, _xlfn.XLOOKUP(Table4[[#This Row],[DBUID]],PMD[DBUID],PMD[Indexed_Proximity_To_Groceries],"",0),
 IF(_xlpm.DataPoint = "","",VALUE(_xlpm.DataPoint)))</f>
        <v>1.5187755164699199E-2</v>
      </c>
      <c r="G3038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38" s="4">
        <f>_xlfn.LET(
 _xlpm.DataPoint, _xlfn.XLOOKUP(Table4[[#This Row],[DAUID]],Census[ALT_GEO_CODE],Census[Percent_Renters],"",0),
 IF(_xlpm.DataPoint = "","",VALUE(_xlpm.DataPoint)))</f>
        <v>12</v>
      </c>
      <c r="I3038" s="3">
        <f>IFERROR(_xlfn.PERCENTRANK.INC(Table4[Proximity to groceries (PMD)],Table4[[#This Row],[Proximity to groceries (PMD)]]),"")</f>
        <v>0.34499999999999997</v>
      </c>
      <c r="J3038" s="3">
        <f>IFERROR(_xlfn.PERCENTRANK.INC(Table4[Percentage of income from government transfers (Census)],Table4[[#This Row],[Percentage of income from government transfers (Census)]]),"")</f>
        <v>0.246</v>
      </c>
      <c r="K3038" s="3">
        <f>IFERROR(_xlfn.PERCENTRANK.INC(Table4[Percentage of households that are renting (Census)],Table4[[#This Row],[Percentage of households that are renting (Census)]]),"")</f>
        <v>0.39</v>
      </c>
      <c r="L30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39" spans="2:12" x14ac:dyDescent="0.65">
      <c r="B3039" s="3">
        <v>35212272020</v>
      </c>
      <c r="C3039" s="3">
        <v>35212272</v>
      </c>
      <c r="D3039" s="3">
        <v>304</v>
      </c>
      <c r="E3039" s="3">
        <v>6193</v>
      </c>
      <c r="F3039" s="3">
        <f>_xlfn.LET(
 _xlpm.DataPoint, _xlfn.XLOOKUP(Table4[[#This Row],[DBUID]],PMD[DBUID],PMD[Indexed_Proximity_To_Groceries],"",0),
 IF(_xlpm.DataPoint = "","",VALUE(_xlpm.DataPoint)))</f>
        <v>2.5040210382428599E-2</v>
      </c>
      <c r="G3039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39" s="4">
        <f>_xlfn.LET(
 _xlpm.DataPoint, _xlfn.XLOOKUP(Table4[[#This Row],[DAUID]],Census[ALT_GEO_CODE],Census[Percent_Renters],"",0),
 IF(_xlpm.DataPoint = "","",VALUE(_xlpm.DataPoint)))</f>
        <v>12</v>
      </c>
      <c r="I3039" s="3">
        <f>IFERROR(_xlfn.PERCENTRANK.INC(Table4[Proximity to groceries (PMD)],Table4[[#This Row],[Proximity to groceries (PMD)]]),"")</f>
        <v>0.53400000000000003</v>
      </c>
      <c r="J3039" s="3">
        <f>IFERROR(_xlfn.PERCENTRANK.INC(Table4[Percentage of income from government transfers (Census)],Table4[[#This Row],[Percentage of income from government transfers (Census)]]),"")</f>
        <v>0.246</v>
      </c>
      <c r="K3039" s="3">
        <f>IFERROR(_xlfn.PERCENTRANK.INC(Table4[Percentage of households that are renting (Census)],Table4[[#This Row],[Percentage of households that are renting (Census)]]),"")</f>
        <v>0.39</v>
      </c>
      <c r="L303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0.35491842336371543</v>
      </c>
    </row>
    <row r="3040" spans="2:12" x14ac:dyDescent="0.65">
      <c r="B3040" s="3">
        <v>35212272021</v>
      </c>
      <c r="C3040" s="3">
        <v>35212272</v>
      </c>
      <c r="D3040" s="3">
        <v>225</v>
      </c>
      <c r="E3040" s="3">
        <v>6193</v>
      </c>
      <c r="F3040" s="3">
        <f>_xlfn.LET(
 _xlpm.DataPoint, _xlfn.XLOOKUP(Table4[[#This Row],[DBUID]],PMD[DBUID],PMD[Indexed_Proximity_To_Groceries],"",0),
 IF(_xlpm.DataPoint = "","",VALUE(_xlpm.DataPoint)))</f>
        <v>3.4174682422714001E-2</v>
      </c>
      <c r="G3040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40" s="4">
        <f>_xlfn.LET(
 _xlpm.DataPoint, _xlfn.XLOOKUP(Table4[[#This Row],[DAUID]],Census[ALT_GEO_CODE],Census[Percent_Renters],"",0),
 IF(_xlpm.DataPoint = "","",VALUE(_xlpm.DataPoint)))</f>
        <v>12</v>
      </c>
      <c r="I3040" s="3">
        <f>IFERROR(_xlfn.PERCENTRANK.INC(Table4[Proximity to groceries (PMD)],Table4[[#This Row],[Proximity to groceries (PMD)]]),"")</f>
        <v>0.65300000000000002</v>
      </c>
      <c r="J3040" s="3">
        <f>IFERROR(_xlfn.PERCENTRANK.INC(Table4[Percentage of income from government transfers (Census)],Table4[[#This Row],[Percentage of income from government transfers (Census)]]),"")</f>
        <v>0.246</v>
      </c>
      <c r="K3040" s="3">
        <f>IFERROR(_xlfn.PERCENTRANK.INC(Table4[Percentage of households that are renting (Census)],Table4[[#This Row],[Percentage of households that are renting (Census)]]),"")</f>
        <v>0.39</v>
      </c>
      <c r="L30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41" spans="2:12" x14ac:dyDescent="0.65">
      <c r="B3041" s="3">
        <v>35212272022</v>
      </c>
      <c r="C3041" s="3">
        <v>35212272</v>
      </c>
      <c r="D3041" s="3">
        <v>130</v>
      </c>
      <c r="E3041" s="3">
        <v>6193</v>
      </c>
      <c r="F3041" s="3">
        <f>_xlfn.LET(
 _xlpm.DataPoint, _xlfn.XLOOKUP(Table4[[#This Row],[DBUID]],PMD[DBUID],PMD[Indexed_Proximity_To_Groceries],"",0),
 IF(_xlpm.DataPoint = "","",VALUE(_xlpm.DataPoint)))</f>
        <v>1.09702837930193E-2</v>
      </c>
      <c r="G3041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41" s="4">
        <f>_xlfn.LET(
 _xlpm.DataPoint, _xlfn.XLOOKUP(Table4[[#This Row],[DAUID]],Census[ALT_GEO_CODE],Census[Percent_Renters],"",0),
 IF(_xlpm.DataPoint = "","",VALUE(_xlpm.DataPoint)))</f>
        <v>12</v>
      </c>
      <c r="I3041" s="3">
        <f>IFERROR(_xlfn.PERCENTRANK.INC(Table4[Proximity to groceries (PMD)],Table4[[#This Row],[Proximity to groceries (PMD)]]),"")</f>
        <v>0.253</v>
      </c>
      <c r="J3041" s="3">
        <f>IFERROR(_xlfn.PERCENTRANK.INC(Table4[Percentage of income from government transfers (Census)],Table4[[#This Row],[Percentage of income from government transfers (Census)]]),"")</f>
        <v>0.246</v>
      </c>
      <c r="K3041" s="3">
        <f>IFERROR(_xlfn.PERCENTRANK.INC(Table4[Percentage of households that are renting (Census)],Table4[[#This Row],[Percentage of households that are renting (Census)]]),"")</f>
        <v>0.39</v>
      </c>
      <c r="L30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42" spans="2:12" x14ac:dyDescent="0.65">
      <c r="B3042" s="3">
        <v>35212272023</v>
      </c>
      <c r="C3042" s="3">
        <v>35212272</v>
      </c>
      <c r="D3042" s="3">
        <v>175</v>
      </c>
      <c r="E3042" s="3">
        <v>6193</v>
      </c>
      <c r="F3042" s="3">
        <f>_xlfn.LET(
 _xlpm.DataPoint, _xlfn.XLOOKUP(Table4[[#This Row],[DBUID]],PMD[DBUID],PMD[Indexed_Proximity_To_Groceries],"",0),
 IF(_xlpm.DataPoint = "","",VALUE(_xlpm.DataPoint)))</f>
        <v>9.5494099610591004E-3</v>
      </c>
      <c r="G3042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42" s="4">
        <f>_xlfn.LET(
 _xlpm.DataPoint, _xlfn.XLOOKUP(Table4[[#This Row],[DAUID]],Census[ALT_GEO_CODE],Census[Percent_Renters],"",0),
 IF(_xlpm.DataPoint = "","",VALUE(_xlpm.DataPoint)))</f>
        <v>12</v>
      </c>
      <c r="I3042" s="3">
        <f>IFERROR(_xlfn.PERCENTRANK.INC(Table4[Proximity to groceries (PMD)],Table4[[#This Row],[Proximity to groceries (PMD)]]),"")</f>
        <v>0.22500000000000001</v>
      </c>
      <c r="J3042" s="3">
        <f>IFERROR(_xlfn.PERCENTRANK.INC(Table4[Percentage of income from government transfers (Census)],Table4[[#This Row],[Percentage of income from government transfers (Census)]]),"")</f>
        <v>0.246</v>
      </c>
      <c r="K3042" s="3">
        <f>IFERROR(_xlfn.PERCENTRANK.INC(Table4[Percentage of households that are renting (Census)],Table4[[#This Row],[Percentage of households that are renting (Census)]]),"")</f>
        <v>0.39</v>
      </c>
      <c r="L30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43" spans="2:12" x14ac:dyDescent="0.65">
      <c r="B3043" s="3">
        <v>35212272024</v>
      </c>
      <c r="C3043" s="3">
        <v>35212272</v>
      </c>
      <c r="D3043" s="3">
        <v>169</v>
      </c>
      <c r="E3043" s="3">
        <v>6193</v>
      </c>
      <c r="F3043" s="3">
        <f>_xlfn.LET(
 _xlpm.DataPoint, _xlfn.XLOOKUP(Table4[[#This Row],[DBUID]],PMD[DBUID],PMD[Indexed_Proximity_To_Groceries],"",0),
 IF(_xlpm.DataPoint = "","",VALUE(_xlpm.DataPoint)))</f>
        <v>1.0344833392195199E-2</v>
      </c>
      <c r="G3043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43" s="4">
        <f>_xlfn.LET(
 _xlpm.DataPoint, _xlfn.XLOOKUP(Table4[[#This Row],[DAUID]],Census[ALT_GEO_CODE],Census[Percent_Renters],"",0),
 IF(_xlpm.DataPoint = "","",VALUE(_xlpm.DataPoint)))</f>
        <v>12</v>
      </c>
      <c r="I3043" s="3">
        <f>IFERROR(_xlfn.PERCENTRANK.INC(Table4[Proximity to groceries (PMD)],Table4[[#This Row],[Proximity to groceries (PMD)]]),"")</f>
        <v>0.24099999999999999</v>
      </c>
      <c r="J3043" s="3">
        <f>IFERROR(_xlfn.PERCENTRANK.INC(Table4[Percentage of income from government transfers (Census)],Table4[[#This Row],[Percentage of income from government transfers (Census)]]),"")</f>
        <v>0.246</v>
      </c>
      <c r="K3043" s="3">
        <f>IFERROR(_xlfn.PERCENTRANK.INC(Table4[Percentage of households that are renting (Census)],Table4[[#This Row],[Percentage of households that are renting (Census)]]),"")</f>
        <v>0.39</v>
      </c>
      <c r="L304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44" spans="2:12" x14ac:dyDescent="0.65">
      <c r="B3044" s="3">
        <v>35212272025</v>
      </c>
      <c r="C3044" s="3">
        <v>35212272</v>
      </c>
      <c r="D3044" s="3">
        <v>169</v>
      </c>
      <c r="E3044" s="3">
        <v>6193</v>
      </c>
      <c r="F3044" s="3">
        <f>_xlfn.LET(
 _xlpm.DataPoint, _xlfn.XLOOKUP(Table4[[#This Row],[DBUID]],PMD[DBUID],PMD[Indexed_Proximity_To_Groceries],"",0),
 IF(_xlpm.DataPoint = "","",VALUE(_xlpm.DataPoint)))</f>
        <v>1.13973256904419E-2</v>
      </c>
      <c r="G3044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44" s="4">
        <f>_xlfn.LET(
 _xlpm.DataPoint, _xlfn.XLOOKUP(Table4[[#This Row],[DAUID]],Census[ALT_GEO_CODE],Census[Percent_Renters],"",0),
 IF(_xlpm.DataPoint = "","",VALUE(_xlpm.DataPoint)))</f>
        <v>12</v>
      </c>
      <c r="I3044" s="3">
        <f>IFERROR(_xlfn.PERCENTRANK.INC(Table4[Proximity to groceries (PMD)],Table4[[#This Row],[Proximity to groceries (PMD)]]),"")</f>
        <v>0.26300000000000001</v>
      </c>
      <c r="J3044" s="3">
        <f>IFERROR(_xlfn.PERCENTRANK.INC(Table4[Percentage of income from government transfers (Census)],Table4[[#This Row],[Percentage of income from government transfers (Census)]]),"")</f>
        <v>0.246</v>
      </c>
      <c r="K3044" s="3">
        <f>IFERROR(_xlfn.PERCENTRANK.INC(Table4[Percentage of households that are renting (Census)],Table4[[#This Row],[Percentage of households that are renting (Census)]]),"")</f>
        <v>0.39</v>
      </c>
      <c r="L304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45" spans="2:12" x14ac:dyDescent="0.65">
      <c r="B3045" s="3">
        <v>35212272026</v>
      </c>
      <c r="C3045" s="3">
        <v>35212272</v>
      </c>
      <c r="D3045" s="3">
        <v>37</v>
      </c>
      <c r="E3045" s="3">
        <v>6193</v>
      </c>
      <c r="F3045" s="3">
        <f>_xlfn.LET(
 _xlpm.DataPoint, _xlfn.XLOOKUP(Table4[[#This Row],[DBUID]],PMD[DBUID],PMD[Indexed_Proximity_To_Groceries],"",0),
 IF(_xlpm.DataPoint = "","",VALUE(_xlpm.DataPoint)))</f>
        <v>2.3958900296321998E-3</v>
      </c>
      <c r="G3045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45" s="4">
        <f>_xlfn.LET(
 _xlpm.DataPoint, _xlfn.XLOOKUP(Table4[[#This Row],[DAUID]],Census[ALT_GEO_CODE],Census[Percent_Renters],"",0),
 IF(_xlpm.DataPoint = "","",VALUE(_xlpm.DataPoint)))</f>
        <v>12</v>
      </c>
      <c r="I3045" s="3">
        <f>IFERROR(_xlfn.PERCENTRANK.INC(Table4[Proximity to groceries (PMD)],Table4[[#This Row],[Proximity to groceries (PMD)]]),"")</f>
        <v>3.5999999999999997E-2</v>
      </c>
      <c r="J3045" s="3">
        <f>IFERROR(_xlfn.PERCENTRANK.INC(Table4[Percentage of income from government transfers (Census)],Table4[[#This Row],[Percentage of income from government transfers (Census)]]),"")</f>
        <v>0.246</v>
      </c>
      <c r="K3045" s="3">
        <f>IFERROR(_xlfn.PERCENTRANK.INC(Table4[Percentage of households that are renting (Census)],Table4[[#This Row],[Percentage of households that are renting (Census)]]),"")</f>
        <v>0.39</v>
      </c>
      <c r="L304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46" spans="2:12" x14ac:dyDescent="0.65">
      <c r="B3046" s="3">
        <v>35212272027</v>
      </c>
      <c r="C3046" s="3">
        <v>35212272</v>
      </c>
      <c r="D3046" s="3">
        <v>1590</v>
      </c>
      <c r="E3046" s="3">
        <v>6193</v>
      </c>
      <c r="F3046" s="3">
        <f>_xlfn.LET(
 _xlpm.DataPoint, _xlfn.XLOOKUP(Table4[[#This Row],[DBUID]],PMD[DBUID],PMD[Indexed_Proximity_To_Groceries],"",0),
 IF(_xlpm.DataPoint = "","",VALUE(_xlpm.DataPoint)))</f>
        <v>3.4174682422714001E-2</v>
      </c>
      <c r="G3046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46" s="4">
        <f>_xlfn.LET(
 _xlpm.DataPoint, _xlfn.XLOOKUP(Table4[[#This Row],[DAUID]],Census[ALT_GEO_CODE],Census[Percent_Renters],"",0),
 IF(_xlpm.DataPoint = "","",VALUE(_xlpm.DataPoint)))</f>
        <v>12</v>
      </c>
      <c r="I3046" s="3">
        <f>IFERROR(_xlfn.PERCENTRANK.INC(Table4[Proximity to groceries (PMD)],Table4[[#This Row],[Proximity to groceries (PMD)]]),"")</f>
        <v>0.65300000000000002</v>
      </c>
      <c r="J3046" s="3">
        <f>IFERROR(_xlfn.PERCENTRANK.INC(Table4[Percentage of income from government transfers (Census)],Table4[[#This Row],[Percentage of income from government transfers (Census)]]),"")</f>
        <v>0.246</v>
      </c>
      <c r="K3046" s="3">
        <f>IFERROR(_xlfn.PERCENTRANK.INC(Table4[Percentage of households that are renting (Census)],Table4[[#This Row],[Percentage of households that are renting (Census)]]),"")</f>
        <v>0.39</v>
      </c>
      <c r="L304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0.32169407565608682</v>
      </c>
    </row>
    <row r="3047" spans="2:12" x14ac:dyDescent="0.65">
      <c r="B3047" s="3">
        <v>35212272028</v>
      </c>
      <c r="C3047" s="3">
        <v>35212272</v>
      </c>
      <c r="D3047" s="3">
        <v>190</v>
      </c>
      <c r="E3047" s="3">
        <v>6193</v>
      </c>
      <c r="F3047" s="3">
        <f>_xlfn.LET(
 _xlpm.DataPoint, _xlfn.XLOOKUP(Table4[[#This Row],[DBUID]],PMD[DBUID],PMD[Indexed_Proximity_To_Groceries],"",0),
 IF(_xlpm.DataPoint = "","",VALUE(_xlpm.DataPoint)))</f>
        <v>5.0184395075746997E-3</v>
      </c>
      <c r="G3047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47" s="4">
        <f>_xlfn.LET(
 _xlpm.DataPoint, _xlfn.XLOOKUP(Table4[[#This Row],[DAUID]],Census[ALT_GEO_CODE],Census[Percent_Renters],"",0),
 IF(_xlpm.DataPoint = "","",VALUE(_xlpm.DataPoint)))</f>
        <v>12</v>
      </c>
      <c r="I3047" s="3">
        <f>IFERROR(_xlfn.PERCENTRANK.INC(Table4[Proximity to groceries (PMD)],Table4[[#This Row],[Proximity to groceries (PMD)]]),"")</f>
        <v>9.6000000000000002E-2</v>
      </c>
      <c r="J3047" s="3">
        <f>IFERROR(_xlfn.PERCENTRANK.INC(Table4[Percentage of income from government transfers (Census)],Table4[[#This Row],[Percentage of income from government transfers (Census)]]),"")</f>
        <v>0.246</v>
      </c>
      <c r="K3047" s="3">
        <f>IFERROR(_xlfn.PERCENTRANK.INC(Table4[Percentage of households that are renting (Census)],Table4[[#This Row],[Percentage of households that are renting (Census)]]),"")</f>
        <v>0.39</v>
      </c>
      <c r="L30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48" spans="2:12" x14ac:dyDescent="0.65">
      <c r="B3048" s="3">
        <v>35212272029</v>
      </c>
      <c r="C3048" s="3">
        <v>35212272</v>
      </c>
      <c r="D3048" s="3">
        <v>253</v>
      </c>
      <c r="E3048" s="3">
        <v>6193</v>
      </c>
      <c r="F3048" s="3" t="str">
        <f>_xlfn.LET(
 _xlpm.DataPoint, _xlfn.XLOOKUP(Table4[[#This Row],[DBUID]],PMD[DBUID],PMD[Indexed_Proximity_To_Groceries],"",0),
 IF(_xlpm.DataPoint = "","",VALUE(_xlpm.DataPoint)))</f>
        <v/>
      </c>
      <c r="G3048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48" s="4">
        <f>_xlfn.LET(
 _xlpm.DataPoint, _xlfn.XLOOKUP(Table4[[#This Row],[DAUID]],Census[ALT_GEO_CODE],Census[Percent_Renters],"",0),
 IF(_xlpm.DataPoint = "","",VALUE(_xlpm.DataPoint)))</f>
        <v>12</v>
      </c>
      <c r="I3048" s="3" t="str">
        <f>IFERROR(_xlfn.PERCENTRANK.INC(Table4[Proximity to groceries (PMD)],Table4[[#This Row],[Proximity to groceries (PMD)]]),"")</f>
        <v/>
      </c>
      <c r="J3048" s="3">
        <f>IFERROR(_xlfn.PERCENTRANK.INC(Table4[Percentage of income from government transfers (Census)],Table4[[#This Row],[Percentage of income from government transfers (Census)]]),"")</f>
        <v>0.246</v>
      </c>
      <c r="K3048" s="3">
        <f>IFERROR(_xlfn.PERCENTRANK.INC(Table4[Percentage of households that are renting (Census)],Table4[[#This Row],[Percentage of households that are renting (Census)]]),"")</f>
        <v>0.39</v>
      </c>
      <c r="L304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49" spans="2:12" x14ac:dyDescent="0.65">
      <c r="B3049" s="3">
        <v>35212272030</v>
      </c>
      <c r="C3049" s="3">
        <v>35212272</v>
      </c>
      <c r="D3049" s="3">
        <v>333</v>
      </c>
      <c r="E3049" s="3">
        <v>6193</v>
      </c>
      <c r="F3049" s="3">
        <f>_xlfn.LET(
 _xlpm.DataPoint, _xlfn.XLOOKUP(Table4[[#This Row],[DBUID]],PMD[DBUID],PMD[Indexed_Proximity_To_Groceries],"",0),
 IF(_xlpm.DataPoint = "","",VALUE(_xlpm.DataPoint)))</f>
        <v>1.15569229750546E-2</v>
      </c>
      <c r="G3049" s="4">
        <f>_xlfn.LET(
 _xlpm.DataPoint, _xlfn.XLOOKUP(Table4[[#This Row],[DAUID]],Census[ALT_GEO_CODE],Census[Percent_Of_Income_From_Goverment_Transfers],"",0),
 IF(_xlpm.DataPoint = "","",VALUE(_xlpm.DataPoint)))</f>
        <v>9.6999999999999993</v>
      </c>
      <c r="H3049" s="4">
        <f>_xlfn.LET(
 _xlpm.DataPoint, _xlfn.XLOOKUP(Table4[[#This Row],[DAUID]],Census[ALT_GEO_CODE],Census[Percent_Renters],"",0),
 IF(_xlpm.DataPoint = "","",VALUE(_xlpm.DataPoint)))</f>
        <v>12</v>
      </c>
      <c r="I3049" s="3">
        <f>IFERROR(_xlfn.PERCENTRANK.INC(Table4[Proximity to groceries (PMD)],Table4[[#This Row],[Proximity to groceries (PMD)]]),"")</f>
        <v>0.26600000000000001</v>
      </c>
      <c r="J3049" s="3">
        <f>IFERROR(_xlfn.PERCENTRANK.INC(Table4[Percentage of income from government transfers (Census)],Table4[[#This Row],[Percentage of income from government transfers (Census)]]),"")</f>
        <v>0.246</v>
      </c>
      <c r="K3049" s="3">
        <f>IFERROR(_xlfn.PERCENTRANK.INC(Table4[Percentage of households that are renting (Census)],Table4[[#This Row],[Percentage of households that are renting (Census)]]),"")</f>
        <v>0.39</v>
      </c>
      <c r="L304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0.41295106581161445</v>
      </c>
    </row>
    <row r="3050" spans="2:12" x14ac:dyDescent="0.65">
      <c r="B3050" s="3">
        <v>35212342001</v>
      </c>
      <c r="C3050" s="3">
        <v>35212342</v>
      </c>
      <c r="D3050" s="3">
        <v>39</v>
      </c>
      <c r="E3050" s="3">
        <v>689</v>
      </c>
      <c r="F3050" s="3">
        <f>_xlfn.LET(
 _xlpm.DataPoint, _xlfn.XLOOKUP(Table4[[#This Row],[DBUID]],PMD[DBUID],PMD[Indexed_Proximity_To_Groceries],"",0),
 IF(_xlpm.DataPoint = "","",VALUE(_xlpm.DataPoint)))</f>
        <v>1.4931544996184E-3</v>
      </c>
      <c r="G3050" s="4">
        <f>_xlfn.LET(
 _xlpm.DataPoint, _xlfn.XLOOKUP(Table4[[#This Row],[DAUID]],Census[ALT_GEO_CODE],Census[Percent_Of_Income_From_Goverment_Transfers],"",0),
 IF(_xlpm.DataPoint = "","",VALUE(_xlpm.DataPoint)))</f>
        <v>9.6</v>
      </c>
      <c r="H3050" s="4">
        <f>_xlfn.LET(
 _xlpm.DataPoint, _xlfn.XLOOKUP(Table4[[#This Row],[DAUID]],Census[ALT_GEO_CODE],Census[Percent_Renters],"",0),
 IF(_xlpm.DataPoint = "","",VALUE(_xlpm.DataPoint)))</f>
        <v>0</v>
      </c>
      <c r="I3050" s="3">
        <f>IFERROR(_xlfn.PERCENTRANK.INC(Table4[Proximity to groceries (PMD)],Table4[[#This Row],[Proximity to groceries (PMD)]]),"")</f>
        <v>1E-3</v>
      </c>
      <c r="J3050" s="3">
        <f>IFERROR(_xlfn.PERCENTRANK.INC(Table4[Percentage of income from government transfers (Census)],Table4[[#This Row],[Percentage of income from government transfers (Census)]]),"")</f>
        <v>0.23400000000000001</v>
      </c>
      <c r="K3050" s="3">
        <f>IFERROR(_xlfn.PERCENTRANK.INC(Table4[Percentage of households that are renting (Census)],Table4[[#This Row],[Percentage of households that are renting (Census)]]),"")</f>
        <v>0</v>
      </c>
      <c r="L30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51" spans="2:12" x14ac:dyDescent="0.65">
      <c r="B3051" s="3">
        <v>35212342002</v>
      </c>
      <c r="C3051" s="3">
        <v>35212342</v>
      </c>
      <c r="D3051" s="3">
        <v>502</v>
      </c>
      <c r="E3051" s="3">
        <v>689</v>
      </c>
      <c r="F3051" s="3">
        <f>_xlfn.LET(
 _xlpm.DataPoint, _xlfn.XLOOKUP(Table4[[#This Row],[DBUID]],PMD[DBUID],PMD[Indexed_Proximity_To_Groceries],"",0),
 IF(_xlpm.DataPoint = "","",VALUE(_xlpm.DataPoint)))</f>
        <v>3.74593493393248E-2</v>
      </c>
      <c r="G3051" s="4">
        <f>_xlfn.LET(
 _xlpm.DataPoint, _xlfn.XLOOKUP(Table4[[#This Row],[DAUID]],Census[ALT_GEO_CODE],Census[Percent_Of_Income_From_Goverment_Transfers],"",0),
 IF(_xlpm.DataPoint = "","",VALUE(_xlpm.DataPoint)))</f>
        <v>9.6</v>
      </c>
      <c r="H3051" s="4">
        <f>_xlfn.LET(
 _xlpm.DataPoint, _xlfn.XLOOKUP(Table4[[#This Row],[DAUID]],Census[ALT_GEO_CODE],Census[Percent_Renters],"",0),
 IF(_xlpm.DataPoint = "","",VALUE(_xlpm.DataPoint)))</f>
        <v>0</v>
      </c>
      <c r="I3051" s="3">
        <f>IFERROR(_xlfn.PERCENTRANK.INC(Table4[Proximity to groceries (PMD)],Table4[[#This Row],[Proximity to groceries (PMD)]]),"")</f>
        <v>0.68799999999999994</v>
      </c>
      <c r="J3051" s="3">
        <f>IFERROR(_xlfn.PERCENTRANK.INC(Table4[Percentage of income from government transfers (Census)],Table4[[#This Row],[Percentage of income from government transfers (Census)]]),"")</f>
        <v>0.23400000000000001</v>
      </c>
      <c r="K3051" s="3">
        <f>IFERROR(_xlfn.PERCENTRANK.INC(Table4[Percentage of households that are renting (Census)],Table4[[#This Row],[Percentage of households that are renting (Census)]]),"")</f>
        <v>0</v>
      </c>
      <c r="L305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3052" spans="2:12" x14ac:dyDescent="0.65">
      <c r="B3052" s="3">
        <v>35212342003</v>
      </c>
      <c r="C3052" s="3">
        <v>35212342</v>
      </c>
      <c r="D3052" s="3">
        <v>41</v>
      </c>
      <c r="E3052" s="3">
        <v>689</v>
      </c>
      <c r="F3052" s="3">
        <f>_xlfn.LET(
 _xlpm.DataPoint, _xlfn.XLOOKUP(Table4[[#This Row],[DBUID]],PMD[DBUID],PMD[Indexed_Proximity_To_Groceries],"",0),
 IF(_xlpm.DataPoint = "","",VALUE(_xlpm.DataPoint)))</f>
        <v>4.9046184200048004E-3</v>
      </c>
      <c r="G3052" s="4">
        <f>_xlfn.LET(
 _xlpm.DataPoint, _xlfn.XLOOKUP(Table4[[#This Row],[DAUID]],Census[ALT_GEO_CODE],Census[Percent_Of_Income_From_Goverment_Transfers],"",0),
 IF(_xlpm.DataPoint = "","",VALUE(_xlpm.DataPoint)))</f>
        <v>9.6</v>
      </c>
      <c r="H3052" s="4">
        <f>_xlfn.LET(
 _xlpm.DataPoint, _xlfn.XLOOKUP(Table4[[#This Row],[DAUID]],Census[ALT_GEO_CODE],Census[Percent_Renters],"",0),
 IF(_xlpm.DataPoint = "","",VALUE(_xlpm.DataPoint)))</f>
        <v>0</v>
      </c>
      <c r="I3052" s="3">
        <f>IFERROR(_xlfn.PERCENTRANK.INC(Table4[Proximity to groceries (PMD)],Table4[[#This Row],[Proximity to groceries (PMD)]]),"")</f>
        <v>9.2999999999999999E-2</v>
      </c>
      <c r="J3052" s="3">
        <f>IFERROR(_xlfn.PERCENTRANK.INC(Table4[Percentage of income from government transfers (Census)],Table4[[#This Row],[Percentage of income from government transfers (Census)]]),"")</f>
        <v>0.23400000000000001</v>
      </c>
      <c r="K3052" s="3">
        <f>IFERROR(_xlfn.PERCENTRANK.INC(Table4[Percentage of households that are renting (Census)],Table4[[#This Row],[Percentage of households that are renting (Census)]]),"")</f>
        <v>0</v>
      </c>
      <c r="L305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53" spans="2:12" x14ac:dyDescent="0.65">
      <c r="B3053" s="3">
        <v>35212342004</v>
      </c>
      <c r="C3053" s="3">
        <v>35212342</v>
      </c>
      <c r="D3053" s="3">
        <v>107</v>
      </c>
      <c r="E3053" s="3">
        <v>689</v>
      </c>
      <c r="F3053" s="3">
        <f>_xlfn.LET(
 _xlpm.DataPoint, _xlfn.XLOOKUP(Table4[[#This Row],[DBUID]],PMD[DBUID],PMD[Indexed_Proximity_To_Groceries],"",0),
 IF(_xlpm.DataPoint = "","",VALUE(_xlpm.DataPoint)))</f>
        <v>5.0200255466098997E-3</v>
      </c>
      <c r="G3053" s="4">
        <f>_xlfn.LET(
 _xlpm.DataPoint, _xlfn.XLOOKUP(Table4[[#This Row],[DAUID]],Census[ALT_GEO_CODE],Census[Percent_Of_Income_From_Goverment_Transfers],"",0),
 IF(_xlpm.DataPoint = "","",VALUE(_xlpm.DataPoint)))</f>
        <v>9.6</v>
      </c>
      <c r="H3053" s="4">
        <f>_xlfn.LET(
 _xlpm.DataPoint, _xlfn.XLOOKUP(Table4[[#This Row],[DAUID]],Census[ALT_GEO_CODE],Census[Percent_Renters],"",0),
 IF(_xlpm.DataPoint = "","",VALUE(_xlpm.DataPoint)))</f>
        <v>0</v>
      </c>
      <c r="I3053" s="3">
        <f>IFERROR(_xlfn.PERCENTRANK.INC(Table4[Proximity to groceries (PMD)],Table4[[#This Row],[Proximity to groceries (PMD)]]),"")</f>
        <v>9.7000000000000003E-2</v>
      </c>
      <c r="J3053" s="3">
        <f>IFERROR(_xlfn.PERCENTRANK.INC(Table4[Percentage of income from government transfers (Census)],Table4[[#This Row],[Percentage of income from government transfers (Census)]]),"")</f>
        <v>0.23400000000000001</v>
      </c>
      <c r="K3053" s="3">
        <f>IFERROR(_xlfn.PERCENTRANK.INC(Table4[Percentage of households that are renting (Census)],Table4[[#This Row],[Percentage of households that are renting (Census)]]),"")</f>
        <v>0</v>
      </c>
      <c r="L30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54" spans="2:12" x14ac:dyDescent="0.65">
      <c r="B3054" s="3">
        <v>35212343001</v>
      </c>
      <c r="C3054" s="3">
        <v>35212343</v>
      </c>
      <c r="D3054" s="3">
        <v>0</v>
      </c>
      <c r="E3054" s="3">
        <v>5598</v>
      </c>
      <c r="F3054" s="3">
        <f>_xlfn.LET(
 _xlpm.DataPoint, _xlfn.XLOOKUP(Table4[[#This Row],[DBUID]],PMD[DBUID],PMD[Indexed_Proximity_To_Groceries],"",0),
 IF(_xlpm.DataPoint = "","",VALUE(_xlpm.DataPoint)))</f>
        <v>1.22709014010558E-2</v>
      </c>
      <c r="G3054" s="4">
        <f>_xlfn.LET(
 _xlpm.DataPoint, _xlfn.XLOOKUP(Table4[[#This Row],[DAUID]],Census[ALT_GEO_CODE],Census[Percent_Of_Income_From_Goverment_Transfers],"",0),
 IF(_xlpm.DataPoint = "","",VALUE(_xlpm.DataPoint)))</f>
        <v>8.9</v>
      </c>
      <c r="H3054" s="4">
        <f>_xlfn.LET(
 _xlpm.DataPoint, _xlfn.XLOOKUP(Table4[[#This Row],[DAUID]],Census[ALT_GEO_CODE],Census[Percent_Renters],"",0),
 IF(_xlpm.DataPoint = "","",VALUE(_xlpm.DataPoint)))</f>
        <v>20.8</v>
      </c>
      <c r="I3054" s="3">
        <f>IFERROR(_xlfn.PERCENTRANK.INC(Table4[Proximity to groceries (PMD)],Table4[[#This Row],[Proximity to groceries (PMD)]]),"")</f>
        <v>0.28000000000000003</v>
      </c>
      <c r="J3054" s="3">
        <f>IFERROR(_xlfn.PERCENTRANK.INC(Table4[Percentage of income from government transfers (Census)],Table4[[#This Row],[Percentage of income from government transfers (Census)]]),"")</f>
        <v>0.13500000000000001</v>
      </c>
      <c r="K3054" s="3">
        <f>IFERROR(_xlfn.PERCENTRANK.INC(Table4[Percentage of households that are renting (Census)],Table4[[#This Row],[Percentage of households that are renting (Census)]]),"")</f>
        <v>0.78800000000000003</v>
      </c>
      <c r="L30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55" spans="2:12" x14ac:dyDescent="0.65">
      <c r="B3055" s="3">
        <v>35212343002</v>
      </c>
      <c r="C3055" s="3">
        <v>35212343</v>
      </c>
      <c r="D3055" s="3">
        <v>73</v>
      </c>
      <c r="E3055" s="3">
        <v>5598</v>
      </c>
      <c r="F3055" s="3">
        <f>_xlfn.LET(
 _xlpm.DataPoint, _xlfn.XLOOKUP(Table4[[#This Row],[DBUID]],PMD[DBUID],PMD[Indexed_Proximity_To_Groceries],"",0),
 IF(_xlpm.DataPoint = "","",VALUE(_xlpm.DataPoint)))</f>
        <v>1.2277543307538601E-2</v>
      </c>
      <c r="G3055" s="4">
        <f>_xlfn.LET(
 _xlpm.DataPoint, _xlfn.XLOOKUP(Table4[[#This Row],[DAUID]],Census[ALT_GEO_CODE],Census[Percent_Of_Income_From_Goverment_Transfers],"",0),
 IF(_xlpm.DataPoint = "","",VALUE(_xlpm.DataPoint)))</f>
        <v>8.9</v>
      </c>
      <c r="H3055" s="4">
        <f>_xlfn.LET(
 _xlpm.DataPoint, _xlfn.XLOOKUP(Table4[[#This Row],[DAUID]],Census[ALT_GEO_CODE],Census[Percent_Renters],"",0),
 IF(_xlpm.DataPoint = "","",VALUE(_xlpm.DataPoint)))</f>
        <v>20.8</v>
      </c>
      <c r="I3055" s="3">
        <f>IFERROR(_xlfn.PERCENTRANK.INC(Table4[Proximity to groceries (PMD)],Table4[[#This Row],[Proximity to groceries (PMD)]]),"")</f>
        <v>0.28000000000000003</v>
      </c>
      <c r="J3055" s="3">
        <f>IFERROR(_xlfn.PERCENTRANK.INC(Table4[Percentage of income from government transfers (Census)],Table4[[#This Row],[Percentage of income from government transfers (Census)]]),"")</f>
        <v>0.13500000000000001</v>
      </c>
      <c r="K3055" s="3">
        <f>IFERROR(_xlfn.PERCENTRANK.INC(Table4[Percentage of households that are renting (Census)],Table4[[#This Row],[Percentage of households that are renting (Census)]]),"")</f>
        <v>0.78800000000000003</v>
      </c>
      <c r="L30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56" spans="2:12" x14ac:dyDescent="0.65">
      <c r="B3056" s="3">
        <v>35212343003</v>
      </c>
      <c r="C3056" s="3">
        <v>35212343</v>
      </c>
      <c r="D3056" s="3">
        <v>27</v>
      </c>
      <c r="E3056" s="3">
        <v>5598</v>
      </c>
      <c r="F3056" s="3">
        <f>_xlfn.LET(
 _xlpm.DataPoint, _xlfn.XLOOKUP(Table4[[#This Row],[DBUID]],PMD[DBUID],PMD[Indexed_Proximity_To_Groceries],"",0),
 IF(_xlpm.DataPoint = "","",VALUE(_xlpm.DataPoint)))</f>
        <v>1.16535637410554E-2</v>
      </c>
      <c r="G3056" s="4">
        <f>_xlfn.LET(
 _xlpm.DataPoint, _xlfn.XLOOKUP(Table4[[#This Row],[DAUID]],Census[ALT_GEO_CODE],Census[Percent_Of_Income_From_Goverment_Transfers],"",0),
 IF(_xlpm.DataPoint = "","",VALUE(_xlpm.DataPoint)))</f>
        <v>8.9</v>
      </c>
      <c r="H3056" s="4">
        <f>_xlfn.LET(
 _xlpm.DataPoint, _xlfn.XLOOKUP(Table4[[#This Row],[DAUID]],Census[ALT_GEO_CODE],Census[Percent_Renters],"",0),
 IF(_xlpm.DataPoint = "","",VALUE(_xlpm.DataPoint)))</f>
        <v>20.8</v>
      </c>
      <c r="I3056" s="3">
        <f>IFERROR(_xlfn.PERCENTRANK.INC(Table4[Proximity to groceries (PMD)],Table4[[#This Row],[Proximity to groceries (PMD)]]),"")</f>
        <v>0.26700000000000002</v>
      </c>
      <c r="J3056" s="3">
        <f>IFERROR(_xlfn.PERCENTRANK.INC(Table4[Percentage of income from government transfers (Census)],Table4[[#This Row],[Percentage of income from government transfers (Census)]]),"")</f>
        <v>0.13500000000000001</v>
      </c>
      <c r="K3056" s="3">
        <f>IFERROR(_xlfn.PERCENTRANK.INC(Table4[Percentage of households that are renting (Census)],Table4[[#This Row],[Percentage of households that are renting (Census)]]),"")</f>
        <v>0.78800000000000003</v>
      </c>
      <c r="L30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57" spans="2:12" x14ac:dyDescent="0.65">
      <c r="B3057" s="3">
        <v>35212343004</v>
      </c>
      <c r="C3057" s="3">
        <v>35212343</v>
      </c>
      <c r="D3057" s="3">
        <v>345</v>
      </c>
      <c r="E3057" s="3">
        <v>5598</v>
      </c>
      <c r="F3057" s="3">
        <f>_xlfn.LET(
 _xlpm.DataPoint, _xlfn.XLOOKUP(Table4[[#This Row],[DBUID]],PMD[DBUID],PMD[Indexed_Proximity_To_Groceries],"",0),
 IF(_xlpm.DataPoint = "","",VALUE(_xlpm.DataPoint)))</f>
        <v>3.848492662946E-3</v>
      </c>
      <c r="G3057" s="4">
        <f>_xlfn.LET(
 _xlpm.DataPoint, _xlfn.XLOOKUP(Table4[[#This Row],[DAUID]],Census[ALT_GEO_CODE],Census[Percent_Of_Income_From_Goverment_Transfers],"",0),
 IF(_xlpm.DataPoint = "","",VALUE(_xlpm.DataPoint)))</f>
        <v>8.9</v>
      </c>
      <c r="H3057" s="4">
        <f>_xlfn.LET(
 _xlpm.DataPoint, _xlfn.XLOOKUP(Table4[[#This Row],[DAUID]],Census[ALT_GEO_CODE],Census[Percent_Renters],"",0),
 IF(_xlpm.DataPoint = "","",VALUE(_xlpm.DataPoint)))</f>
        <v>20.8</v>
      </c>
      <c r="I3057" s="3">
        <f>IFERROR(_xlfn.PERCENTRANK.INC(Table4[Proximity to groceries (PMD)],Table4[[#This Row],[Proximity to groceries (PMD)]]),"")</f>
        <v>6.6000000000000003E-2</v>
      </c>
      <c r="J3057" s="3">
        <f>IFERROR(_xlfn.PERCENTRANK.INC(Table4[Percentage of income from government transfers (Census)],Table4[[#This Row],[Percentage of income from government transfers (Census)]]),"")</f>
        <v>0.13500000000000001</v>
      </c>
      <c r="K3057" s="3">
        <f>IFERROR(_xlfn.PERCENTRANK.INC(Table4[Percentage of households that are renting (Census)],Table4[[#This Row],[Percentage of households that are renting (Census)]]),"")</f>
        <v>0.78800000000000003</v>
      </c>
      <c r="L305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0.46316487961591618</v>
      </c>
    </row>
    <row r="3058" spans="2:12" x14ac:dyDescent="0.65">
      <c r="B3058" s="3">
        <v>35212343005</v>
      </c>
      <c r="C3058" s="3">
        <v>35212343</v>
      </c>
      <c r="D3058" s="3">
        <v>55</v>
      </c>
      <c r="E3058" s="3">
        <v>5598</v>
      </c>
      <c r="F3058" s="3">
        <f>_xlfn.LET(
 _xlpm.DataPoint, _xlfn.XLOOKUP(Table4[[#This Row],[DBUID]],PMD[DBUID],PMD[Indexed_Proximity_To_Groceries],"",0),
 IF(_xlpm.DataPoint = "","",VALUE(_xlpm.DataPoint)))</f>
        <v>3.2247078678395002E-3</v>
      </c>
      <c r="G3058" s="4">
        <f>_xlfn.LET(
 _xlpm.DataPoint, _xlfn.XLOOKUP(Table4[[#This Row],[DAUID]],Census[ALT_GEO_CODE],Census[Percent_Of_Income_From_Goverment_Transfers],"",0),
 IF(_xlpm.DataPoint = "","",VALUE(_xlpm.DataPoint)))</f>
        <v>8.9</v>
      </c>
      <c r="H3058" s="4">
        <f>_xlfn.LET(
 _xlpm.DataPoint, _xlfn.XLOOKUP(Table4[[#This Row],[DAUID]],Census[ALT_GEO_CODE],Census[Percent_Renters],"",0),
 IF(_xlpm.DataPoint = "","",VALUE(_xlpm.DataPoint)))</f>
        <v>20.8</v>
      </c>
      <c r="I3058" s="3">
        <f>IFERROR(_xlfn.PERCENTRANK.INC(Table4[Proximity to groceries (PMD)],Table4[[#This Row],[Proximity to groceries (PMD)]]),"")</f>
        <v>5.0999999999999997E-2</v>
      </c>
      <c r="J3058" s="3">
        <f>IFERROR(_xlfn.PERCENTRANK.INC(Table4[Percentage of income from government transfers (Census)],Table4[[#This Row],[Percentage of income from government transfers (Census)]]),"")</f>
        <v>0.13500000000000001</v>
      </c>
      <c r="K3058" s="3">
        <f>IFERROR(_xlfn.PERCENTRANK.INC(Table4[Percentage of households that are renting (Census)],Table4[[#This Row],[Percentage of households that are renting (Census)]]),"")</f>
        <v>0.78800000000000003</v>
      </c>
      <c r="L30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59" spans="2:12" x14ac:dyDescent="0.65">
      <c r="B3059" s="3">
        <v>35212343006</v>
      </c>
      <c r="C3059" s="3">
        <v>35212343</v>
      </c>
      <c r="D3059" s="3">
        <v>52</v>
      </c>
      <c r="E3059" s="3">
        <v>5598</v>
      </c>
      <c r="F3059" s="3">
        <f>_xlfn.LET(
 _xlpm.DataPoint, _xlfn.XLOOKUP(Table4[[#This Row],[DBUID]],PMD[DBUID],PMD[Indexed_Proximity_To_Groceries],"",0),
 IF(_xlpm.DataPoint = "","",VALUE(_xlpm.DataPoint)))</f>
        <v>3.2230839911734999E-3</v>
      </c>
      <c r="G3059" s="4">
        <f>_xlfn.LET(
 _xlpm.DataPoint, _xlfn.XLOOKUP(Table4[[#This Row],[DAUID]],Census[ALT_GEO_CODE],Census[Percent_Of_Income_From_Goverment_Transfers],"",0),
 IF(_xlpm.DataPoint = "","",VALUE(_xlpm.DataPoint)))</f>
        <v>8.9</v>
      </c>
      <c r="H3059" s="4">
        <f>_xlfn.LET(
 _xlpm.DataPoint, _xlfn.XLOOKUP(Table4[[#This Row],[DAUID]],Census[ALT_GEO_CODE],Census[Percent_Renters],"",0),
 IF(_xlpm.DataPoint = "","",VALUE(_xlpm.DataPoint)))</f>
        <v>20.8</v>
      </c>
      <c r="I3059" s="3">
        <f>IFERROR(_xlfn.PERCENTRANK.INC(Table4[Proximity to groceries (PMD)],Table4[[#This Row],[Proximity to groceries (PMD)]]),"")</f>
        <v>5.0999999999999997E-2</v>
      </c>
      <c r="J3059" s="3">
        <f>IFERROR(_xlfn.PERCENTRANK.INC(Table4[Percentage of income from government transfers (Census)],Table4[[#This Row],[Percentage of income from government transfers (Census)]]),"")</f>
        <v>0.13500000000000001</v>
      </c>
      <c r="K3059" s="3">
        <f>IFERROR(_xlfn.PERCENTRANK.INC(Table4[Percentage of households that are renting (Census)],Table4[[#This Row],[Percentage of households that are renting (Census)]]),"")</f>
        <v>0.78800000000000003</v>
      </c>
      <c r="L30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60" spans="2:12" x14ac:dyDescent="0.65">
      <c r="B3060" s="3">
        <v>35212343007</v>
      </c>
      <c r="C3060" s="3">
        <v>35212343</v>
      </c>
      <c r="D3060" s="3">
        <v>48</v>
      </c>
      <c r="E3060" s="3">
        <v>5598</v>
      </c>
      <c r="F3060" s="3">
        <f>_xlfn.LET(
 _xlpm.DataPoint, _xlfn.XLOOKUP(Table4[[#This Row],[DBUID]],PMD[DBUID],PMD[Indexed_Proximity_To_Groceries],"",0),
 IF(_xlpm.DataPoint = "","",VALUE(_xlpm.DataPoint)))</f>
        <v>4.7955289139500002E-3</v>
      </c>
      <c r="G3060" s="4">
        <f>_xlfn.LET(
 _xlpm.DataPoint, _xlfn.XLOOKUP(Table4[[#This Row],[DAUID]],Census[ALT_GEO_CODE],Census[Percent_Of_Income_From_Goverment_Transfers],"",0),
 IF(_xlpm.DataPoint = "","",VALUE(_xlpm.DataPoint)))</f>
        <v>8.9</v>
      </c>
      <c r="H3060" s="4">
        <f>_xlfn.LET(
 _xlpm.DataPoint, _xlfn.XLOOKUP(Table4[[#This Row],[DAUID]],Census[ALT_GEO_CODE],Census[Percent_Renters],"",0),
 IF(_xlpm.DataPoint = "","",VALUE(_xlpm.DataPoint)))</f>
        <v>20.8</v>
      </c>
      <c r="I3060" s="3">
        <f>IFERROR(_xlfn.PERCENTRANK.INC(Table4[Proximity to groceries (PMD)],Table4[[#This Row],[Proximity to groceries (PMD)]]),"")</f>
        <v>0.09</v>
      </c>
      <c r="J3060" s="3">
        <f>IFERROR(_xlfn.PERCENTRANK.INC(Table4[Percentage of income from government transfers (Census)],Table4[[#This Row],[Percentage of income from government transfers (Census)]]),"")</f>
        <v>0.13500000000000001</v>
      </c>
      <c r="K3060" s="3">
        <f>IFERROR(_xlfn.PERCENTRANK.INC(Table4[Percentage of households that are renting (Census)],Table4[[#This Row],[Percentage of households that are renting (Census)]]),"")</f>
        <v>0.78800000000000003</v>
      </c>
      <c r="L30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61" spans="2:12" x14ac:dyDescent="0.65">
      <c r="B3061" s="3">
        <v>35212343008</v>
      </c>
      <c r="C3061" s="3">
        <v>35212343</v>
      </c>
      <c r="D3061" s="3">
        <v>17</v>
      </c>
      <c r="E3061" s="3">
        <v>5598</v>
      </c>
      <c r="F3061" s="3">
        <f>_xlfn.LET(
 _xlpm.DataPoint, _xlfn.XLOOKUP(Table4[[#This Row],[DBUID]],PMD[DBUID],PMD[Indexed_Proximity_To_Groceries],"",0),
 IF(_xlpm.DataPoint = "","",VALUE(_xlpm.DataPoint)))</f>
        <v>4.7441219287785996E-3</v>
      </c>
      <c r="G3061" s="4">
        <f>_xlfn.LET(
 _xlpm.DataPoint, _xlfn.XLOOKUP(Table4[[#This Row],[DAUID]],Census[ALT_GEO_CODE],Census[Percent_Of_Income_From_Goverment_Transfers],"",0),
 IF(_xlpm.DataPoint = "","",VALUE(_xlpm.DataPoint)))</f>
        <v>8.9</v>
      </c>
      <c r="H3061" s="4">
        <f>_xlfn.LET(
 _xlpm.DataPoint, _xlfn.XLOOKUP(Table4[[#This Row],[DAUID]],Census[ALT_GEO_CODE],Census[Percent_Renters],"",0),
 IF(_xlpm.DataPoint = "","",VALUE(_xlpm.DataPoint)))</f>
        <v>20.8</v>
      </c>
      <c r="I3061" s="3">
        <f>IFERROR(_xlfn.PERCENTRANK.INC(Table4[Proximity to groceries (PMD)],Table4[[#This Row],[Proximity to groceries (PMD)]]),"")</f>
        <v>8.6999999999999994E-2</v>
      </c>
      <c r="J3061" s="3">
        <f>IFERROR(_xlfn.PERCENTRANK.INC(Table4[Percentage of income from government transfers (Census)],Table4[[#This Row],[Percentage of income from government transfers (Census)]]),"")</f>
        <v>0.13500000000000001</v>
      </c>
      <c r="K3061" s="3">
        <f>IFERROR(_xlfn.PERCENTRANK.INC(Table4[Percentage of households that are renting (Census)],Table4[[#This Row],[Percentage of households that are renting (Census)]]),"")</f>
        <v>0.78800000000000003</v>
      </c>
      <c r="L30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62" spans="2:12" x14ac:dyDescent="0.65">
      <c r="B3062" s="3">
        <v>35212343009</v>
      </c>
      <c r="C3062" s="3">
        <v>35212343</v>
      </c>
      <c r="D3062" s="3">
        <v>23</v>
      </c>
      <c r="E3062" s="3">
        <v>5598</v>
      </c>
      <c r="F3062" s="3">
        <f>_xlfn.LET(
 _xlpm.DataPoint, _xlfn.XLOOKUP(Table4[[#This Row],[DBUID]],PMD[DBUID],PMD[Indexed_Proximity_To_Groceries],"",0),
 IF(_xlpm.DataPoint = "","",VALUE(_xlpm.DataPoint)))</f>
        <v>4.7998966749602003E-3</v>
      </c>
      <c r="G3062" s="4">
        <f>_xlfn.LET(
 _xlpm.DataPoint, _xlfn.XLOOKUP(Table4[[#This Row],[DAUID]],Census[ALT_GEO_CODE],Census[Percent_Of_Income_From_Goverment_Transfers],"",0),
 IF(_xlpm.DataPoint = "","",VALUE(_xlpm.DataPoint)))</f>
        <v>8.9</v>
      </c>
      <c r="H3062" s="4">
        <f>_xlfn.LET(
 _xlpm.DataPoint, _xlfn.XLOOKUP(Table4[[#This Row],[DAUID]],Census[ALT_GEO_CODE],Census[Percent_Renters],"",0),
 IF(_xlpm.DataPoint = "","",VALUE(_xlpm.DataPoint)))</f>
        <v>20.8</v>
      </c>
      <c r="I3062" s="3">
        <f>IFERROR(_xlfn.PERCENTRANK.INC(Table4[Proximity to groceries (PMD)],Table4[[#This Row],[Proximity to groceries (PMD)]]),"")</f>
        <v>0.09</v>
      </c>
      <c r="J3062" s="3">
        <f>IFERROR(_xlfn.PERCENTRANK.INC(Table4[Percentage of income from government transfers (Census)],Table4[[#This Row],[Percentage of income from government transfers (Census)]]),"")</f>
        <v>0.13500000000000001</v>
      </c>
      <c r="K3062" s="3">
        <f>IFERROR(_xlfn.PERCENTRANK.INC(Table4[Percentage of households that are renting (Census)],Table4[[#This Row],[Percentage of households that are renting (Census)]]),"")</f>
        <v>0.78800000000000003</v>
      </c>
      <c r="L30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63" spans="2:12" x14ac:dyDescent="0.65">
      <c r="B3063" s="3">
        <v>35212343010</v>
      </c>
      <c r="C3063" s="3">
        <v>35212343</v>
      </c>
      <c r="D3063" s="3">
        <v>0</v>
      </c>
      <c r="E3063" s="3">
        <v>5598</v>
      </c>
      <c r="F3063" s="3">
        <f>_xlfn.LET(
 _xlpm.DataPoint, _xlfn.XLOOKUP(Table4[[#This Row],[DBUID]],PMD[DBUID],PMD[Indexed_Proximity_To_Groceries],"",0),
 IF(_xlpm.DataPoint = "","",VALUE(_xlpm.DataPoint)))</f>
        <v>3.3022871846949998E-3</v>
      </c>
      <c r="G3063" s="4">
        <f>_xlfn.LET(
 _xlpm.DataPoint, _xlfn.XLOOKUP(Table4[[#This Row],[DAUID]],Census[ALT_GEO_CODE],Census[Percent_Of_Income_From_Goverment_Transfers],"",0),
 IF(_xlpm.DataPoint = "","",VALUE(_xlpm.DataPoint)))</f>
        <v>8.9</v>
      </c>
      <c r="H3063" s="4">
        <f>_xlfn.LET(
 _xlpm.DataPoint, _xlfn.XLOOKUP(Table4[[#This Row],[DAUID]],Census[ALT_GEO_CODE],Census[Percent_Renters],"",0),
 IF(_xlpm.DataPoint = "","",VALUE(_xlpm.DataPoint)))</f>
        <v>20.8</v>
      </c>
      <c r="I3063" s="3">
        <f>IFERROR(_xlfn.PERCENTRANK.INC(Table4[Proximity to groceries (PMD)],Table4[[#This Row],[Proximity to groceries (PMD)]]),"")</f>
        <v>5.2999999999999999E-2</v>
      </c>
      <c r="J3063" s="3">
        <f>IFERROR(_xlfn.PERCENTRANK.INC(Table4[Percentage of income from government transfers (Census)],Table4[[#This Row],[Percentage of income from government transfers (Census)]]),"")</f>
        <v>0.13500000000000001</v>
      </c>
      <c r="K3063" s="3">
        <f>IFERROR(_xlfn.PERCENTRANK.INC(Table4[Percentage of households that are renting (Census)],Table4[[#This Row],[Percentage of households that are renting (Census)]]),"")</f>
        <v>0.78800000000000003</v>
      </c>
      <c r="L30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64" spans="2:12" x14ac:dyDescent="0.65">
      <c r="B3064" s="3">
        <v>35212343011</v>
      </c>
      <c r="C3064" s="3">
        <v>35212343</v>
      </c>
      <c r="D3064" s="3">
        <v>20</v>
      </c>
      <c r="E3064" s="3">
        <v>5598</v>
      </c>
      <c r="F3064" s="3">
        <f>_xlfn.LET(
 _xlpm.DataPoint, _xlfn.XLOOKUP(Table4[[#This Row],[DBUID]],PMD[DBUID],PMD[Indexed_Proximity_To_Groceries],"",0),
 IF(_xlpm.DataPoint = "","",VALUE(_xlpm.DataPoint)))</f>
        <v>5.1936940997539998E-3</v>
      </c>
      <c r="G3064" s="4">
        <f>_xlfn.LET(
 _xlpm.DataPoint, _xlfn.XLOOKUP(Table4[[#This Row],[DAUID]],Census[ALT_GEO_CODE],Census[Percent_Of_Income_From_Goverment_Transfers],"",0),
 IF(_xlpm.DataPoint = "","",VALUE(_xlpm.DataPoint)))</f>
        <v>8.9</v>
      </c>
      <c r="H3064" s="4">
        <f>_xlfn.LET(
 _xlpm.DataPoint, _xlfn.XLOOKUP(Table4[[#This Row],[DAUID]],Census[ALT_GEO_CODE],Census[Percent_Renters],"",0),
 IF(_xlpm.DataPoint = "","",VALUE(_xlpm.DataPoint)))</f>
        <v>20.8</v>
      </c>
      <c r="I3064" s="3">
        <f>IFERROR(_xlfn.PERCENTRANK.INC(Table4[Proximity to groceries (PMD)],Table4[[#This Row],[Proximity to groceries (PMD)]]),"")</f>
        <v>0.10199999999999999</v>
      </c>
      <c r="J3064" s="3">
        <f>IFERROR(_xlfn.PERCENTRANK.INC(Table4[Percentage of income from government transfers (Census)],Table4[[#This Row],[Percentage of income from government transfers (Census)]]),"")</f>
        <v>0.13500000000000001</v>
      </c>
      <c r="K3064" s="3">
        <f>IFERROR(_xlfn.PERCENTRANK.INC(Table4[Percentage of households that are renting (Census)],Table4[[#This Row],[Percentage of households that are renting (Census)]]),"")</f>
        <v>0.78800000000000003</v>
      </c>
      <c r="L30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65" spans="2:12" x14ac:dyDescent="0.65">
      <c r="B3065" s="3">
        <v>35212343012</v>
      </c>
      <c r="C3065" s="3">
        <v>35212343</v>
      </c>
      <c r="D3065" s="3">
        <v>122</v>
      </c>
      <c r="E3065" s="3">
        <v>5598</v>
      </c>
      <c r="F3065" s="3">
        <f>_xlfn.LET(
 _xlpm.DataPoint, _xlfn.XLOOKUP(Table4[[#This Row],[DBUID]],PMD[DBUID],PMD[Indexed_Proximity_To_Groceries],"",0),
 IF(_xlpm.DataPoint = "","",VALUE(_xlpm.DataPoint)))</f>
        <v>3.1701296276381999E-3</v>
      </c>
      <c r="G3065" s="4">
        <f>_xlfn.LET(
 _xlpm.DataPoint, _xlfn.XLOOKUP(Table4[[#This Row],[DAUID]],Census[ALT_GEO_CODE],Census[Percent_Of_Income_From_Goverment_Transfers],"",0),
 IF(_xlpm.DataPoint = "","",VALUE(_xlpm.DataPoint)))</f>
        <v>8.9</v>
      </c>
      <c r="H3065" s="4">
        <f>_xlfn.LET(
 _xlpm.DataPoint, _xlfn.XLOOKUP(Table4[[#This Row],[DAUID]],Census[ALT_GEO_CODE],Census[Percent_Renters],"",0),
 IF(_xlpm.DataPoint = "","",VALUE(_xlpm.DataPoint)))</f>
        <v>20.8</v>
      </c>
      <c r="I3065" s="3">
        <f>IFERROR(_xlfn.PERCENTRANK.INC(Table4[Proximity to groceries (PMD)],Table4[[#This Row],[Proximity to groceries (PMD)]]),"")</f>
        <v>4.8000000000000001E-2</v>
      </c>
      <c r="J3065" s="3">
        <f>IFERROR(_xlfn.PERCENTRANK.INC(Table4[Percentage of income from government transfers (Census)],Table4[[#This Row],[Percentage of income from government transfers (Census)]]),"")</f>
        <v>0.13500000000000001</v>
      </c>
      <c r="K3065" s="3">
        <f>IFERROR(_xlfn.PERCENTRANK.INC(Table4[Percentage of households that are renting (Census)],Table4[[#This Row],[Percentage of households that are renting (Census)]]),"")</f>
        <v>0.78800000000000003</v>
      </c>
      <c r="L30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66" spans="2:12" x14ac:dyDescent="0.65">
      <c r="B3066" s="3">
        <v>35212343013</v>
      </c>
      <c r="C3066" s="3">
        <v>35212343</v>
      </c>
      <c r="D3066" s="3">
        <v>160</v>
      </c>
      <c r="E3066" s="3">
        <v>5598</v>
      </c>
      <c r="F3066" s="3">
        <f>_xlfn.LET(
 _xlpm.DataPoint, _xlfn.XLOOKUP(Table4[[#This Row],[DBUID]],PMD[DBUID],PMD[Indexed_Proximity_To_Groceries],"",0),
 IF(_xlpm.DataPoint = "","",VALUE(_xlpm.DataPoint)))</f>
        <v>2.0236662015031999E-3</v>
      </c>
      <c r="G3066" s="4">
        <f>_xlfn.LET(
 _xlpm.DataPoint, _xlfn.XLOOKUP(Table4[[#This Row],[DAUID]],Census[ALT_GEO_CODE],Census[Percent_Of_Income_From_Goverment_Transfers],"",0),
 IF(_xlpm.DataPoint = "","",VALUE(_xlpm.DataPoint)))</f>
        <v>8.9</v>
      </c>
      <c r="H3066" s="4">
        <f>_xlfn.LET(
 _xlpm.DataPoint, _xlfn.XLOOKUP(Table4[[#This Row],[DAUID]],Census[ALT_GEO_CODE],Census[Percent_Renters],"",0),
 IF(_xlpm.DataPoint = "","",VALUE(_xlpm.DataPoint)))</f>
        <v>20.8</v>
      </c>
      <c r="I3066" s="3">
        <f>IFERROR(_xlfn.PERCENTRANK.INC(Table4[Proximity to groceries (PMD)],Table4[[#This Row],[Proximity to groceries (PMD)]]),"")</f>
        <v>2.7E-2</v>
      </c>
      <c r="J3066" s="3">
        <f>IFERROR(_xlfn.PERCENTRANK.INC(Table4[Percentage of income from government transfers (Census)],Table4[[#This Row],[Percentage of income from government transfers (Census)]]),"")</f>
        <v>0.13500000000000001</v>
      </c>
      <c r="K3066" s="3">
        <f>IFERROR(_xlfn.PERCENTRANK.INC(Table4[Percentage of households that are renting (Census)],Table4[[#This Row],[Percentage of households that are renting (Census)]]),"")</f>
        <v>0.78800000000000003</v>
      </c>
      <c r="L30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67" spans="2:12" x14ac:dyDescent="0.65">
      <c r="B3067" s="3">
        <v>35212343014</v>
      </c>
      <c r="C3067" s="3">
        <v>35212343</v>
      </c>
      <c r="D3067" s="3">
        <v>58</v>
      </c>
      <c r="E3067" s="3">
        <v>5598</v>
      </c>
      <c r="F3067" s="3">
        <f>_xlfn.LET(
 _xlpm.DataPoint, _xlfn.XLOOKUP(Table4[[#This Row],[DBUID]],PMD[DBUID],PMD[Indexed_Proximity_To_Groceries],"",0),
 IF(_xlpm.DataPoint = "","",VALUE(_xlpm.DataPoint)))</f>
        <v>1.1973776645195401E-2</v>
      </c>
      <c r="G3067" s="4">
        <f>_xlfn.LET(
 _xlpm.DataPoint, _xlfn.XLOOKUP(Table4[[#This Row],[DAUID]],Census[ALT_GEO_CODE],Census[Percent_Of_Income_From_Goverment_Transfers],"",0),
 IF(_xlpm.DataPoint = "","",VALUE(_xlpm.DataPoint)))</f>
        <v>8.9</v>
      </c>
      <c r="H3067" s="4">
        <f>_xlfn.LET(
 _xlpm.DataPoint, _xlfn.XLOOKUP(Table4[[#This Row],[DAUID]],Census[ALT_GEO_CODE],Census[Percent_Renters],"",0),
 IF(_xlpm.DataPoint = "","",VALUE(_xlpm.DataPoint)))</f>
        <v>20.8</v>
      </c>
      <c r="I3067" s="3">
        <f>IFERROR(_xlfn.PERCENTRANK.INC(Table4[Proximity to groceries (PMD)],Table4[[#This Row],[Proximity to groceries (PMD)]]),"")</f>
        <v>0.27400000000000002</v>
      </c>
      <c r="J3067" s="3">
        <f>IFERROR(_xlfn.PERCENTRANK.INC(Table4[Percentage of income from government transfers (Census)],Table4[[#This Row],[Percentage of income from government transfers (Census)]]),"")</f>
        <v>0.13500000000000001</v>
      </c>
      <c r="K3067" s="3">
        <f>IFERROR(_xlfn.PERCENTRANK.INC(Table4[Percentage of households that are renting (Census)],Table4[[#This Row],[Percentage of households that are renting (Census)]]),"")</f>
        <v>0.78800000000000003</v>
      </c>
      <c r="L30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68" spans="2:12" x14ac:dyDescent="0.65">
      <c r="B3068" s="3">
        <v>35212343015</v>
      </c>
      <c r="C3068" s="3">
        <v>35212343</v>
      </c>
      <c r="D3068" s="3">
        <v>77</v>
      </c>
      <c r="E3068" s="3">
        <v>5598</v>
      </c>
      <c r="F3068" s="3">
        <f>_xlfn.LET(
 _xlpm.DataPoint, _xlfn.XLOOKUP(Table4[[#This Row],[DBUID]],PMD[DBUID],PMD[Indexed_Proximity_To_Groceries],"",0),
 IF(_xlpm.DataPoint = "","",VALUE(_xlpm.DataPoint)))</f>
        <v>1.29914206907518E-2</v>
      </c>
      <c r="G3068" s="4">
        <f>_xlfn.LET(
 _xlpm.DataPoint, _xlfn.XLOOKUP(Table4[[#This Row],[DAUID]],Census[ALT_GEO_CODE],Census[Percent_Of_Income_From_Goverment_Transfers],"",0),
 IF(_xlpm.DataPoint = "","",VALUE(_xlpm.DataPoint)))</f>
        <v>8.9</v>
      </c>
      <c r="H3068" s="4">
        <f>_xlfn.LET(
 _xlpm.DataPoint, _xlfn.XLOOKUP(Table4[[#This Row],[DAUID]],Census[ALT_GEO_CODE],Census[Percent_Renters],"",0),
 IF(_xlpm.DataPoint = "","",VALUE(_xlpm.DataPoint)))</f>
        <v>20.8</v>
      </c>
      <c r="I3068" s="3">
        <f>IFERROR(_xlfn.PERCENTRANK.INC(Table4[Proximity to groceries (PMD)],Table4[[#This Row],[Proximity to groceries (PMD)]]),"")</f>
        <v>0.29699999999999999</v>
      </c>
      <c r="J3068" s="3">
        <f>IFERROR(_xlfn.PERCENTRANK.INC(Table4[Percentage of income from government transfers (Census)],Table4[[#This Row],[Percentage of income from government transfers (Census)]]),"")</f>
        <v>0.13500000000000001</v>
      </c>
      <c r="K3068" s="3">
        <f>IFERROR(_xlfn.PERCENTRANK.INC(Table4[Percentage of households that are renting (Census)],Table4[[#This Row],[Percentage of households that are renting (Census)]]),"")</f>
        <v>0.78800000000000003</v>
      </c>
      <c r="L30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69" spans="2:12" x14ac:dyDescent="0.65">
      <c r="B3069" s="3">
        <v>35212343016</v>
      </c>
      <c r="C3069" s="3">
        <v>35212343</v>
      </c>
      <c r="D3069" s="3">
        <v>57</v>
      </c>
      <c r="E3069" s="3">
        <v>5598</v>
      </c>
      <c r="F3069" s="3">
        <f>_xlfn.LET(
 _xlpm.DataPoint, _xlfn.XLOOKUP(Table4[[#This Row],[DBUID]],PMD[DBUID],PMD[Indexed_Proximity_To_Groceries],"",0),
 IF(_xlpm.DataPoint = "","",VALUE(_xlpm.DataPoint)))</f>
        <v>9.5268991578598E-3</v>
      </c>
      <c r="G3069" s="4">
        <f>_xlfn.LET(
 _xlpm.DataPoint, _xlfn.XLOOKUP(Table4[[#This Row],[DAUID]],Census[ALT_GEO_CODE],Census[Percent_Of_Income_From_Goverment_Transfers],"",0),
 IF(_xlpm.DataPoint = "","",VALUE(_xlpm.DataPoint)))</f>
        <v>8.9</v>
      </c>
      <c r="H3069" s="4">
        <f>_xlfn.LET(
 _xlpm.DataPoint, _xlfn.XLOOKUP(Table4[[#This Row],[DAUID]],Census[ALT_GEO_CODE],Census[Percent_Renters],"",0),
 IF(_xlpm.DataPoint = "","",VALUE(_xlpm.DataPoint)))</f>
        <v>20.8</v>
      </c>
      <c r="I3069" s="3">
        <f>IFERROR(_xlfn.PERCENTRANK.INC(Table4[Proximity to groceries (PMD)],Table4[[#This Row],[Proximity to groceries (PMD)]]),"")</f>
        <v>0.224</v>
      </c>
      <c r="J3069" s="3">
        <f>IFERROR(_xlfn.PERCENTRANK.INC(Table4[Percentage of income from government transfers (Census)],Table4[[#This Row],[Percentage of income from government transfers (Census)]]),"")</f>
        <v>0.13500000000000001</v>
      </c>
      <c r="K3069" s="3">
        <f>IFERROR(_xlfn.PERCENTRANK.INC(Table4[Percentage of households that are renting (Census)],Table4[[#This Row],[Percentage of households that are renting (Census)]]),"")</f>
        <v>0.78800000000000003</v>
      </c>
      <c r="L30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70" spans="2:12" x14ac:dyDescent="0.65">
      <c r="B3070" s="3">
        <v>35212343017</v>
      </c>
      <c r="C3070" s="3">
        <v>35212343</v>
      </c>
      <c r="D3070" s="3">
        <v>0</v>
      </c>
      <c r="E3070" s="3">
        <v>5598</v>
      </c>
      <c r="F3070" s="3">
        <f>_xlfn.LET(
 _xlpm.DataPoint, _xlfn.XLOOKUP(Table4[[#This Row],[DBUID]],PMD[DBUID],PMD[Indexed_Proximity_To_Groceries],"",0),
 IF(_xlpm.DataPoint = "","",VALUE(_xlpm.DataPoint)))</f>
        <v>1.33099385562622E-2</v>
      </c>
      <c r="G3070" s="4">
        <f>_xlfn.LET(
 _xlpm.DataPoint, _xlfn.XLOOKUP(Table4[[#This Row],[DAUID]],Census[ALT_GEO_CODE],Census[Percent_Of_Income_From_Goverment_Transfers],"",0),
 IF(_xlpm.DataPoint = "","",VALUE(_xlpm.DataPoint)))</f>
        <v>8.9</v>
      </c>
      <c r="H3070" s="4">
        <f>_xlfn.LET(
 _xlpm.DataPoint, _xlfn.XLOOKUP(Table4[[#This Row],[DAUID]],Census[ALT_GEO_CODE],Census[Percent_Renters],"",0),
 IF(_xlpm.DataPoint = "","",VALUE(_xlpm.DataPoint)))</f>
        <v>20.8</v>
      </c>
      <c r="I3070" s="3">
        <f>IFERROR(_xlfn.PERCENTRANK.INC(Table4[Proximity to groceries (PMD)],Table4[[#This Row],[Proximity to groceries (PMD)]]),"")</f>
        <v>0.30299999999999999</v>
      </c>
      <c r="J3070" s="3">
        <f>IFERROR(_xlfn.PERCENTRANK.INC(Table4[Percentage of income from government transfers (Census)],Table4[[#This Row],[Percentage of income from government transfers (Census)]]),"")</f>
        <v>0.13500000000000001</v>
      </c>
      <c r="K3070" s="3">
        <f>IFERROR(_xlfn.PERCENTRANK.INC(Table4[Percentage of households that are renting (Census)],Table4[[#This Row],[Percentage of households that are renting (Census)]]),"")</f>
        <v>0.78800000000000003</v>
      </c>
      <c r="L30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71" spans="2:12" x14ac:dyDescent="0.65">
      <c r="B3071" s="3">
        <v>35212343018</v>
      </c>
      <c r="C3071" s="3">
        <v>35212343</v>
      </c>
      <c r="D3071" s="3">
        <v>102</v>
      </c>
      <c r="E3071" s="3">
        <v>5598</v>
      </c>
      <c r="F3071" s="3">
        <f>_xlfn.LET(
 _xlpm.DataPoint, _xlfn.XLOOKUP(Table4[[#This Row],[DBUID]],PMD[DBUID],PMD[Indexed_Proximity_To_Groceries],"",0),
 IF(_xlpm.DataPoint = "","",VALUE(_xlpm.DataPoint)))</f>
        <v>1.37220462422979E-2</v>
      </c>
      <c r="G3071" s="4">
        <f>_xlfn.LET(
 _xlpm.DataPoint, _xlfn.XLOOKUP(Table4[[#This Row],[DAUID]],Census[ALT_GEO_CODE],Census[Percent_Of_Income_From_Goverment_Transfers],"",0),
 IF(_xlpm.DataPoint = "","",VALUE(_xlpm.DataPoint)))</f>
        <v>8.9</v>
      </c>
      <c r="H3071" s="4">
        <f>_xlfn.LET(
 _xlpm.DataPoint, _xlfn.XLOOKUP(Table4[[#This Row],[DAUID]],Census[ALT_GEO_CODE],Census[Percent_Renters],"",0),
 IF(_xlpm.DataPoint = "","",VALUE(_xlpm.DataPoint)))</f>
        <v>20.8</v>
      </c>
      <c r="I3071" s="3">
        <f>IFERROR(_xlfn.PERCENTRANK.INC(Table4[Proximity to groceries (PMD)],Table4[[#This Row],[Proximity to groceries (PMD)]]),"")</f>
        <v>0.314</v>
      </c>
      <c r="J3071" s="3">
        <f>IFERROR(_xlfn.PERCENTRANK.INC(Table4[Percentage of income from government transfers (Census)],Table4[[#This Row],[Percentage of income from government transfers (Census)]]),"")</f>
        <v>0.13500000000000001</v>
      </c>
      <c r="K3071" s="3">
        <f>IFERROR(_xlfn.PERCENTRANK.INC(Table4[Percentage of households that are renting (Census)],Table4[[#This Row],[Percentage of households that are renting (Census)]]),"")</f>
        <v>0.78800000000000003</v>
      </c>
      <c r="L30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72" spans="2:12" x14ac:dyDescent="0.65">
      <c r="B3072" s="3">
        <v>35212343019</v>
      </c>
      <c r="C3072" s="3">
        <v>35212343</v>
      </c>
      <c r="D3072" s="3">
        <v>0</v>
      </c>
      <c r="E3072" s="3">
        <v>5598</v>
      </c>
      <c r="F3072" s="3">
        <f>_xlfn.LET(
 _xlpm.DataPoint, _xlfn.XLOOKUP(Table4[[#This Row],[DBUID]],PMD[DBUID],PMD[Indexed_Proximity_To_Groceries],"",0),
 IF(_xlpm.DataPoint = "","",VALUE(_xlpm.DataPoint)))</f>
        <v>3.1246046548809E-3</v>
      </c>
      <c r="G3072" s="4">
        <f>_xlfn.LET(
 _xlpm.DataPoint, _xlfn.XLOOKUP(Table4[[#This Row],[DAUID]],Census[ALT_GEO_CODE],Census[Percent_Of_Income_From_Goverment_Transfers],"",0),
 IF(_xlpm.DataPoint = "","",VALUE(_xlpm.DataPoint)))</f>
        <v>8.9</v>
      </c>
      <c r="H3072" s="4">
        <f>_xlfn.LET(
 _xlpm.DataPoint, _xlfn.XLOOKUP(Table4[[#This Row],[DAUID]],Census[ALT_GEO_CODE],Census[Percent_Renters],"",0),
 IF(_xlpm.DataPoint = "","",VALUE(_xlpm.DataPoint)))</f>
        <v>20.8</v>
      </c>
      <c r="I3072" s="3">
        <f>IFERROR(_xlfn.PERCENTRANK.INC(Table4[Proximity to groceries (PMD)],Table4[[#This Row],[Proximity to groceries (PMD)]]),"")</f>
        <v>4.5999999999999999E-2</v>
      </c>
      <c r="J3072" s="3">
        <f>IFERROR(_xlfn.PERCENTRANK.INC(Table4[Percentage of income from government transfers (Census)],Table4[[#This Row],[Percentage of income from government transfers (Census)]]),"")</f>
        <v>0.13500000000000001</v>
      </c>
      <c r="K3072" s="3">
        <f>IFERROR(_xlfn.PERCENTRANK.INC(Table4[Percentage of households that are renting (Census)],Table4[[#This Row],[Percentage of households that are renting (Census)]]),"")</f>
        <v>0.78800000000000003</v>
      </c>
      <c r="L30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73" spans="2:12" x14ac:dyDescent="0.65">
      <c r="B3073" s="3">
        <v>35212343020</v>
      </c>
      <c r="C3073" s="3">
        <v>35212343</v>
      </c>
      <c r="D3073" s="3">
        <v>105</v>
      </c>
      <c r="E3073" s="3">
        <v>5598</v>
      </c>
      <c r="F3073" s="3">
        <f>_xlfn.LET(
 _xlpm.DataPoint, _xlfn.XLOOKUP(Table4[[#This Row],[DBUID]],PMD[DBUID],PMD[Indexed_Proximity_To_Groceries],"",0),
 IF(_xlpm.DataPoint = "","",VALUE(_xlpm.DataPoint)))</f>
        <v>8.2664993594211995E-3</v>
      </c>
      <c r="G3073" s="4">
        <f>_xlfn.LET(
 _xlpm.DataPoint, _xlfn.XLOOKUP(Table4[[#This Row],[DAUID]],Census[ALT_GEO_CODE],Census[Percent_Of_Income_From_Goverment_Transfers],"",0),
 IF(_xlpm.DataPoint = "","",VALUE(_xlpm.DataPoint)))</f>
        <v>8.9</v>
      </c>
      <c r="H3073" s="4">
        <f>_xlfn.LET(
 _xlpm.DataPoint, _xlfn.XLOOKUP(Table4[[#This Row],[DAUID]],Census[ALT_GEO_CODE],Census[Percent_Renters],"",0),
 IF(_xlpm.DataPoint = "","",VALUE(_xlpm.DataPoint)))</f>
        <v>20.8</v>
      </c>
      <c r="I3073" s="3">
        <f>IFERROR(_xlfn.PERCENTRANK.INC(Table4[Proximity to groceries (PMD)],Table4[[#This Row],[Proximity to groceries (PMD)]]),"")</f>
        <v>0.189</v>
      </c>
      <c r="J3073" s="3">
        <f>IFERROR(_xlfn.PERCENTRANK.INC(Table4[Percentage of income from government transfers (Census)],Table4[[#This Row],[Percentage of income from government transfers (Census)]]),"")</f>
        <v>0.13500000000000001</v>
      </c>
      <c r="K3073" s="3">
        <f>IFERROR(_xlfn.PERCENTRANK.INC(Table4[Percentage of households that are renting (Census)],Table4[[#This Row],[Percentage of households that are renting (Census)]]),"")</f>
        <v>0.78800000000000003</v>
      </c>
      <c r="L30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74" spans="2:12" x14ac:dyDescent="0.65">
      <c r="B3074" s="3">
        <v>35212343021</v>
      </c>
      <c r="C3074" s="3">
        <v>35212343</v>
      </c>
      <c r="D3074" s="3">
        <v>22</v>
      </c>
      <c r="E3074" s="3">
        <v>5598</v>
      </c>
      <c r="F3074" s="3">
        <f>_xlfn.LET(
 _xlpm.DataPoint, _xlfn.XLOOKUP(Table4[[#This Row],[DBUID]],PMD[DBUID],PMD[Indexed_Proximity_To_Groceries],"",0),
 IF(_xlpm.DataPoint = "","",VALUE(_xlpm.DataPoint)))</f>
        <v>3.2026614065112E-3</v>
      </c>
      <c r="G3074" s="4">
        <f>_xlfn.LET(
 _xlpm.DataPoint, _xlfn.XLOOKUP(Table4[[#This Row],[DAUID]],Census[ALT_GEO_CODE],Census[Percent_Of_Income_From_Goverment_Transfers],"",0),
 IF(_xlpm.DataPoint = "","",VALUE(_xlpm.DataPoint)))</f>
        <v>8.9</v>
      </c>
      <c r="H3074" s="4">
        <f>_xlfn.LET(
 _xlpm.DataPoint, _xlfn.XLOOKUP(Table4[[#This Row],[DAUID]],Census[ALT_GEO_CODE],Census[Percent_Renters],"",0),
 IF(_xlpm.DataPoint = "","",VALUE(_xlpm.DataPoint)))</f>
        <v>20.8</v>
      </c>
      <c r="I3074" s="3">
        <f>IFERROR(_xlfn.PERCENTRANK.INC(Table4[Proximity to groceries (PMD)],Table4[[#This Row],[Proximity to groceries (PMD)]]),"")</f>
        <v>0.05</v>
      </c>
      <c r="J3074" s="3">
        <f>IFERROR(_xlfn.PERCENTRANK.INC(Table4[Percentage of income from government transfers (Census)],Table4[[#This Row],[Percentage of income from government transfers (Census)]]),"")</f>
        <v>0.13500000000000001</v>
      </c>
      <c r="K3074" s="3">
        <f>IFERROR(_xlfn.PERCENTRANK.INC(Table4[Percentage of households that are renting (Census)],Table4[[#This Row],[Percentage of households that are renting (Census)]]),"")</f>
        <v>0.78800000000000003</v>
      </c>
      <c r="L30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75" spans="2:12" x14ac:dyDescent="0.65">
      <c r="B3075" s="3">
        <v>35212343022</v>
      </c>
      <c r="C3075" s="3">
        <v>35212343</v>
      </c>
      <c r="D3075" s="3">
        <v>31</v>
      </c>
      <c r="E3075" s="3">
        <v>5598</v>
      </c>
      <c r="F3075" s="3">
        <f>_xlfn.LET(
 _xlpm.DataPoint, _xlfn.XLOOKUP(Table4[[#This Row],[DBUID]],PMD[DBUID],PMD[Indexed_Proximity_To_Groceries],"",0),
 IF(_xlpm.DataPoint = "","",VALUE(_xlpm.DataPoint)))</f>
        <v>3.2010536769949E-3</v>
      </c>
      <c r="G3075" s="4">
        <f>_xlfn.LET(
 _xlpm.DataPoint, _xlfn.XLOOKUP(Table4[[#This Row],[DAUID]],Census[ALT_GEO_CODE],Census[Percent_Of_Income_From_Goverment_Transfers],"",0),
 IF(_xlpm.DataPoint = "","",VALUE(_xlpm.DataPoint)))</f>
        <v>8.9</v>
      </c>
      <c r="H3075" s="4">
        <f>_xlfn.LET(
 _xlpm.DataPoint, _xlfn.XLOOKUP(Table4[[#This Row],[DAUID]],Census[ALT_GEO_CODE],Census[Percent_Renters],"",0),
 IF(_xlpm.DataPoint = "","",VALUE(_xlpm.DataPoint)))</f>
        <v>20.8</v>
      </c>
      <c r="I3075" s="3">
        <f>IFERROR(_xlfn.PERCENTRANK.INC(Table4[Proximity to groceries (PMD)],Table4[[#This Row],[Proximity to groceries (PMD)]]),"")</f>
        <v>4.9000000000000002E-2</v>
      </c>
      <c r="J3075" s="3">
        <f>IFERROR(_xlfn.PERCENTRANK.INC(Table4[Percentage of income from government transfers (Census)],Table4[[#This Row],[Percentage of income from government transfers (Census)]]),"")</f>
        <v>0.13500000000000001</v>
      </c>
      <c r="K3075" s="3">
        <f>IFERROR(_xlfn.PERCENTRANK.INC(Table4[Percentage of households that are renting (Census)],Table4[[#This Row],[Percentage of households that are renting (Census)]]),"")</f>
        <v>0.78800000000000003</v>
      </c>
      <c r="L30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76" spans="2:12" x14ac:dyDescent="0.65">
      <c r="B3076" s="3">
        <v>35212343023</v>
      </c>
      <c r="C3076" s="3">
        <v>35212343</v>
      </c>
      <c r="D3076" s="3">
        <v>46</v>
      </c>
      <c r="E3076" s="3">
        <v>5598</v>
      </c>
      <c r="F3076" s="3">
        <f>_xlfn.LET(
 _xlpm.DataPoint, _xlfn.XLOOKUP(Table4[[#This Row],[DBUID]],PMD[DBUID],PMD[Indexed_Proximity_To_Groceries],"",0),
 IF(_xlpm.DataPoint = "","",VALUE(_xlpm.DataPoint)))</f>
        <v>1.7225891877105E-3</v>
      </c>
      <c r="G3076" s="4">
        <f>_xlfn.LET(
 _xlpm.DataPoint, _xlfn.XLOOKUP(Table4[[#This Row],[DAUID]],Census[ALT_GEO_CODE],Census[Percent_Of_Income_From_Goverment_Transfers],"",0),
 IF(_xlpm.DataPoint = "","",VALUE(_xlpm.DataPoint)))</f>
        <v>8.9</v>
      </c>
      <c r="H3076" s="4">
        <f>_xlfn.LET(
 _xlpm.DataPoint, _xlfn.XLOOKUP(Table4[[#This Row],[DAUID]],Census[ALT_GEO_CODE],Census[Percent_Renters],"",0),
 IF(_xlpm.DataPoint = "","",VALUE(_xlpm.DataPoint)))</f>
        <v>20.8</v>
      </c>
      <c r="I3076" s="3">
        <f>IFERROR(_xlfn.PERCENTRANK.INC(Table4[Proximity to groceries (PMD)],Table4[[#This Row],[Proximity to groceries (PMD)]]),"")</f>
        <v>1.4E-2</v>
      </c>
      <c r="J3076" s="3">
        <f>IFERROR(_xlfn.PERCENTRANK.INC(Table4[Percentage of income from government transfers (Census)],Table4[[#This Row],[Percentage of income from government transfers (Census)]]),"")</f>
        <v>0.13500000000000001</v>
      </c>
      <c r="K3076" s="3">
        <f>IFERROR(_xlfn.PERCENTRANK.INC(Table4[Percentage of households that are renting (Census)],Table4[[#This Row],[Percentage of households that are renting (Census)]]),"")</f>
        <v>0.78800000000000003</v>
      </c>
      <c r="L30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77" spans="2:12" x14ac:dyDescent="0.65">
      <c r="B3077" s="3">
        <v>35212343024</v>
      </c>
      <c r="C3077" s="3">
        <v>35212343</v>
      </c>
      <c r="D3077" s="3">
        <v>61</v>
      </c>
      <c r="E3077" s="3">
        <v>5598</v>
      </c>
      <c r="F3077" s="3">
        <f>_xlfn.LET(
 _xlpm.DataPoint, _xlfn.XLOOKUP(Table4[[#This Row],[DBUID]],PMD[DBUID],PMD[Indexed_Proximity_To_Groceries],"",0),
 IF(_xlpm.DataPoint = "","",VALUE(_xlpm.DataPoint)))</f>
        <v>1.7246505149863E-3</v>
      </c>
      <c r="G3077" s="4">
        <f>_xlfn.LET(
 _xlpm.DataPoint, _xlfn.XLOOKUP(Table4[[#This Row],[DAUID]],Census[ALT_GEO_CODE],Census[Percent_Of_Income_From_Goverment_Transfers],"",0),
 IF(_xlpm.DataPoint = "","",VALUE(_xlpm.DataPoint)))</f>
        <v>8.9</v>
      </c>
      <c r="H3077" s="4">
        <f>_xlfn.LET(
 _xlpm.DataPoint, _xlfn.XLOOKUP(Table4[[#This Row],[DAUID]],Census[ALT_GEO_CODE],Census[Percent_Renters],"",0),
 IF(_xlpm.DataPoint = "","",VALUE(_xlpm.DataPoint)))</f>
        <v>20.8</v>
      </c>
      <c r="I3077" s="3">
        <f>IFERROR(_xlfn.PERCENTRANK.INC(Table4[Proximity to groceries (PMD)],Table4[[#This Row],[Proximity to groceries (PMD)]]),"")</f>
        <v>1.4999999999999999E-2</v>
      </c>
      <c r="J3077" s="3">
        <f>IFERROR(_xlfn.PERCENTRANK.INC(Table4[Percentage of income from government transfers (Census)],Table4[[#This Row],[Percentage of income from government transfers (Census)]]),"")</f>
        <v>0.13500000000000001</v>
      </c>
      <c r="K3077" s="3">
        <f>IFERROR(_xlfn.PERCENTRANK.INC(Table4[Percentage of households that are renting (Census)],Table4[[#This Row],[Percentage of households that are renting (Census)]]),"")</f>
        <v>0.78800000000000003</v>
      </c>
      <c r="L307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78" spans="2:12" x14ac:dyDescent="0.65">
      <c r="B3078" s="3">
        <v>35212343025</v>
      </c>
      <c r="C3078" s="3">
        <v>35212343</v>
      </c>
      <c r="D3078" s="3">
        <v>51</v>
      </c>
      <c r="E3078" s="3">
        <v>5598</v>
      </c>
      <c r="F3078" s="3">
        <f>_xlfn.LET(
 _xlpm.DataPoint, _xlfn.XLOOKUP(Table4[[#This Row],[DBUID]],PMD[DBUID],PMD[Indexed_Proximity_To_Groceries],"",0),
 IF(_xlpm.DataPoint = "","",VALUE(_xlpm.DataPoint)))</f>
        <v>2.0522311942168E-3</v>
      </c>
      <c r="G3078" s="4">
        <f>_xlfn.LET(
 _xlpm.DataPoint, _xlfn.XLOOKUP(Table4[[#This Row],[DAUID]],Census[ALT_GEO_CODE],Census[Percent_Of_Income_From_Goverment_Transfers],"",0),
 IF(_xlpm.DataPoint = "","",VALUE(_xlpm.DataPoint)))</f>
        <v>8.9</v>
      </c>
      <c r="H3078" s="4">
        <f>_xlfn.LET(
 _xlpm.DataPoint, _xlfn.XLOOKUP(Table4[[#This Row],[DAUID]],Census[ALT_GEO_CODE],Census[Percent_Renters],"",0),
 IF(_xlpm.DataPoint = "","",VALUE(_xlpm.DataPoint)))</f>
        <v>20.8</v>
      </c>
      <c r="I3078" s="3">
        <f>IFERROR(_xlfn.PERCENTRANK.INC(Table4[Proximity to groceries (PMD)],Table4[[#This Row],[Proximity to groceries (PMD)]]),"")</f>
        <v>2.8000000000000001E-2</v>
      </c>
      <c r="J3078" s="3">
        <f>IFERROR(_xlfn.PERCENTRANK.INC(Table4[Percentage of income from government transfers (Census)],Table4[[#This Row],[Percentage of income from government transfers (Census)]]),"")</f>
        <v>0.13500000000000001</v>
      </c>
      <c r="K3078" s="3">
        <f>IFERROR(_xlfn.PERCENTRANK.INC(Table4[Percentage of households that are renting (Census)],Table4[[#This Row],[Percentage of households that are renting (Census)]]),"")</f>
        <v>0.78800000000000003</v>
      </c>
      <c r="L30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79" spans="2:12" x14ac:dyDescent="0.65">
      <c r="B3079" s="3">
        <v>35212343026</v>
      </c>
      <c r="C3079" s="3">
        <v>35212343</v>
      </c>
      <c r="D3079" s="3">
        <v>190</v>
      </c>
      <c r="E3079" s="3">
        <v>5598</v>
      </c>
      <c r="F3079" s="3">
        <f>_xlfn.LET(
 _xlpm.DataPoint, _xlfn.XLOOKUP(Table4[[#This Row],[DBUID]],PMD[DBUID],PMD[Indexed_Proximity_To_Groceries],"",0),
 IF(_xlpm.DataPoint = "","",VALUE(_xlpm.DataPoint)))</f>
        <v>1.73568677456679E-2</v>
      </c>
      <c r="G3079" s="4">
        <f>_xlfn.LET(
 _xlpm.DataPoint, _xlfn.XLOOKUP(Table4[[#This Row],[DAUID]],Census[ALT_GEO_CODE],Census[Percent_Of_Income_From_Goverment_Transfers],"",0),
 IF(_xlpm.DataPoint = "","",VALUE(_xlpm.DataPoint)))</f>
        <v>8.9</v>
      </c>
      <c r="H3079" s="4">
        <f>_xlfn.LET(
 _xlpm.DataPoint, _xlfn.XLOOKUP(Table4[[#This Row],[DAUID]],Census[ALT_GEO_CODE],Census[Percent_Renters],"",0),
 IF(_xlpm.DataPoint = "","",VALUE(_xlpm.DataPoint)))</f>
        <v>20.8</v>
      </c>
      <c r="I3079" s="3">
        <f>IFERROR(_xlfn.PERCENTRANK.INC(Table4[Proximity to groceries (PMD)],Table4[[#This Row],[Proximity to groceries (PMD)]]),"")</f>
        <v>0.39700000000000002</v>
      </c>
      <c r="J3079" s="3">
        <f>IFERROR(_xlfn.PERCENTRANK.INC(Table4[Percentage of income from government transfers (Census)],Table4[[#This Row],[Percentage of income from government transfers (Census)]]),"")</f>
        <v>0.13500000000000001</v>
      </c>
      <c r="K3079" s="3">
        <f>IFERROR(_xlfn.PERCENTRANK.INC(Table4[Percentage of households that are renting (Census)],Table4[[#This Row],[Percentage of households that are renting (Census)]]),"")</f>
        <v>0.78800000000000003</v>
      </c>
      <c r="L30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80" spans="2:12" x14ac:dyDescent="0.65">
      <c r="B3080" s="3">
        <v>35212343027</v>
      </c>
      <c r="C3080" s="3">
        <v>35212343</v>
      </c>
      <c r="D3080" s="3">
        <v>66</v>
      </c>
      <c r="E3080" s="3">
        <v>5598</v>
      </c>
      <c r="F3080" s="3">
        <f>_xlfn.LET(
 _xlpm.DataPoint, _xlfn.XLOOKUP(Table4[[#This Row],[DBUID]],PMD[DBUID],PMD[Indexed_Proximity_To_Groceries],"",0),
 IF(_xlpm.DataPoint = "","",VALUE(_xlpm.DataPoint)))</f>
        <v>1.86075765938171E-2</v>
      </c>
      <c r="G3080" s="4">
        <f>_xlfn.LET(
 _xlpm.DataPoint, _xlfn.XLOOKUP(Table4[[#This Row],[DAUID]],Census[ALT_GEO_CODE],Census[Percent_Of_Income_From_Goverment_Transfers],"",0),
 IF(_xlpm.DataPoint = "","",VALUE(_xlpm.DataPoint)))</f>
        <v>8.9</v>
      </c>
      <c r="H3080" s="4">
        <f>_xlfn.LET(
 _xlpm.DataPoint, _xlfn.XLOOKUP(Table4[[#This Row],[DAUID]],Census[ALT_GEO_CODE],Census[Percent_Renters],"",0),
 IF(_xlpm.DataPoint = "","",VALUE(_xlpm.DataPoint)))</f>
        <v>20.8</v>
      </c>
      <c r="I3080" s="3">
        <f>IFERROR(_xlfn.PERCENTRANK.INC(Table4[Proximity to groceries (PMD)],Table4[[#This Row],[Proximity to groceries (PMD)]]),"")</f>
        <v>0.42399999999999999</v>
      </c>
      <c r="J3080" s="3">
        <f>IFERROR(_xlfn.PERCENTRANK.INC(Table4[Percentage of income from government transfers (Census)],Table4[[#This Row],[Percentage of income from government transfers (Census)]]),"")</f>
        <v>0.13500000000000001</v>
      </c>
      <c r="K3080" s="3">
        <f>IFERROR(_xlfn.PERCENTRANK.INC(Table4[Percentage of households that are renting (Census)],Table4[[#This Row],[Percentage of households that are renting (Census)]]),"")</f>
        <v>0.78800000000000003</v>
      </c>
      <c r="L30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81" spans="2:12" x14ac:dyDescent="0.65">
      <c r="B3081" s="3">
        <v>35212343028</v>
      </c>
      <c r="C3081" s="3">
        <v>35212343</v>
      </c>
      <c r="D3081" s="3">
        <v>122</v>
      </c>
      <c r="E3081" s="3">
        <v>5598</v>
      </c>
      <c r="F3081" s="3">
        <f>_xlfn.LET(
 _xlpm.DataPoint, _xlfn.XLOOKUP(Table4[[#This Row],[DBUID]],PMD[DBUID],PMD[Indexed_Proximity_To_Groceries],"",0),
 IF(_xlpm.DataPoint = "","",VALUE(_xlpm.DataPoint)))</f>
        <v>1.9339498465302401E-2</v>
      </c>
      <c r="G3081" s="4">
        <f>_xlfn.LET(
 _xlpm.DataPoint, _xlfn.XLOOKUP(Table4[[#This Row],[DAUID]],Census[ALT_GEO_CODE],Census[Percent_Of_Income_From_Goverment_Transfers],"",0),
 IF(_xlpm.DataPoint = "","",VALUE(_xlpm.DataPoint)))</f>
        <v>8.9</v>
      </c>
      <c r="H3081" s="4">
        <f>_xlfn.LET(
 _xlpm.DataPoint, _xlfn.XLOOKUP(Table4[[#This Row],[DAUID]],Census[ALT_GEO_CODE],Census[Percent_Renters],"",0),
 IF(_xlpm.DataPoint = "","",VALUE(_xlpm.DataPoint)))</f>
        <v>20.8</v>
      </c>
      <c r="I3081" s="3">
        <f>IFERROR(_xlfn.PERCENTRANK.INC(Table4[Proximity to groceries (PMD)],Table4[[#This Row],[Proximity to groceries (PMD)]]),"")</f>
        <v>0.436</v>
      </c>
      <c r="J3081" s="3">
        <f>IFERROR(_xlfn.PERCENTRANK.INC(Table4[Percentage of income from government transfers (Census)],Table4[[#This Row],[Percentage of income from government transfers (Census)]]),"")</f>
        <v>0.13500000000000001</v>
      </c>
      <c r="K3081" s="3">
        <f>IFERROR(_xlfn.PERCENTRANK.INC(Table4[Percentage of households that are renting (Census)],Table4[[#This Row],[Percentage of households that are renting (Census)]]),"")</f>
        <v>0.78800000000000003</v>
      </c>
      <c r="L30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82" spans="2:12" x14ac:dyDescent="0.65">
      <c r="B3082" s="3">
        <v>35212343029</v>
      </c>
      <c r="C3082" s="3">
        <v>35212343</v>
      </c>
      <c r="D3082" s="3">
        <v>82</v>
      </c>
      <c r="E3082" s="3">
        <v>5598</v>
      </c>
      <c r="F3082" s="3">
        <f>_xlfn.LET(
 _xlpm.DataPoint, _xlfn.XLOOKUP(Table4[[#This Row],[DBUID]],PMD[DBUID],PMD[Indexed_Proximity_To_Groceries],"",0),
 IF(_xlpm.DataPoint = "","",VALUE(_xlpm.DataPoint)))</f>
        <v>2.8148155021657701E-2</v>
      </c>
      <c r="G3082" s="4">
        <f>_xlfn.LET(
 _xlpm.DataPoint, _xlfn.XLOOKUP(Table4[[#This Row],[DAUID]],Census[ALT_GEO_CODE],Census[Percent_Of_Income_From_Goverment_Transfers],"",0),
 IF(_xlpm.DataPoint = "","",VALUE(_xlpm.DataPoint)))</f>
        <v>8.9</v>
      </c>
      <c r="H3082" s="4">
        <f>_xlfn.LET(
 _xlpm.DataPoint, _xlfn.XLOOKUP(Table4[[#This Row],[DAUID]],Census[ALT_GEO_CODE],Census[Percent_Renters],"",0),
 IF(_xlpm.DataPoint = "","",VALUE(_xlpm.DataPoint)))</f>
        <v>20.8</v>
      </c>
      <c r="I3082" s="3">
        <f>IFERROR(_xlfn.PERCENTRANK.INC(Table4[Proximity to groceries (PMD)],Table4[[#This Row],[Proximity to groceries (PMD)]]),"")</f>
        <v>0.57499999999999996</v>
      </c>
      <c r="J3082" s="3">
        <f>IFERROR(_xlfn.PERCENTRANK.INC(Table4[Percentage of income from government transfers (Census)],Table4[[#This Row],[Percentage of income from government transfers (Census)]]),"")</f>
        <v>0.13500000000000001</v>
      </c>
      <c r="K3082" s="3">
        <f>IFERROR(_xlfn.PERCENTRANK.INC(Table4[Percentage of households that are renting (Census)],Table4[[#This Row],[Percentage of households that are renting (Census)]]),"")</f>
        <v>0.78800000000000003</v>
      </c>
      <c r="L30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83" spans="2:12" x14ac:dyDescent="0.65">
      <c r="B3083" s="3">
        <v>35212343030</v>
      </c>
      <c r="C3083" s="3">
        <v>35212343</v>
      </c>
      <c r="D3083" s="3">
        <v>126</v>
      </c>
      <c r="E3083" s="3">
        <v>5598</v>
      </c>
      <c r="F3083" s="3">
        <f>_xlfn.LET(
 _xlpm.DataPoint, _xlfn.XLOOKUP(Table4[[#This Row],[DBUID]],PMD[DBUID],PMD[Indexed_Proximity_To_Groceries],"",0),
 IF(_xlpm.DataPoint = "","",VALUE(_xlpm.DataPoint)))</f>
        <v>1.7118601939276799E-2</v>
      </c>
      <c r="G3083" s="4">
        <f>_xlfn.LET(
 _xlpm.DataPoint, _xlfn.XLOOKUP(Table4[[#This Row],[DAUID]],Census[ALT_GEO_CODE],Census[Percent_Of_Income_From_Goverment_Transfers],"",0),
 IF(_xlpm.DataPoint = "","",VALUE(_xlpm.DataPoint)))</f>
        <v>8.9</v>
      </c>
      <c r="H3083" s="4">
        <f>_xlfn.LET(
 _xlpm.DataPoint, _xlfn.XLOOKUP(Table4[[#This Row],[DAUID]],Census[ALT_GEO_CODE],Census[Percent_Renters],"",0),
 IF(_xlpm.DataPoint = "","",VALUE(_xlpm.DataPoint)))</f>
        <v>20.8</v>
      </c>
      <c r="I3083" s="3">
        <f>IFERROR(_xlfn.PERCENTRANK.INC(Table4[Proximity to groceries (PMD)],Table4[[#This Row],[Proximity to groceries (PMD)]]),"")</f>
        <v>0.39100000000000001</v>
      </c>
      <c r="J3083" s="3">
        <f>IFERROR(_xlfn.PERCENTRANK.INC(Table4[Percentage of income from government transfers (Census)],Table4[[#This Row],[Percentage of income from government transfers (Census)]]),"")</f>
        <v>0.13500000000000001</v>
      </c>
      <c r="K3083" s="3">
        <f>IFERROR(_xlfn.PERCENTRANK.INC(Table4[Percentage of households that are renting (Census)],Table4[[#This Row],[Percentage of households that are renting (Census)]]),"")</f>
        <v>0.78800000000000003</v>
      </c>
      <c r="L30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84" spans="2:12" x14ac:dyDescent="0.65">
      <c r="B3084" s="3">
        <v>35212343031</v>
      </c>
      <c r="C3084" s="3">
        <v>35212343</v>
      </c>
      <c r="D3084" s="3">
        <v>440</v>
      </c>
      <c r="E3084" s="3">
        <v>5598</v>
      </c>
      <c r="F3084" s="3">
        <f>_xlfn.LET(
 _xlpm.DataPoint, _xlfn.XLOOKUP(Table4[[#This Row],[DBUID]],PMD[DBUID],PMD[Indexed_Proximity_To_Groceries],"",0),
 IF(_xlpm.DataPoint = "","",VALUE(_xlpm.DataPoint)))</f>
        <v>8.4657727861875993E-3</v>
      </c>
      <c r="G3084" s="4">
        <f>_xlfn.LET(
 _xlpm.DataPoint, _xlfn.XLOOKUP(Table4[[#This Row],[DAUID]],Census[ALT_GEO_CODE],Census[Percent_Of_Income_From_Goverment_Transfers],"",0),
 IF(_xlpm.DataPoint = "","",VALUE(_xlpm.DataPoint)))</f>
        <v>8.9</v>
      </c>
      <c r="H3084" s="4">
        <f>_xlfn.LET(
 _xlpm.DataPoint, _xlfn.XLOOKUP(Table4[[#This Row],[DAUID]],Census[ALT_GEO_CODE],Census[Percent_Renters],"",0),
 IF(_xlpm.DataPoint = "","",VALUE(_xlpm.DataPoint)))</f>
        <v>20.8</v>
      </c>
      <c r="I3084" s="3">
        <f>IFERROR(_xlfn.PERCENTRANK.INC(Table4[Proximity to groceries (PMD)],Table4[[#This Row],[Proximity to groceries (PMD)]]),"")</f>
        <v>0.19700000000000001</v>
      </c>
      <c r="J3084" s="3">
        <f>IFERROR(_xlfn.PERCENTRANK.INC(Table4[Percentage of income from government transfers (Census)],Table4[[#This Row],[Percentage of income from government transfers (Census)]]),"")</f>
        <v>0.13500000000000001</v>
      </c>
      <c r="K3084" s="3">
        <f>IFERROR(_xlfn.PERCENTRANK.INC(Table4[Percentage of households that are renting (Census)],Table4[[#This Row],[Percentage of households that are renting (Census)]]),"")</f>
        <v>0.78800000000000003</v>
      </c>
      <c r="L308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0.44041135772444528</v>
      </c>
    </row>
    <row r="3085" spans="2:12" x14ac:dyDescent="0.65">
      <c r="B3085" s="3">
        <v>35212343032</v>
      </c>
      <c r="C3085" s="3">
        <v>35212343</v>
      </c>
      <c r="D3085" s="3">
        <v>358</v>
      </c>
      <c r="E3085" s="3">
        <v>5598</v>
      </c>
      <c r="F3085" s="3">
        <f>_xlfn.LET(
 _xlpm.DataPoint, _xlfn.XLOOKUP(Table4[[#This Row],[DBUID]],PMD[DBUID],PMD[Indexed_Proximity_To_Groceries],"",0),
 IF(_xlpm.DataPoint = "","",VALUE(_xlpm.DataPoint)))</f>
        <v>1.6802579979220099E-2</v>
      </c>
      <c r="G3085" s="4">
        <f>_xlfn.LET(
 _xlpm.DataPoint, _xlfn.XLOOKUP(Table4[[#This Row],[DAUID]],Census[ALT_GEO_CODE],Census[Percent_Of_Income_From_Goverment_Transfers],"",0),
 IF(_xlpm.DataPoint = "","",VALUE(_xlpm.DataPoint)))</f>
        <v>8.9</v>
      </c>
      <c r="H3085" s="4">
        <f>_xlfn.LET(
 _xlpm.DataPoint, _xlfn.XLOOKUP(Table4[[#This Row],[DAUID]],Census[ALT_GEO_CODE],Census[Percent_Renters],"",0),
 IF(_xlpm.DataPoint = "","",VALUE(_xlpm.DataPoint)))</f>
        <v>20.8</v>
      </c>
      <c r="I3085" s="3">
        <f>IFERROR(_xlfn.PERCENTRANK.INC(Table4[Proximity to groceries (PMD)],Table4[[#This Row],[Proximity to groceries (PMD)]]),"")</f>
        <v>0.38300000000000001</v>
      </c>
      <c r="J3085" s="3">
        <f>IFERROR(_xlfn.PERCENTRANK.INC(Table4[Percentage of income from government transfers (Census)],Table4[[#This Row],[Percentage of income from government transfers (Census)]]),"")</f>
        <v>0.13500000000000001</v>
      </c>
      <c r="K3085" s="3">
        <f>IFERROR(_xlfn.PERCENTRANK.INC(Table4[Percentage of households that are renting (Census)],Table4[[#This Row],[Percentage of households that are renting (Census)]]),"")</f>
        <v>0.78800000000000003</v>
      </c>
      <c r="L308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0.40338063936785024</v>
      </c>
    </row>
    <row r="3086" spans="2:12" x14ac:dyDescent="0.65">
      <c r="B3086" s="3">
        <v>35212343033</v>
      </c>
      <c r="C3086" s="3">
        <v>35212343</v>
      </c>
      <c r="D3086" s="3">
        <v>96</v>
      </c>
      <c r="E3086" s="3">
        <v>5598</v>
      </c>
      <c r="F3086" s="3">
        <f>_xlfn.LET(
 _xlpm.DataPoint, _xlfn.XLOOKUP(Table4[[#This Row],[DBUID]],PMD[DBUID],PMD[Indexed_Proximity_To_Groceries],"",0),
 IF(_xlpm.DataPoint = "","",VALUE(_xlpm.DataPoint)))</f>
        <v>2.0443005553526E-2</v>
      </c>
      <c r="G3086" s="4">
        <f>_xlfn.LET(
 _xlpm.DataPoint, _xlfn.XLOOKUP(Table4[[#This Row],[DAUID]],Census[ALT_GEO_CODE],Census[Percent_Of_Income_From_Goverment_Transfers],"",0),
 IF(_xlpm.DataPoint = "","",VALUE(_xlpm.DataPoint)))</f>
        <v>8.9</v>
      </c>
      <c r="H3086" s="4">
        <f>_xlfn.LET(
 _xlpm.DataPoint, _xlfn.XLOOKUP(Table4[[#This Row],[DAUID]],Census[ALT_GEO_CODE],Census[Percent_Renters],"",0),
 IF(_xlpm.DataPoint = "","",VALUE(_xlpm.DataPoint)))</f>
        <v>20.8</v>
      </c>
      <c r="I3086" s="3">
        <f>IFERROR(_xlfn.PERCENTRANK.INC(Table4[Proximity to groceries (PMD)],Table4[[#This Row],[Proximity to groceries (PMD)]]),"")</f>
        <v>0.45400000000000001</v>
      </c>
      <c r="J3086" s="3">
        <f>IFERROR(_xlfn.PERCENTRANK.INC(Table4[Percentage of income from government transfers (Census)],Table4[[#This Row],[Percentage of income from government transfers (Census)]]),"")</f>
        <v>0.13500000000000001</v>
      </c>
      <c r="K3086" s="3">
        <f>IFERROR(_xlfn.PERCENTRANK.INC(Table4[Percentage of households that are renting (Census)],Table4[[#This Row],[Percentage of households that are renting (Census)]]),"")</f>
        <v>0.78800000000000003</v>
      </c>
      <c r="L30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87" spans="2:12" x14ac:dyDescent="0.65">
      <c r="B3087" s="3">
        <v>35212343034</v>
      </c>
      <c r="C3087" s="3">
        <v>35212343</v>
      </c>
      <c r="D3087" s="3">
        <v>186</v>
      </c>
      <c r="E3087" s="3">
        <v>5598</v>
      </c>
      <c r="F3087" s="3">
        <f>_xlfn.LET(
 _xlpm.DataPoint, _xlfn.XLOOKUP(Table4[[#This Row],[DBUID]],PMD[DBUID],PMD[Indexed_Proximity_To_Groceries],"",0),
 IF(_xlpm.DataPoint = "","",VALUE(_xlpm.DataPoint)))</f>
        <v>2.68868067031625E-2</v>
      </c>
      <c r="G3087" s="4">
        <f>_xlfn.LET(
 _xlpm.DataPoint, _xlfn.XLOOKUP(Table4[[#This Row],[DAUID]],Census[ALT_GEO_CODE],Census[Percent_Of_Income_From_Goverment_Transfers],"",0),
 IF(_xlpm.DataPoint = "","",VALUE(_xlpm.DataPoint)))</f>
        <v>8.9</v>
      </c>
      <c r="H3087" s="4">
        <f>_xlfn.LET(
 _xlpm.DataPoint, _xlfn.XLOOKUP(Table4[[#This Row],[DAUID]],Census[ALT_GEO_CODE],Census[Percent_Renters],"",0),
 IF(_xlpm.DataPoint = "","",VALUE(_xlpm.DataPoint)))</f>
        <v>20.8</v>
      </c>
      <c r="I3087" s="3">
        <f>IFERROR(_xlfn.PERCENTRANK.INC(Table4[Proximity to groceries (PMD)],Table4[[#This Row],[Proximity to groceries (PMD)]]),"")</f>
        <v>0.55900000000000005</v>
      </c>
      <c r="J3087" s="3">
        <f>IFERROR(_xlfn.PERCENTRANK.INC(Table4[Percentage of income from government transfers (Census)],Table4[[#This Row],[Percentage of income from government transfers (Census)]]),"")</f>
        <v>0.13500000000000001</v>
      </c>
      <c r="K3087" s="3">
        <f>IFERROR(_xlfn.PERCENTRANK.INC(Table4[Percentage of households that are renting (Census)],Table4[[#This Row],[Percentage of households that are renting (Census)]]),"")</f>
        <v>0.78800000000000003</v>
      </c>
      <c r="L30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88" spans="2:12" x14ac:dyDescent="0.65">
      <c r="B3088" s="3">
        <v>35212343035</v>
      </c>
      <c r="C3088" s="3">
        <v>35212343</v>
      </c>
      <c r="D3088" s="3">
        <v>166</v>
      </c>
      <c r="E3088" s="3">
        <v>5598</v>
      </c>
      <c r="F3088" s="3">
        <f>_xlfn.LET(
 _xlpm.DataPoint, _xlfn.XLOOKUP(Table4[[#This Row],[DBUID]],PMD[DBUID],PMD[Indexed_Proximity_To_Groceries],"",0),
 IF(_xlpm.DataPoint = "","",VALUE(_xlpm.DataPoint)))</f>
        <v>6.3921477273379101E-2</v>
      </c>
      <c r="G3088" s="4">
        <f>_xlfn.LET(
 _xlpm.DataPoint, _xlfn.XLOOKUP(Table4[[#This Row],[DAUID]],Census[ALT_GEO_CODE],Census[Percent_Of_Income_From_Goverment_Transfers],"",0),
 IF(_xlpm.DataPoint = "","",VALUE(_xlpm.DataPoint)))</f>
        <v>8.9</v>
      </c>
      <c r="H3088" s="4">
        <f>_xlfn.LET(
 _xlpm.DataPoint, _xlfn.XLOOKUP(Table4[[#This Row],[DAUID]],Census[ALT_GEO_CODE],Census[Percent_Renters],"",0),
 IF(_xlpm.DataPoint = "","",VALUE(_xlpm.DataPoint)))</f>
        <v>20.8</v>
      </c>
      <c r="I3088" s="3">
        <f>IFERROR(_xlfn.PERCENTRANK.INC(Table4[Proximity to groceries (PMD)],Table4[[#This Row],[Proximity to groceries (PMD)]]),"")</f>
        <v>0.88200000000000001</v>
      </c>
      <c r="J3088" s="3">
        <f>IFERROR(_xlfn.PERCENTRANK.INC(Table4[Percentage of income from government transfers (Census)],Table4[[#This Row],[Percentage of income from government transfers (Census)]]),"")</f>
        <v>0.13500000000000001</v>
      </c>
      <c r="K3088" s="3">
        <f>IFERROR(_xlfn.PERCENTRANK.INC(Table4[Percentage of households that are renting (Census)],Table4[[#This Row],[Percentage of households that are renting (Census)]]),"")</f>
        <v>0.78800000000000003</v>
      </c>
      <c r="L30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89" spans="2:12" x14ac:dyDescent="0.65">
      <c r="B3089" s="3">
        <v>35212343036</v>
      </c>
      <c r="C3089" s="3">
        <v>35212343</v>
      </c>
      <c r="D3089" s="3">
        <v>549</v>
      </c>
      <c r="E3089" s="3">
        <v>5598</v>
      </c>
      <c r="F3089" s="3" t="str">
        <f>_xlfn.LET(
 _xlpm.DataPoint, _xlfn.XLOOKUP(Table4[[#This Row],[DBUID]],PMD[DBUID],PMD[Indexed_Proximity_To_Groceries],"",0),
 IF(_xlpm.DataPoint = "","",VALUE(_xlpm.DataPoint)))</f>
        <v/>
      </c>
      <c r="G3089" s="4">
        <f>_xlfn.LET(
 _xlpm.DataPoint, _xlfn.XLOOKUP(Table4[[#This Row],[DAUID]],Census[ALT_GEO_CODE],Census[Percent_Of_Income_From_Goverment_Transfers],"",0),
 IF(_xlpm.DataPoint = "","",VALUE(_xlpm.DataPoint)))</f>
        <v>8.9</v>
      </c>
      <c r="H3089" s="4">
        <f>_xlfn.LET(
 _xlpm.DataPoint, _xlfn.XLOOKUP(Table4[[#This Row],[DAUID]],Census[ALT_GEO_CODE],Census[Percent_Renters],"",0),
 IF(_xlpm.DataPoint = "","",VALUE(_xlpm.DataPoint)))</f>
        <v>20.8</v>
      </c>
      <c r="I3089" s="3" t="str">
        <f>IFERROR(_xlfn.PERCENTRANK.INC(Table4[Proximity to groceries (PMD)],Table4[[#This Row],[Proximity to groceries (PMD)]]),"")</f>
        <v/>
      </c>
      <c r="J3089" s="3">
        <f>IFERROR(_xlfn.PERCENTRANK.INC(Table4[Percentage of income from government transfers (Census)],Table4[[#This Row],[Percentage of income from government transfers (Census)]]),"")</f>
        <v>0.13500000000000001</v>
      </c>
      <c r="K3089" s="3">
        <f>IFERROR(_xlfn.PERCENTRANK.INC(Table4[Percentage of households that are renting (Census)],Table4[[#This Row],[Percentage of households that are renting (Census)]]),"")</f>
        <v>0.78800000000000003</v>
      </c>
      <c r="L30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90" spans="2:12" x14ac:dyDescent="0.65">
      <c r="B3090" s="3">
        <v>35212343037</v>
      </c>
      <c r="C3090" s="3">
        <v>35212343</v>
      </c>
      <c r="D3090" s="3">
        <v>53</v>
      </c>
      <c r="E3090" s="3">
        <v>5598</v>
      </c>
      <c r="F3090" s="3">
        <f>_xlfn.LET(
 _xlpm.DataPoint, _xlfn.XLOOKUP(Table4[[#This Row],[DBUID]],PMD[DBUID],PMD[Indexed_Proximity_To_Groceries],"",0),
 IF(_xlpm.DataPoint = "","",VALUE(_xlpm.DataPoint)))</f>
        <v>5.3942878746525997E-3</v>
      </c>
      <c r="G3090" s="4">
        <f>_xlfn.LET(
 _xlpm.DataPoint, _xlfn.XLOOKUP(Table4[[#This Row],[DAUID]],Census[ALT_GEO_CODE],Census[Percent_Of_Income_From_Goverment_Transfers],"",0),
 IF(_xlpm.DataPoint = "","",VALUE(_xlpm.DataPoint)))</f>
        <v>8.9</v>
      </c>
      <c r="H3090" s="4">
        <f>_xlfn.LET(
 _xlpm.DataPoint, _xlfn.XLOOKUP(Table4[[#This Row],[DAUID]],Census[ALT_GEO_CODE],Census[Percent_Renters],"",0),
 IF(_xlpm.DataPoint = "","",VALUE(_xlpm.DataPoint)))</f>
        <v>20.8</v>
      </c>
      <c r="I3090" s="3">
        <f>IFERROR(_xlfn.PERCENTRANK.INC(Table4[Proximity to groceries (PMD)],Table4[[#This Row],[Proximity to groceries (PMD)]]),"")</f>
        <v>0.109</v>
      </c>
      <c r="J3090" s="3">
        <f>IFERROR(_xlfn.PERCENTRANK.INC(Table4[Percentage of income from government transfers (Census)],Table4[[#This Row],[Percentage of income from government transfers (Census)]]),"")</f>
        <v>0.13500000000000001</v>
      </c>
      <c r="K3090" s="3">
        <f>IFERROR(_xlfn.PERCENTRANK.INC(Table4[Percentage of households that are renting (Census)],Table4[[#This Row],[Percentage of households that are renting (Census)]]),"")</f>
        <v>0.78800000000000003</v>
      </c>
      <c r="L30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91" spans="2:12" x14ac:dyDescent="0.65">
      <c r="B3091" s="3">
        <v>35212343038</v>
      </c>
      <c r="C3091" s="3">
        <v>35212343</v>
      </c>
      <c r="D3091" s="3">
        <v>238</v>
      </c>
      <c r="E3091" s="3">
        <v>5598</v>
      </c>
      <c r="F3091" s="3">
        <f>_xlfn.LET(
 _xlpm.DataPoint, _xlfn.XLOOKUP(Table4[[#This Row],[DBUID]],PMD[DBUID],PMD[Indexed_Proximity_To_Groceries],"",0),
 IF(_xlpm.DataPoint = "","",VALUE(_xlpm.DataPoint)))</f>
        <v>1.8342062424237999E-3</v>
      </c>
      <c r="G3091" s="4">
        <f>_xlfn.LET(
 _xlpm.DataPoint, _xlfn.XLOOKUP(Table4[[#This Row],[DAUID]],Census[ALT_GEO_CODE],Census[Percent_Of_Income_From_Goverment_Transfers],"",0),
 IF(_xlpm.DataPoint = "","",VALUE(_xlpm.DataPoint)))</f>
        <v>8.9</v>
      </c>
      <c r="H3091" s="4">
        <f>_xlfn.LET(
 _xlpm.DataPoint, _xlfn.XLOOKUP(Table4[[#This Row],[DAUID]],Census[ALT_GEO_CODE],Census[Percent_Renters],"",0),
 IF(_xlpm.DataPoint = "","",VALUE(_xlpm.DataPoint)))</f>
        <v>20.8</v>
      </c>
      <c r="I3091" s="3">
        <f>IFERROR(_xlfn.PERCENTRANK.INC(Table4[Proximity to groceries (PMD)],Table4[[#This Row],[Proximity to groceries (PMD)]]),"")</f>
        <v>0.02</v>
      </c>
      <c r="J3091" s="3">
        <f>IFERROR(_xlfn.PERCENTRANK.INC(Table4[Percentage of income from government transfers (Census)],Table4[[#This Row],[Percentage of income from government transfers (Census)]]),"")</f>
        <v>0.13500000000000001</v>
      </c>
      <c r="K3091" s="3">
        <f>IFERROR(_xlfn.PERCENTRANK.INC(Table4[Percentage of households that are renting (Census)],Table4[[#This Row],[Percentage of households that are renting (Census)]]),"")</f>
        <v>0.78800000000000003</v>
      </c>
      <c r="L30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92" spans="2:12" x14ac:dyDescent="0.65">
      <c r="B3092" s="3">
        <v>35212343039</v>
      </c>
      <c r="C3092" s="3">
        <v>35212343</v>
      </c>
      <c r="D3092" s="3">
        <v>124</v>
      </c>
      <c r="E3092" s="3">
        <v>5598</v>
      </c>
      <c r="F3092" s="3">
        <f>_xlfn.LET(
 _xlpm.DataPoint, _xlfn.XLOOKUP(Table4[[#This Row],[DBUID]],PMD[DBUID],PMD[Indexed_Proximity_To_Groceries],"",0),
 IF(_xlpm.DataPoint = "","",VALUE(_xlpm.DataPoint)))</f>
        <v>1.25707155294255E-2</v>
      </c>
      <c r="G3092" s="4">
        <f>_xlfn.LET(
 _xlpm.DataPoint, _xlfn.XLOOKUP(Table4[[#This Row],[DAUID]],Census[ALT_GEO_CODE],Census[Percent_Of_Income_From_Goverment_Transfers],"",0),
 IF(_xlpm.DataPoint = "","",VALUE(_xlpm.DataPoint)))</f>
        <v>8.9</v>
      </c>
      <c r="H3092" s="4">
        <f>_xlfn.LET(
 _xlpm.DataPoint, _xlfn.XLOOKUP(Table4[[#This Row],[DAUID]],Census[ALT_GEO_CODE],Census[Percent_Renters],"",0),
 IF(_xlpm.DataPoint = "","",VALUE(_xlpm.DataPoint)))</f>
        <v>20.8</v>
      </c>
      <c r="I3092" s="3">
        <f>IFERROR(_xlfn.PERCENTRANK.INC(Table4[Proximity to groceries (PMD)],Table4[[#This Row],[Proximity to groceries (PMD)]]),"")</f>
        <v>0.28699999999999998</v>
      </c>
      <c r="J3092" s="3">
        <f>IFERROR(_xlfn.PERCENTRANK.INC(Table4[Percentage of income from government transfers (Census)],Table4[[#This Row],[Percentage of income from government transfers (Census)]]),"")</f>
        <v>0.13500000000000001</v>
      </c>
      <c r="K3092" s="3">
        <f>IFERROR(_xlfn.PERCENTRANK.INC(Table4[Percentage of households that are renting (Census)],Table4[[#This Row],[Percentage of households that are renting (Census)]]),"")</f>
        <v>0.78800000000000003</v>
      </c>
      <c r="L30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93" spans="2:12" x14ac:dyDescent="0.65">
      <c r="B3093" s="3">
        <v>35212343040</v>
      </c>
      <c r="C3093" s="3">
        <v>35212343</v>
      </c>
      <c r="D3093" s="3">
        <v>37</v>
      </c>
      <c r="E3093" s="3">
        <v>5598</v>
      </c>
      <c r="F3093" s="3">
        <f>_xlfn.LET(
 _xlpm.DataPoint, _xlfn.XLOOKUP(Table4[[#This Row],[DBUID]],PMD[DBUID],PMD[Indexed_Proximity_To_Groceries],"",0),
 IF(_xlpm.DataPoint = "","",VALUE(_xlpm.DataPoint)))</f>
        <v>8.4754606153056994E-3</v>
      </c>
      <c r="G3093" s="4">
        <f>_xlfn.LET(
 _xlpm.DataPoint, _xlfn.XLOOKUP(Table4[[#This Row],[DAUID]],Census[ALT_GEO_CODE],Census[Percent_Of_Income_From_Goverment_Transfers],"",0),
 IF(_xlpm.DataPoint = "","",VALUE(_xlpm.DataPoint)))</f>
        <v>8.9</v>
      </c>
      <c r="H3093" s="4">
        <f>_xlfn.LET(
 _xlpm.DataPoint, _xlfn.XLOOKUP(Table4[[#This Row],[DAUID]],Census[ALT_GEO_CODE],Census[Percent_Renters],"",0),
 IF(_xlpm.DataPoint = "","",VALUE(_xlpm.DataPoint)))</f>
        <v>20.8</v>
      </c>
      <c r="I3093" s="3">
        <f>IFERROR(_xlfn.PERCENTRANK.INC(Table4[Proximity to groceries (PMD)],Table4[[#This Row],[Proximity to groceries (PMD)]]),"")</f>
        <v>0.19700000000000001</v>
      </c>
      <c r="J3093" s="3">
        <f>IFERROR(_xlfn.PERCENTRANK.INC(Table4[Percentage of income from government transfers (Census)],Table4[[#This Row],[Percentage of income from government transfers (Census)]]),"")</f>
        <v>0.13500000000000001</v>
      </c>
      <c r="K3093" s="3">
        <f>IFERROR(_xlfn.PERCENTRANK.INC(Table4[Percentage of households that are renting (Census)],Table4[[#This Row],[Percentage of households that are renting (Census)]]),"")</f>
        <v>0.78800000000000003</v>
      </c>
      <c r="L30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94" spans="2:12" x14ac:dyDescent="0.65">
      <c r="B3094" s="3">
        <v>35212343041</v>
      </c>
      <c r="C3094" s="3">
        <v>35212343</v>
      </c>
      <c r="D3094" s="3">
        <v>1213</v>
      </c>
      <c r="E3094" s="3">
        <v>5598</v>
      </c>
      <c r="F3094" s="3">
        <f>_xlfn.LET(
 _xlpm.DataPoint, _xlfn.XLOOKUP(Table4[[#This Row],[DBUID]],PMD[DBUID],PMD[Indexed_Proximity_To_Groceries],"",0),
 IF(_xlpm.DataPoint = "","",VALUE(_xlpm.DataPoint)))</f>
        <v>2.5014283465278099E-2</v>
      </c>
      <c r="G3094" s="4">
        <f>_xlfn.LET(
 _xlpm.DataPoint, _xlfn.XLOOKUP(Table4[[#This Row],[DAUID]],Census[ALT_GEO_CODE],Census[Percent_Of_Income_From_Goverment_Transfers],"",0),
 IF(_xlpm.DataPoint = "","",VALUE(_xlpm.DataPoint)))</f>
        <v>8.9</v>
      </c>
      <c r="H3094" s="4">
        <f>_xlfn.LET(
 _xlpm.DataPoint, _xlfn.XLOOKUP(Table4[[#This Row],[DAUID]],Census[ALT_GEO_CODE],Census[Percent_Renters],"",0),
 IF(_xlpm.DataPoint = "","",VALUE(_xlpm.DataPoint)))</f>
        <v>20.8</v>
      </c>
      <c r="I3094" s="3">
        <f>IFERROR(_xlfn.PERCENTRANK.INC(Table4[Proximity to groceries (PMD)],Table4[[#This Row],[Proximity to groceries (PMD)]]),"")</f>
        <v>0.53300000000000003</v>
      </c>
      <c r="J3094" s="3">
        <f>IFERROR(_xlfn.PERCENTRANK.INC(Table4[Percentage of income from government transfers (Census)],Table4[[#This Row],[Percentage of income from government transfers (Census)]]),"")</f>
        <v>0.13500000000000001</v>
      </c>
      <c r="K3094" s="3">
        <f>IFERROR(_xlfn.PERCENTRANK.INC(Table4[Percentage of households that are renting (Census)],Table4[[#This Row],[Percentage of households that are renting (Census)]]),"")</f>
        <v>0.78800000000000003</v>
      </c>
      <c r="L309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0.36761420856851496</v>
      </c>
    </row>
    <row r="3095" spans="2:12" x14ac:dyDescent="0.65">
      <c r="B3095" s="3">
        <v>35212343042</v>
      </c>
      <c r="C3095" s="3">
        <v>35212343</v>
      </c>
      <c r="D3095" s="3">
        <v>0</v>
      </c>
      <c r="E3095" s="3">
        <v>5598</v>
      </c>
      <c r="F3095" s="3" t="str">
        <f>_xlfn.LET(
 _xlpm.DataPoint, _xlfn.XLOOKUP(Table4[[#This Row],[DBUID]],PMD[DBUID],PMD[Indexed_Proximity_To_Groceries],"",0),
 IF(_xlpm.DataPoint = "","",VALUE(_xlpm.DataPoint)))</f>
        <v/>
      </c>
      <c r="G3095" s="4">
        <f>_xlfn.LET(
 _xlpm.DataPoint, _xlfn.XLOOKUP(Table4[[#This Row],[DAUID]],Census[ALT_GEO_CODE],Census[Percent_Of_Income_From_Goverment_Transfers],"",0),
 IF(_xlpm.DataPoint = "","",VALUE(_xlpm.DataPoint)))</f>
        <v>8.9</v>
      </c>
      <c r="H3095" s="4">
        <f>_xlfn.LET(
 _xlpm.DataPoint, _xlfn.XLOOKUP(Table4[[#This Row],[DAUID]],Census[ALT_GEO_CODE],Census[Percent_Renters],"",0),
 IF(_xlpm.DataPoint = "","",VALUE(_xlpm.DataPoint)))</f>
        <v>20.8</v>
      </c>
      <c r="I3095" s="3" t="str">
        <f>IFERROR(_xlfn.PERCENTRANK.INC(Table4[Proximity to groceries (PMD)],Table4[[#This Row],[Proximity to groceries (PMD)]]),"")</f>
        <v/>
      </c>
      <c r="J3095" s="3">
        <f>IFERROR(_xlfn.PERCENTRANK.INC(Table4[Percentage of income from government transfers (Census)],Table4[[#This Row],[Percentage of income from government transfers (Census)]]),"")</f>
        <v>0.13500000000000001</v>
      </c>
      <c r="K3095" s="3">
        <f>IFERROR(_xlfn.PERCENTRANK.INC(Table4[Percentage of households that are renting (Census)],Table4[[#This Row],[Percentage of households that are renting (Census)]]),"")</f>
        <v>0.78800000000000003</v>
      </c>
      <c r="L30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96" spans="2:12" x14ac:dyDescent="0.65">
      <c r="B3096" s="3">
        <v>35212344001</v>
      </c>
      <c r="C3096" s="3">
        <v>35212344</v>
      </c>
      <c r="D3096" s="3">
        <v>137</v>
      </c>
      <c r="E3096" s="3">
        <v>3472</v>
      </c>
      <c r="F3096" s="3">
        <f>_xlfn.LET(
 _xlpm.DataPoint, _xlfn.XLOOKUP(Table4[[#This Row],[DBUID]],PMD[DBUID],PMD[Indexed_Proximity_To_Groceries],"",0),
 IF(_xlpm.DataPoint = "","",VALUE(_xlpm.DataPoint)))</f>
        <v>8.2925107501186993E-3</v>
      </c>
      <c r="G3096" s="4">
        <f>_xlfn.LET(
 _xlpm.DataPoint, _xlfn.XLOOKUP(Table4[[#This Row],[DAUID]],Census[ALT_GEO_CODE],Census[Percent_Of_Income_From_Goverment_Transfers],"",0),
 IF(_xlpm.DataPoint = "","",VALUE(_xlpm.DataPoint)))</f>
        <v>7.4</v>
      </c>
      <c r="H3096" s="4">
        <f>_xlfn.LET(
 _xlpm.DataPoint, _xlfn.XLOOKUP(Table4[[#This Row],[DAUID]],Census[ALT_GEO_CODE],Census[Percent_Renters],"",0),
 IF(_xlpm.DataPoint = "","",VALUE(_xlpm.DataPoint)))</f>
        <v>26.1</v>
      </c>
      <c r="I3096" s="3">
        <f>IFERROR(_xlfn.PERCENTRANK.INC(Table4[Proximity to groceries (PMD)],Table4[[#This Row],[Proximity to groceries (PMD)]]),"")</f>
        <v>0.19</v>
      </c>
      <c r="J3096" s="3">
        <f>IFERROR(_xlfn.PERCENTRANK.INC(Table4[Percentage of income from government transfers (Census)],Table4[[#This Row],[Percentage of income from government transfers (Census)]]),"")</f>
        <v>6.3E-2</v>
      </c>
      <c r="K3096" s="3">
        <f>IFERROR(_xlfn.PERCENTRANK.INC(Table4[Percentage of households that are renting (Census)],Table4[[#This Row],[Percentage of households that are renting (Census)]]),"")</f>
        <v>0.85099999999999998</v>
      </c>
      <c r="L30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97" spans="2:12" x14ac:dyDescent="0.65">
      <c r="B3097" s="3">
        <v>35212344002</v>
      </c>
      <c r="C3097" s="3">
        <v>35212344</v>
      </c>
      <c r="D3097" s="3">
        <v>194</v>
      </c>
      <c r="E3097" s="3">
        <v>3472</v>
      </c>
      <c r="F3097" s="3">
        <f>_xlfn.LET(
 _xlpm.DataPoint, _xlfn.XLOOKUP(Table4[[#This Row],[DBUID]],PMD[DBUID],PMD[Indexed_Proximity_To_Groceries],"",0),
 IF(_xlpm.DataPoint = "","",VALUE(_xlpm.DataPoint)))</f>
        <v>8.0724182868232002E-3</v>
      </c>
      <c r="G3097" s="4">
        <f>_xlfn.LET(
 _xlpm.DataPoint, _xlfn.XLOOKUP(Table4[[#This Row],[DAUID]],Census[ALT_GEO_CODE],Census[Percent_Of_Income_From_Goverment_Transfers],"",0),
 IF(_xlpm.DataPoint = "","",VALUE(_xlpm.DataPoint)))</f>
        <v>7.4</v>
      </c>
      <c r="H3097" s="4">
        <f>_xlfn.LET(
 _xlpm.DataPoint, _xlfn.XLOOKUP(Table4[[#This Row],[DAUID]],Census[ALT_GEO_CODE],Census[Percent_Renters],"",0),
 IF(_xlpm.DataPoint = "","",VALUE(_xlpm.DataPoint)))</f>
        <v>26.1</v>
      </c>
      <c r="I3097" s="3">
        <f>IFERROR(_xlfn.PERCENTRANK.INC(Table4[Proximity to groceries (PMD)],Table4[[#This Row],[Proximity to groceries (PMD)]]),"")</f>
        <v>0.184</v>
      </c>
      <c r="J3097" s="3">
        <f>IFERROR(_xlfn.PERCENTRANK.INC(Table4[Percentage of income from government transfers (Census)],Table4[[#This Row],[Percentage of income from government transfers (Census)]]),"")</f>
        <v>6.3E-2</v>
      </c>
      <c r="K3097" s="3">
        <f>IFERROR(_xlfn.PERCENTRANK.INC(Table4[Percentage of households that are renting (Census)],Table4[[#This Row],[Percentage of households that are renting (Census)]]),"")</f>
        <v>0.85099999999999998</v>
      </c>
      <c r="L309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98" spans="2:12" x14ac:dyDescent="0.65">
      <c r="B3098" s="3">
        <v>35212344003</v>
      </c>
      <c r="C3098" s="3">
        <v>35212344</v>
      </c>
      <c r="D3098" s="3">
        <v>210</v>
      </c>
      <c r="E3098" s="3">
        <v>3472</v>
      </c>
      <c r="F3098" s="3">
        <f>_xlfn.LET(
 _xlpm.DataPoint, _xlfn.XLOOKUP(Table4[[#This Row],[DBUID]],PMD[DBUID],PMD[Indexed_Proximity_To_Groceries],"",0),
 IF(_xlpm.DataPoint = "","",VALUE(_xlpm.DataPoint)))</f>
        <v>7.5062655236811998E-3</v>
      </c>
      <c r="G3098" s="4">
        <f>_xlfn.LET(
 _xlpm.DataPoint, _xlfn.XLOOKUP(Table4[[#This Row],[DAUID]],Census[ALT_GEO_CODE],Census[Percent_Of_Income_From_Goverment_Transfers],"",0),
 IF(_xlpm.DataPoint = "","",VALUE(_xlpm.DataPoint)))</f>
        <v>7.4</v>
      </c>
      <c r="H3098" s="4">
        <f>_xlfn.LET(
 _xlpm.DataPoint, _xlfn.XLOOKUP(Table4[[#This Row],[DAUID]],Census[ALT_GEO_CODE],Census[Percent_Renters],"",0),
 IF(_xlpm.DataPoint = "","",VALUE(_xlpm.DataPoint)))</f>
        <v>26.1</v>
      </c>
      <c r="I3098" s="3">
        <f>IFERROR(_xlfn.PERCENTRANK.INC(Table4[Proximity to groceries (PMD)],Table4[[#This Row],[Proximity to groceries (PMD)]]),"")</f>
        <v>0.16700000000000001</v>
      </c>
      <c r="J3098" s="3">
        <f>IFERROR(_xlfn.PERCENTRANK.INC(Table4[Percentage of income from government transfers (Census)],Table4[[#This Row],[Percentage of income from government transfers (Census)]]),"")</f>
        <v>6.3E-2</v>
      </c>
      <c r="K3098" s="3">
        <f>IFERROR(_xlfn.PERCENTRANK.INC(Table4[Percentage of households that are renting (Census)],Table4[[#This Row],[Percentage of households that are renting (Census)]]),"")</f>
        <v>0.85099999999999998</v>
      </c>
      <c r="L30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099" spans="2:12" x14ac:dyDescent="0.65">
      <c r="B3099" s="3">
        <v>35212344004</v>
      </c>
      <c r="C3099" s="3">
        <v>35212344</v>
      </c>
      <c r="D3099" s="3">
        <v>0</v>
      </c>
      <c r="E3099" s="3">
        <v>3472</v>
      </c>
      <c r="F3099" s="3">
        <f>_xlfn.LET(
 _xlpm.DataPoint, _xlfn.XLOOKUP(Table4[[#This Row],[DBUID]],PMD[DBUID],PMD[Indexed_Proximity_To_Groceries],"",0),
 IF(_xlpm.DataPoint = "","",VALUE(_xlpm.DataPoint)))</f>
        <v>1.06155503386731E-2</v>
      </c>
      <c r="G3099" s="4">
        <f>_xlfn.LET(
 _xlpm.DataPoint, _xlfn.XLOOKUP(Table4[[#This Row],[DAUID]],Census[ALT_GEO_CODE],Census[Percent_Of_Income_From_Goverment_Transfers],"",0),
 IF(_xlpm.DataPoint = "","",VALUE(_xlpm.DataPoint)))</f>
        <v>7.4</v>
      </c>
      <c r="H3099" s="4">
        <f>_xlfn.LET(
 _xlpm.DataPoint, _xlfn.XLOOKUP(Table4[[#This Row],[DAUID]],Census[ALT_GEO_CODE],Census[Percent_Renters],"",0),
 IF(_xlpm.DataPoint = "","",VALUE(_xlpm.DataPoint)))</f>
        <v>26.1</v>
      </c>
      <c r="I3099" s="3">
        <f>IFERROR(_xlfn.PERCENTRANK.INC(Table4[Proximity to groceries (PMD)],Table4[[#This Row],[Proximity to groceries (PMD)]]),"")</f>
        <v>0.245</v>
      </c>
      <c r="J3099" s="3">
        <f>IFERROR(_xlfn.PERCENTRANK.INC(Table4[Percentage of income from government transfers (Census)],Table4[[#This Row],[Percentage of income from government transfers (Census)]]),"")</f>
        <v>6.3E-2</v>
      </c>
      <c r="K3099" s="3">
        <f>IFERROR(_xlfn.PERCENTRANK.INC(Table4[Percentage of households that are renting (Census)],Table4[[#This Row],[Percentage of households that are renting (Census)]]),"")</f>
        <v>0.85099999999999998</v>
      </c>
      <c r="L30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00" spans="2:12" x14ac:dyDescent="0.65">
      <c r="B3100" s="3">
        <v>35212344005</v>
      </c>
      <c r="C3100" s="3">
        <v>35212344</v>
      </c>
      <c r="D3100" s="3">
        <v>47</v>
      </c>
      <c r="E3100" s="3">
        <v>3472</v>
      </c>
      <c r="F3100" s="3">
        <f>_xlfn.LET(
 _xlpm.DataPoint, _xlfn.XLOOKUP(Table4[[#This Row],[DBUID]],PMD[DBUID],PMD[Indexed_Proximity_To_Groceries],"",0),
 IF(_xlpm.DataPoint = "","",VALUE(_xlpm.DataPoint)))</f>
        <v>1.5819004048685099E-2</v>
      </c>
      <c r="G3100" s="4">
        <f>_xlfn.LET(
 _xlpm.DataPoint, _xlfn.XLOOKUP(Table4[[#This Row],[DAUID]],Census[ALT_GEO_CODE],Census[Percent_Of_Income_From_Goverment_Transfers],"",0),
 IF(_xlpm.DataPoint = "","",VALUE(_xlpm.DataPoint)))</f>
        <v>7.4</v>
      </c>
      <c r="H3100" s="4">
        <f>_xlfn.LET(
 _xlpm.DataPoint, _xlfn.XLOOKUP(Table4[[#This Row],[DAUID]],Census[ALT_GEO_CODE],Census[Percent_Renters],"",0),
 IF(_xlpm.DataPoint = "","",VALUE(_xlpm.DataPoint)))</f>
        <v>26.1</v>
      </c>
      <c r="I3100" s="3">
        <f>IFERROR(_xlfn.PERCENTRANK.INC(Table4[Proximity to groceries (PMD)],Table4[[#This Row],[Proximity to groceries (PMD)]]),"")</f>
        <v>0.36199999999999999</v>
      </c>
      <c r="J3100" s="3">
        <f>IFERROR(_xlfn.PERCENTRANK.INC(Table4[Percentage of income from government transfers (Census)],Table4[[#This Row],[Percentage of income from government transfers (Census)]]),"")</f>
        <v>6.3E-2</v>
      </c>
      <c r="K3100" s="3">
        <f>IFERROR(_xlfn.PERCENTRANK.INC(Table4[Percentage of households that are renting (Census)],Table4[[#This Row],[Percentage of households that are renting (Census)]]),"")</f>
        <v>0.85099999999999998</v>
      </c>
      <c r="L31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01" spans="2:12" x14ac:dyDescent="0.65">
      <c r="B3101" s="3">
        <v>35212344006</v>
      </c>
      <c r="C3101" s="3">
        <v>35212344</v>
      </c>
      <c r="D3101" s="3">
        <v>73</v>
      </c>
      <c r="E3101" s="3">
        <v>3472</v>
      </c>
      <c r="F3101" s="3">
        <f>_xlfn.LET(
 _xlpm.DataPoint, _xlfn.XLOOKUP(Table4[[#This Row],[DBUID]],PMD[DBUID],PMD[Indexed_Proximity_To_Groceries],"",0),
 IF(_xlpm.DataPoint = "","",VALUE(_xlpm.DataPoint)))</f>
        <v>1.05635973970388E-2</v>
      </c>
      <c r="G3101" s="4">
        <f>_xlfn.LET(
 _xlpm.DataPoint, _xlfn.XLOOKUP(Table4[[#This Row],[DAUID]],Census[ALT_GEO_CODE],Census[Percent_Of_Income_From_Goverment_Transfers],"",0),
 IF(_xlpm.DataPoint = "","",VALUE(_xlpm.DataPoint)))</f>
        <v>7.4</v>
      </c>
      <c r="H3101" s="4">
        <f>_xlfn.LET(
 _xlpm.DataPoint, _xlfn.XLOOKUP(Table4[[#This Row],[DAUID]],Census[ALT_GEO_CODE],Census[Percent_Renters],"",0),
 IF(_xlpm.DataPoint = "","",VALUE(_xlpm.DataPoint)))</f>
        <v>26.1</v>
      </c>
      <c r="I3101" s="3">
        <f>IFERROR(_xlfn.PERCENTRANK.INC(Table4[Proximity to groceries (PMD)],Table4[[#This Row],[Proximity to groceries (PMD)]]),"")</f>
        <v>0.24399999999999999</v>
      </c>
      <c r="J3101" s="3">
        <f>IFERROR(_xlfn.PERCENTRANK.INC(Table4[Percentage of income from government transfers (Census)],Table4[[#This Row],[Percentage of income from government transfers (Census)]]),"")</f>
        <v>6.3E-2</v>
      </c>
      <c r="K3101" s="3">
        <f>IFERROR(_xlfn.PERCENTRANK.INC(Table4[Percentage of households that are renting (Census)],Table4[[#This Row],[Percentage of households that are renting (Census)]]),"")</f>
        <v>0.85099999999999998</v>
      </c>
      <c r="L31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02" spans="2:12" x14ac:dyDescent="0.65">
      <c r="B3102" s="3">
        <v>35212344007</v>
      </c>
      <c r="C3102" s="3">
        <v>35212344</v>
      </c>
      <c r="D3102" s="3">
        <v>59</v>
      </c>
      <c r="E3102" s="3">
        <v>3472</v>
      </c>
      <c r="F3102" s="3">
        <f>_xlfn.LET(
 _xlpm.DataPoint, _xlfn.XLOOKUP(Table4[[#This Row],[DBUID]],PMD[DBUID],PMD[Indexed_Proximity_To_Groceries],"",0),
 IF(_xlpm.DataPoint = "","",VALUE(_xlpm.DataPoint)))</f>
        <v>1.06220591333999E-2</v>
      </c>
      <c r="G3102" s="4">
        <f>_xlfn.LET(
 _xlpm.DataPoint, _xlfn.XLOOKUP(Table4[[#This Row],[DAUID]],Census[ALT_GEO_CODE],Census[Percent_Of_Income_From_Goverment_Transfers],"",0),
 IF(_xlpm.DataPoint = "","",VALUE(_xlpm.DataPoint)))</f>
        <v>7.4</v>
      </c>
      <c r="H3102" s="4">
        <f>_xlfn.LET(
 _xlpm.DataPoint, _xlfn.XLOOKUP(Table4[[#This Row],[DAUID]],Census[ALT_GEO_CODE],Census[Percent_Renters],"",0),
 IF(_xlpm.DataPoint = "","",VALUE(_xlpm.DataPoint)))</f>
        <v>26.1</v>
      </c>
      <c r="I3102" s="3">
        <f>IFERROR(_xlfn.PERCENTRANK.INC(Table4[Proximity to groceries (PMD)],Table4[[#This Row],[Proximity to groceries (PMD)]]),"")</f>
        <v>0.245</v>
      </c>
      <c r="J3102" s="3">
        <f>IFERROR(_xlfn.PERCENTRANK.INC(Table4[Percentage of income from government transfers (Census)],Table4[[#This Row],[Percentage of income from government transfers (Census)]]),"")</f>
        <v>6.3E-2</v>
      </c>
      <c r="K3102" s="3">
        <f>IFERROR(_xlfn.PERCENTRANK.INC(Table4[Percentage of households that are renting (Census)],Table4[[#This Row],[Percentage of households that are renting (Census)]]),"")</f>
        <v>0.85099999999999998</v>
      </c>
      <c r="L31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03" spans="2:12" x14ac:dyDescent="0.65">
      <c r="B3103" s="3">
        <v>35212344008</v>
      </c>
      <c r="C3103" s="3">
        <v>35212344</v>
      </c>
      <c r="D3103" s="3">
        <v>119</v>
      </c>
      <c r="E3103" s="3">
        <v>3472</v>
      </c>
      <c r="F3103" s="3">
        <f>_xlfn.LET(
 _xlpm.DataPoint, _xlfn.XLOOKUP(Table4[[#This Row],[DBUID]],PMD[DBUID],PMD[Indexed_Proximity_To_Groceries],"",0),
 IF(_xlpm.DataPoint = "","",VALUE(_xlpm.DataPoint)))</f>
        <v>9.3815293878035996E-3</v>
      </c>
      <c r="G3103" s="4">
        <f>_xlfn.LET(
 _xlpm.DataPoint, _xlfn.XLOOKUP(Table4[[#This Row],[DAUID]],Census[ALT_GEO_CODE],Census[Percent_Of_Income_From_Goverment_Transfers],"",0),
 IF(_xlpm.DataPoint = "","",VALUE(_xlpm.DataPoint)))</f>
        <v>7.4</v>
      </c>
      <c r="H3103" s="4">
        <f>_xlfn.LET(
 _xlpm.DataPoint, _xlfn.XLOOKUP(Table4[[#This Row],[DAUID]],Census[ALT_GEO_CODE],Census[Percent_Renters],"",0),
 IF(_xlpm.DataPoint = "","",VALUE(_xlpm.DataPoint)))</f>
        <v>26.1</v>
      </c>
      <c r="I3103" s="3">
        <f>IFERROR(_xlfn.PERCENTRANK.INC(Table4[Proximity to groceries (PMD)],Table4[[#This Row],[Proximity to groceries (PMD)]]),"")</f>
        <v>0.222</v>
      </c>
      <c r="J3103" s="3">
        <f>IFERROR(_xlfn.PERCENTRANK.INC(Table4[Percentage of income from government transfers (Census)],Table4[[#This Row],[Percentage of income from government transfers (Census)]]),"")</f>
        <v>6.3E-2</v>
      </c>
      <c r="K3103" s="3">
        <f>IFERROR(_xlfn.PERCENTRANK.INC(Table4[Percentage of households that are renting (Census)],Table4[[#This Row],[Percentage of households that are renting (Census)]]),"")</f>
        <v>0.85099999999999998</v>
      </c>
      <c r="L31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04" spans="2:12" x14ac:dyDescent="0.65">
      <c r="B3104" s="3">
        <v>35212344009</v>
      </c>
      <c r="C3104" s="3">
        <v>35212344</v>
      </c>
      <c r="D3104" s="3">
        <v>173</v>
      </c>
      <c r="E3104" s="3">
        <v>3472</v>
      </c>
      <c r="F3104" s="3">
        <f>_xlfn.LET(
 _xlpm.DataPoint, _xlfn.XLOOKUP(Table4[[#This Row],[DBUID]],PMD[DBUID],PMD[Indexed_Proximity_To_Groceries],"",0),
 IF(_xlpm.DataPoint = "","",VALUE(_xlpm.DataPoint)))</f>
        <v>1.46951501378204E-2</v>
      </c>
      <c r="G3104" s="4">
        <f>_xlfn.LET(
 _xlpm.DataPoint, _xlfn.XLOOKUP(Table4[[#This Row],[DAUID]],Census[ALT_GEO_CODE],Census[Percent_Of_Income_From_Goverment_Transfers],"",0),
 IF(_xlpm.DataPoint = "","",VALUE(_xlpm.DataPoint)))</f>
        <v>7.4</v>
      </c>
      <c r="H3104" s="4">
        <f>_xlfn.LET(
 _xlpm.DataPoint, _xlfn.XLOOKUP(Table4[[#This Row],[DAUID]],Census[ALT_GEO_CODE],Census[Percent_Renters],"",0),
 IF(_xlpm.DataPoint = "","",VALUE(_xlpm.DataPoint)))</f>
        <v>26.1</v>
      </c>
      <c r="I3104" s="3">
        <f>IFERROR(_xlfn.PERCENTRANK.INC(Table4[Proximity to groceries (PMD)],Table4[[#This Row],[Proximity to groceries (PMD)]]),"")</f>
        <v>0.33400000000000002</v>
      </c>
      <c r="J3104" s="3">
        <f>IFERROR(_xlfn.PERCENTRANK.INC(Table4[Percentage of income from government transfers (Census)],Table4[[#This Row],[Percentage of income from government transfers (Census)]]),"")</f>
        <v>6.3E-2</v>
      </c>
      <c r="K3104" s="3">
        <f>IFERROR(_xlfn.PERCENTRANK.INC(Table4[Percentage of households that are renting (Census)],Table4[[#This Row],[Percentage of households that are renting (Census)]]),"")</f>
        <v>0.85099999999999998</v>
      </c>
      <c r="L31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05" spans="2:12" x14ac:dyDescent="0.65">
      <c r="B3105" s="3">
        <v>35212344010</v>
      </c>
      <c r="C3105" s="3">
        <v>35212344</v>
      </c>
      <c r="D3105" s="3">
        <v>37</v>
      </c>
      <c r="E3105" s="3">
        <v>3472</v>
      </c>
      <c r="F3105" s="3">
        <f>_xlfn.LET(
 _xlpm.DataPoint, _xlfn.XLOOKUP(Table4[[#This Row],[DBUID]],PMD[DBUID],PMD[Indexed_Proximity_To_Groceries],"",0),
 IF(_xlpm.DataPoint = "","",VALUE(_xlpm.DataPoint)))</f>
        <v>3.2078061494256099E-2</v>
      </c>
      <c r="G3105" s="4">
        <f>_xlfn.LET(
 _xlpm.DataPoint, _xlfn.XLOOKUP(Table4[[#This Row],[DAUID]],Census[ALT_GEO_CODE],Census[Percent_Of_Income_From_Goverment_Transfers],"",0),
 IF(_xlpm.DataPoint = "","",VALUE(_xlpm.DataPoint)))</f>
        <v>7.4</v>
      </c>
      <c r="H3105" s="4">
        <f>_xlfn.LET(
 _xlpm.DataPoint, _xlfn.XLOOKUP(Table4[[#This Row],[DAUID]],Census[ALT_GEO_CODE],Census[Percent_Renters],"",0),
 IF(_xlpm.DataPoint = "","",VALUE(_xlpm.DataPoint)))</f>
        <v>26.1</v>
      </c>
      <c r="I3105" s="3">
        <f>IFERROR(_xlfn.PERCENTRANK.INC(Table4[Proximity to groceries (PMD)],Table4[[#This Row],[Proximity to groceries (PMD)]]),"")</f>
        <v>0.624</v>
      </c>
      <c r="J3105" s="3">
        <f>IFERROR(_xlfn.PERCENTRANK.INC(Table4[Percentage of income from government transfers (Census)],Table4[[#This Row],[Percentage of income from government transfers (Census)]]),"")</f>
        <v>6.3E-2</v>
      </c>
      <c r="K3105" s="3">
        <f>IFERROR(_xlfn.PERCENTRANK.INC(Table4[Percentage of households that are renting (Census)],Table4[[#This Row],[Percentage of households that are renting (Census)]]),"")</f>
        <v>0.85099999999999998</v>
      </c>
      <c r="L31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06" spans="2:12" x14ac:dyDescent="0.65">
      <c r="B3106" s="3">
        <v>35212344011</v>
      </c>
      <c r="C3106" s="3">
        <v>35212344</v>
      </c>
      <c r="D3106" s="3">
        <v>35</v>
      </c>
      <c r="E3106" s="3">
        <v>3472</v>
      </c>
      <c r="F3106" s="3">
        <f>_xlfn.LET(
 _xlpm.DataPoint, _xlfn.XLOOKUP(Table4[[#This Row],[DBUID]],PMD[DBUID],PMD[Indexed_Proximity_To_Groceries],"",0),
 IF(_xlpm.DataPoint = "","",VALUE(_xlpm.DataPoint)))</f>
        <v>1.94185468025194E-2</v>
      </c>
      <c r="G3106" s="4">
        <f>_xlfn.LET(
 _xlpm.DataPoint, _xlfn.XLOOKUP(Table4[[#This Row],[DAUID]],Census[ALT_GEO_CODE],Census[Percent_Of_Income_From_Goverment_Transfers],"",0),
 IF(_xlpm.DataPoint = "","",VALUE(_xlpm.DataPoint)))</f>
        <v>7.4</v>
      </c>
      <c r="H3106" s="4">
        <f>_xlfn.LET(
 _xlpm.DataPoint, _xlfn.XLOOKUP(Table4[[#This Row],[DAUID]],Census[ALT_GEO_CODE],Census[Percent_Renters],"",0),
 IF(_xlpm.DataPoint = "","",VALUE(_xlpm.DataPoint)))</f>
        <v>26.1</v>
      </c>
      <c r="I3106" s="3">
        <f>IFERROR(_xlfn.PERCENTRANK.INC(Table4[Proximity to groceries (PMD)],Table4[[#This Row],[Proximity to groceries (PMD)]]),"")</f>
        <v>0.437</v>
      </c>
      <c r="J3106" s="3">
        <f>IFERROR(_xlfn.PERCENTRANK.INC(Table4[Percentage of income from government transfers (Census)],Table4[[#This Row],[Percentage of income from government transfers (Census)]]),"")</f>
        <v>6.3E-2</v>
      </c>
      <c r="K3106" s="3">
        <f>IFERROR(_xlfn.PERCENTRANK.INC(Table4[Percentage of households that are renting (Census)],Table4[[#This Row],[Percentage of households that are renting (Census)]]),"")</f>
        <v>0.85099999999999998</v>
      </c>
      <c r="L31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07" spans="2:12" x14ac:dyDescent="0.65">
      <c r="B3107" s="3">
        <v>35212344012</v>
      </c>
      <c r="C3107" s="3">
        <v>35212344</v>
      </c>
      <c r="D3107" s="3">
        <v>31</v>
      </c>
      <c r="E3107" s="3">
        <v>3472</v>
      </c>
      <c r="F3107" s="3">
        <f>_xlfn.LET(
 _xlpm.DataPoint, _xlfn.XLOOKUP(Table4[[#This Row],[DBUID]],PMD[DBUID],PMD[Indexed_Proximity_To_Groceries],"",0),
 IF(_xlpm.DataPoint = "","",VALUE(_xlpm.DataPoint)))</f>
        <v>2.49973208736219E-2</v>
      </c>
      <c r="G3107" s="4">
        <f>_xlfn.LET(
 _xlpm.DataPoint, _xlfn.XLOOKUP(Table4[[#This Row],[DAUID]],Census[ALT_GEO_CODE],Census[Percent_Of_Income_From_Goverment_Transfers],"",0),
 IF(_xlpm.DataPoint = "","",VALUE(_xlpm.DataPoint)))</f>
        <v>7.4</v>
      </c>
      <c r="H3107" s="4">
        <f>_xlfn.LET(
 _xlpm.DataPoint, _xlfn.XLOOKUP(Table4[[#This Row],[DAUID]],Census[ALT_GEO_CODE],Census[Percent_Renters],"",0),
 IF(_xlpm.DataPoint = "","",VALUE(_xlpm.DataPoint)))</f>
        <v>26.1</v>
      </c>
      <c r="I3107" s="3">
        <f>IFERROR(_xlfn.PERCENTRANK.INC(Table4[Proximity to groceries (PMD)],Table4[[#This Row],[Proximity to groceries (PMD)]]),"")</f>
        <v>0.53200000000000003</v>
      </c>
      <c r="J3107" s="3">
        <f>IFERROR(_xlfn.PERCENTRANK.INC(Table4[Percentage of income from government transfers (Census)],Table4[[#This Row],[Percentage of income from government transfers (Census)]]),"")</f>
        <v>6.3E-2</v>
      </c>
      <c r="K3107" s="3">
        <f>IFERROR(_xlfn.PERCENTRANK.INC(Table4[Percentage of households that are renting (Census)],Table4[[#This Row],[Percentage of households that are renting (Census)]]),"")</f>
        <v>0.85099999999999998</v>
      </c>
      <c r="L31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08" spans="2:12" x14ac:dyDescent="0.65">
      <c r="B3108" s="3">
        <v>35212344013</v>
      </c>
      <c r="C3108" s="3">
        <v>35212344</v>
      </c>
      <c r="D3108" s="3">
        <v>76</v>
      </c>
      <c r="E3108" s="3">
        <v>3472</v>
      </c>
      <c r="F3108" s="3">
        <f>_xlfn.LET(
 _xlpm.DataPoint, _xlfn.XLOOKUP(Table4[[#This Row],[DBUID]],PMD[DBUID],PMD[Indexed_Proximity_To_Groceries],"",0),
 IF(_xlpm.DataPoint = "","",VALUE(_xlpm.DataPoint)))</f>
        <v>3.2026029628410002E-2</v>
      </c>
      <c r="G3108" s="4">
        <f>_xlfn.LET(
 _xlpm.DataPoint, _xlfn.XLOOKUP(Table4[[#This Row],[DAUID]],Census[ALT_GEO_CODE],Census[Percent_Of_Income_From_Goverment_Transfers],"",0),
 IF(_xlpm.DataPoint = "","",VALUE(_xlpm.DataPoint)))</f>
        <v>7.4</v>
      </c>
      <c r="H3108" s="4">
        <f>_xlfn.LET(
 _xlpm.DataPoint, _xlfn.XLOOKUP(Table4[[#This Row],[DAUID]],Census[ALT_GEO_CODE],Census[Percent_Renters],"",0),
 IF(_xlpm.DataPoint = "","",VALUE(_xlpm.DataPoint)))</f>
        <v>26.1</v>
      </c>
      <c r="I3108" s="3">
        <f>IFERROR(_xlfn.PERCENTRANK.INC(Table4[Proximity to groceries (PMD)],Table4[[#This Row],[Proximity to groceries (PMD)]]),"")</f>
        <v>0.624</v>
      </c>
      <c r="J3108" s="3">
        <f>IFERROR(_xlfn.PERCENTRANK.INC(Table4[Percentage of income from government transfers (Census)],Table4[[#This Row],[Percentage of income from government transfers (Census)]]),"")</f>
        <v>6.3E-2</v>
      </c>
      <c r="K3108" s="3">
        <f>IFERROR(_xlfn.PERCENTRANK.INC(Table4[Percentage of households that are renting (Census)],Table4[[#This Row],[Percentage of households that are renting (Census)]]),"")</f>
        <v>0.85099999999999998</v>
      </c>
      <c r="L31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09" spans="2:12" x14ac:dyDescent="0.65">
      <c r="B3109" s="3">
        <v>35212344014</v>
      </c>
      <c r="C3109" s="3">
        <v>35212344</v>
      </c>
      <c r="D3109" s="3">
        <v>33</v>
      </c>
      <c r="E3109" s="3">
        <v>3472</v>
      </c>
      <c r="F3109" s="3">
        <f>_xlfn.LET(
 _xlpm.DataPoint, _xlfn.XLOOKUP(Table4[[#This Row],[DBUID]],PMD[DBUID],PMD[Indexed_Proximity_To_Groceries],"",0),
 IF(_xlpm.DataPoint = "","",VALUE(_xlpm.DataPoint)))</f>
        <v>1.43052086401189E-2</v>
      </c>
      <c r="G3109" s="4">
        <f>_xlfn.LET(
 _xlpm.DataPoint, _xlfn.XLOOKUP(Table4[[#This Row],[DAUID]],Census[ALT_GEO_CODE],Census[Percent_Of_Income_From_Goverment_Transfers],"",0),
 IF(_xlpm.DataPoint = "","",VALUE(_xlpm.DataPoint)))</f>
        <v>7.4</v>
      </c>
      <c r="H3109" s="4">
        <f>_xlfn.LET(
 _xlpm.DataPoint, _xlfn.XLOOKUP(Table4[[#This Row],[DAUID]],Census[ALT_GEO_CODE],Census[Percent_Renters],"",0),
 IF(_xlpm.DataPoint = "","",VALUE(_xlpm.DataPoint)))</f>
        <v>26.1</v>
      </c>
      <c r="I3109" s="3">
        <f>IFERROR(_xlfn.PERCENTRANK.INC(Table4[Proximity to groceries (PMD)],Table4[[#This Row],[Proximity to groceries (PMD)]]),"")</f>
        <v>0.32500000000000001</v>
      </c>
      <c r="J3109" s="3">
        <f>IFERROR(_xlfn.PERCENTRANK.INC(Table4[Percentage of income from government transfers (Census)],Table4[[#This Row],[Percentage of income from government transfers (Census)]]),"")</f>
        <v>6.3E-2</v>
      </c>
      <c r="K3109" s="3">
        <f>IFERROR(_xlfn.PERCENTRANK.INC(Table4[Percentage of households that are renting (Census)],Table4[[#This Row],[Percentage of households that are renting (Census)]]),"")</f>
        <v>0.85099999999999998</v>
      </c>
      <c r="L31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10" spans="2:12" x14ac:dyDescent="0.65">
      <c r="B3110" s="3">
        <v>35212344015</v>
      </c>
      <c r="C3110" s="3">
        <v>35212344</v>
      </c>
      <c r="D3110" s="3">
        <v>85</v>
      </c>
      <c r="E3110" s="3">
        <v>3472</v>
      </c>
      <c r="F3110" s="3">
        <f>_xlfn.LET(
 _xlpm.DataPoint, _xlfn.XLOOKUP(Table4[[#This Row],[DBUID]],PMD[DBUID],PMD[Indexed_Proximity_To_Groceries],"",0),
 IF(_xlpm.DataPoint = "","",VALUE(_xlpm.DataPoint)))</f>
        <v>1.3538693860378899E-2</v>
      </c>
      <c r="G3110" s="4">
        <f>_xlfn.LET(
 _xlpm.DataPoint, _xlfn.XLOOKUP(Table4[[#This Row],[DAUID]],Census[ALT_GEO_CODE],Census[Percent_Of_Income_From_Goverment_Transfers],"",0),
 IF(_xlpm.DataPoint = "","",VALUE(_xlpm.DataPoint)))</f>
        <v>7.4</v>
      </c>
      <c r="H3110" s="4">
        <f>_xlfn.LET(
 _xlpm.DataPoint, _xlfn.XLOOKUP(Table4[[#This Row],[DAUID]],Census[ALT_GEO_CODE],Census[Percent_Renters],"",0),
 IF(_xlpm.DataPoint = "","",VALUE(_xlpm.DataPoint)))</f>
        <v>26.1</v>
      </c>
      <c r="I3110" s="3">
        <f>IFERROR(_xlfn.PERCENTRANK.INC(Table4[Proximity to groceries (PMD)],Table4[[#This Row],[Proximity to groceries (PMD)]]),"")</f>
        <v>0.309</v>
      </c>
      <c r="J3110" s="3">
        <f>IFERROR(_xlfn.PERCENTRANK.INC(Table4[Percentage of income from government transfers (Census)],Table4[[#This Row],[Percentage of income from government transfers (Census)]]),"")</f>
        <v>6.3E-2</v>
      </c>
      <c r="K3110" s="3">
        <f>IFERROR(_xlfn.PERCENTRANK.INC(Table4[Percentage of households that are renting (Census)],Table4[[#This Row],[Percentage of households that are renting (Census)]]),"")</f>
        <v>0.85099999999999998</v>
      </c>
      <c r="L31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11" spans="2:12" x14ac:dyDescent="0.65">
      <c r="B3111" s="3">
        <v>35212344016</v>
      </c>
      <c r="C3111" s="3">
        <v>35212344</v>
      </c>
      <c r="D3111" s="3">
        <v>30</v>
      </c>
      <c r="E3111" s="3">
        <v>3472</v>
      </c>
      <c r="F3111" s="3">
        <f>_xlfn.LET(
 _xlpm.DataPoint, _xlfn.XLOOKUP(Table4[[#This Row],[DBUID]],PMD[DBUID],PMD[Indexed_Proximity_To_Groceries],"",0),
 IF(_xlpm.DataPoint = "","",VALUE(_xlpm.DataPoint)))</f>
        <v>8.5126408634900001E-3</v>
      </c>
      <c r="G3111" s="4">
        <f>_xlfn.LET(
 _xlpm.DataPoint, _xlfn.XLOOKUP(Table4[[#This Row],[DAUID]],Census[ALT_GEO_CODE],Census[Percent_Of_Income_From_Goverment_Transfers],"",0),
 IF(_xlpm.DataPoint = "","",VALUE(_xlpm.DataPoint)))</f>
        <v>7.4</v>
      </c>
      <c r="H3111" s="4">
        <f>_xlfn.LET(
 _xlpm.DataPoint, _xlfn.XLOOKUP(Table4[[#This Row],[DAUID]],Census[ALT_GEO_CODE],Census[Percent_Renters],"",0),
 IF(_xlpm.DataPoint = "","",VALUE(_xlpm.DataPoint)))</f>
        <v>26.1</v>
      </c>
      <c r="I3111" s="3">
        <f>IFERROR(_xlfn.PERCENTRANK.INC(Table4[Proximity to groceries (PMD)],Table4[[#This Row],[Proximity to groceries (PMD)]]),"")</f>
        <v>0.19900000000000001</v>
      </c>
      <c r="J3111" s="3">
        <f>IFERROR(_xlfn.PERCENTRANK.INC(Table4[Percentage of income from government transfers (Census)],Table4[[#This Row],[Percentage of income from government transfers (Census)]]),"")</f>
        <v>6.3E-2</v>
      </c>
      <c r="K3111" s="3">
        <f>IFERROR(_xlfn.PERCENTRANK.INC(Table4[Percentage of households that are renting (Census)],Table4[[#This Row],[Percentage of households that are renting (Census)]]),"")</f>
        <v>0.85099999999999998</v>
      </c>
      <c r="L31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12" spans="2:12" x14ac:dyDescent="0.65">
      <c r="B3112" s="3">
        <v>35212344017</v>
      </c>
      <c r="C3112" s="3">
        <v>35212344</v>
      </c>
      <c r="D3112" s="3">
        <v>80</v>
      </c>
      <c r="E3112" s="3">
        <v>3472</v>
      </c>
      <c r="F3112" s="3">
        <f>_xlfn.LET(
 _xlpm.DataPoint, _xlfn.XLOOKUP(Table4[[#This Row],[DBUID]],PMD[DBUID],PMD[Indexed_Proximity_To_Groceries],"",0),
 IF(_xlpm.DataPoint = "","",VALUE(_xlpm.DataPoint)))</f>
        <v>9.2510740184233997E-3</v>
      </c>
      <c r="G3112" s="4">
        <f>_xlfn.LET(
 _xlpm.DataPoint, _xlfn.XLOOKUP(Table4[[#This Row],[DAUID]],Census[ALT_GEO_CODE],Census[Percent_Of_Income_From_Goverment_Transfers],"",0),
 IF(_xlpm.DataPoint = "","",VALUE(_xlpm.DataPoint)))</f>
        <v>7.4</v>
      </c>
      <c r="H3112" s="4">
        <f>_xlfn.LET(
 _xlpm.DataPoint, _xlfn.XLOOKUP(Table4[[#This Row],[DAUID]],Census[ALT_GEO_CODE],Census[Percent_Renters],"",0),
 IF(_xlpm.DataPoint = "","",VALUE(_xlpm.DataPoint)))</f>
        <v>26.1</v>
      </c>
      <c r="I3112" s="3">
        <f>IFERROR(_xlfn.PERCENTRANK.INC(Table4[Proximity to groceries (PMD)],Table4[[#This Row],[Proximity to groceries (PMD)]]),"")</f>
        <v>0.219</v>
      </c>
      <c r="J3112" s="3">
        <f>IFERROR(_xlfn.PERCENTRANK.INC(Table4[Percentage of income from government transfers (Census)],Table4[[#This Row],[Percentage of income from government transfers (Census)]]),"")</f>
        <v>6.3E-2</v>
      </c>
      <c r="K3112" s="3">
        <f>IFERROR(_xlfn.PERCENTRANK.INC(Table4[Percentage of households that are renting (Census)],Table4[[#This Row],[Percentage of households that are renting (Census)]]),"")</f>
        <v>0.85099999999999998</v>
      </c>
      <c r="L31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13" spans="2:12" x14ac:dyDescent="0.65">
      <c r="B3113" s="3">
        <v>35212344018</v>
      </c>
      <c r="C3113" s="3">
        <v>35212344</v>
      </c>
      <c r="D3113" s="3">
        <v>45</v>
      </c>
      <c r="E3113" s="3">
        <v>3472</v>
      </c>
      <c r="F3113" s="3">
        <f>_xlfn.LET(
 _xlpm.DataPoint, _xlfn.XLOOKUP(Table4[[#This Row],[DBUID]],PMD[DBUID],PMD[Indexed_Proximity_To_Groceries],"",0),
 IF(_xlpm.DataPoint = "","",VALUE(_xlpm.DataPoint)))</f>
        <v>7.4875450398390999E-3</v>
      </c>
      <c r="G3113" s="4">
        <f>_xlfn.LET(
 _xlpm.DataPoint, _xlfn.XLOOKUP(Table4[[#This Row],[DAUID]],Census[ALT_GEO_CODE],Census[Percent_Of_Income_From_Goverment_Transfers],"",0),
 IF(_xlpm.DataPoint = "","",VALUE(_xlpm.DataPoint)))</f>
        <v>7.4</v>
      </c>
      <c r="H3113" s="4">
        <f>_xlfn.LET(
 _xlpm.DataPoint, _xlfn.XLOOKUP(Table4[[#This Row],[DAUID]],Census[ALT_GEO_CODE],Census[Percent_Renters],"",0),
 IF(_xlpm.DataPoint = "","",VALUE(_xlpm.DataPoint)))</f>
        <v>26.1</v>
      </c>
      <c r="I3113" s="3">
        <f>IFERROR(_xlfn.PERCENTRANK.INC(Table4[Proximity to groceries (PMD)],Table4[[#This Row],[Proximity to groceries (PMD)]]),"")</f>
        <v>0.16600000000000001</v>
      </c>
      <c r="J3113" s="3">
        <f>IFERROR(_xlfn.PERCENTRANK.INC(Table4[Percentage of income from government transfers (Census)],Table4[[#This Row],[Percentage of income from government transfers (Census)]]),"")</f>
        <v>6.3E-2</v>
      </c>
      <c r="K3113" s="3">
        <f>IFERROR(_xlfn.PERCENTRANK.INC(Table4[Percentage of households that are renting (Census)],Table4[[#This Row],[Percentage of households that are renting (Census)]]),"")</f>
        <v>0.85099999999999998</v>
      </c>
      <c r="L31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14" spans="2:12" x14ac:dyDescent="0.65">
      <c r="B3114" s="3">
        <v>35212344019</v>
      </c>
      <c r="C3114" s="3">
        <v>35212344</v>
      </c>
      <c r="D3114" s="3">
        <v>204</v>
      </c>
      <c r="E3114" s="3">
        <v>3472</v>
      </c>
      <c r="F3114" s="3">
        <f>_xlfn.LET(
 _xlpm.DataPoint, _xlfn.XLOOKUP(Table4[[#This Row],[DBUID]],PMD[DBUID],PMD[Indexed_Proximity_To_Groceries],"",0),
 IF(_xlpm.DataPoint = "","",VALUE(_xlpm.DataPoint)))</f>
        <v>6.2977937334609E-3</v>
      </c>
      <c r="G3114" s="4">
        <f>_xlfn.LET(
 _xlpm.DataPoint, _xlfn.XLOOKUP(Table4[[#This Row],[DAUID]],Census[ALT_GEO_CODE],Census[Percent_Of_Income_From_Goverment_Transfers],"",0),
 IF(_xlpm.DataPoint = "","",VALUE(_xlpm.DataPoint)))</f>
        <v>7.4</v>
      </c>
      <c r="H3114" s="4">
        <f>_xlfn.LET(
 _xlpm.DataPoint, _xlfn.XLOOKUP(Table4[[#This Row],[DAUID]],Census[ALT_GEO_CODE],Census[Percent_Renters],"",0),
 IF(_xlpm.DataPoint = "","",VALUE(_xlpm.DataPoint)))</f>
        <v>26.1</v>
      </c>
      <c r="I3114" s="3">
        <f>IFERROR(_xlfn.PERCENTRANK.INC(Table4[Proximity to groceries (PMD)],Table4[[#This Row],[Proximity to groceries (PMD)]]),"")</f>
        <v>0.13500000000000001</v>
      </c>
      <c r="J3114" s="3">
        <f>IFERROR(_xlfn.PERCENTRANK.INC(Table4[Percentage of income from government transfers (Census)],Table4[[#This Row],[Percentage of income from government transfers (Census)]]),"")</f>
        <v>6.3E-2</v>
      </c>
      <c r="K3114" s="3">
        <f>IFERROR(_xlfn.PERCENTRANK.INC(Table4[Percentage of households that are renting (Census)],Table4[[#This Row],[Percentage of households that are renting (Census)]]),"")</f>
        <v>0.85099999999999998</v>
      </c>
      <c r="L311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15" spans="2:12" x14ac:dyDescent="0.65">
      <c r="B3115" s="3">
        <v>35212344020</v>
      </c>
      <c r="C3115" s="3">
        <v>35212344</v>
      </c>
      <c r="D3115" s="3">
        <v>58</v>
      </c>
      <c r="E3115" s="3">
        <v>3472</v>
      </c>
      <c r="F3115" s="3">
        <f>_xlfn.LET(
 _xlpm.DataPoint, _xlfn.XLOOKUP(Table4[[#This Row],[DBUID]],PMD[DBUID],PMD[Indexed_Proximity_To_Groceries],"",0),
 IF(_xlpm.DataPoint = "","",VALUE(_xlpm.DataPoint)))</f>
        <v>7.8066987353994002E-3</v>
      </c>
      <c r="G3115" s="4">
        <f>_xlfn.LET(
 _xlpm.DataPoint, _xlfn.XLOOKUP(Table4[[#This Row],[DAUID]],Census[ALT_GEO_CODE],Census[Percent_Of_Income_From_Goverment_Transfers],"",0),
 IF(_xlpm.DataPoint = "","",VALUE(_xlpm.DataPoint)))</f>
        <v>7.4</v>
      </c>
      <c r="H3115" s="4">
        <f>_xlfn.LET(
 _xlpm.DataPoint, _xlfn.XLOOKUP(Table4[[#This Row],[DAUID]],Census[ALT_GEO_CODE],Census[Percent_Renters],"",0),
 IF(_xlpm.DataPoint = "","",VALUE(_xlpm.DataPoint)))</f>
        <v>26.1</v>
      </c>
      <c r="I3115" s="3">
        <f>IFERROR(_xlfn.PERCENTRANK.INC(Table4[Proximity to groceries (PMD)],Table4[[#This Row],[Proximity to groceries (PMD)]]),"")</f>
        <v>0.17699999999999999</v>
      </c>
      <c r="J3115" s="3">
        <f>IFERROR(_xlfn.PERCENTRANK.INC(Table4[Percentage of income from government transfers (Census)],Table4[[#This Row],[Percentage of income from government transfers (Census)]]),"")</f>
        <v>6.3E-2</v>
      </c>
      <c r="K3115" s="3">
        <f>IFERROR(_xlfn.PERCENTRANK.INC(Table4[Percentage of households that are renting (Census)],Table4[[#This Row],[Percentage of households that are renting (Census)]]),"")</f>
        <v>0.85099999999999998</v>
      </c>
      <c r="L31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16" spans="2:12" x14ac:dyDescent="0.65">
      <c r="B3116" s="3">
        <v>35212344021</v>
      </c>
      <c r="C3116" s="3">
        <v>35212344</v>
      </c>
      <c r="D3116" s="3">
        <v>97</v>
      </c>
      <c r="E3116" s="3">
        <v>3472</v>
      </c>
      <c r="F3116" s="3">
        <f>_xlfn.LET(
 _xlpm.DataPoint, _xlfn.XLOOKUP(Table4[[#This Row],[DBUID]],PMD[DBUID],PMD[Indexed_Proximity_To_Groceries],"",0),
 IF(_xlpm.DataPoint = "","",VALUE(_xlpm.DataPoint)))</f>
        <v>7.2923034016019002E-3</v>
      </c>
      <c r="G3116" s="4">
        <f>_xlfn.LET(
 _xlpm.DataPoint, _xlfn.XLOOKUP(Table4[[#This Row],[DAUID]],Census[ALT_GEO_CODE],Census[Percent_Of_Income_From_Goverment_Transfers],"",0),
 IF(_xlpm.DataPoint = "","",VALUE(_xlpm.DataPoint)))</f>
        <v>7.4</v>
      </c>
      <c r="H3116" s="4">
        <f>_xlfn.LET(
 _xlpm.DataPoint, _xlfn.XLOOKUP(Table4[[#This Row],[DAUID]],Census[ALT_GEO_CODE],Census[Percent_Renters],"",0),
 IF(_xlpm.DataPoint = "","",VALUE(_xlpm.DataPoint)))</f>
        <v>26.1</v>
      </c>
      <c r="I3116" s="3">
        <f>IFERROR(_xlfn.PERCENTRANK.INC(Table4[Proximity to groceries (PMD)],Table4[[#This Row],[Proximity to groceries (PMD)]]),"")</f>
        <v>0.16200000000000001</v>
      </c>
      <c r="J3116" s="3">
        <f>IFERROR(_xlfn.PERCENTRANK.INC(Table4[Percentage of income from government transfers (Census)],Table4[[#This Row],[Percentage of income from government transfers (Census)]]),"")</f>
        <v>6.3E-2</v>
      </c>
      <c r="K3116" s="3">
        <f>IFERROR(_xlfn.PERCENTRANK.INC(Table4[Percentage of households that are renting (Census)],Table4[[#This Row],[Percentage of households that are renting (Census)]]),"")</f>
        <v>0.85099999999999998</v>
      </c>
      <c r="L31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17" spans="2:12" x14ac:dyDescent="0.65">
      <c r="B3117" s="3">
        <v>35212344022</v>
      </c>
      <c r="C3117" s="3">
        <v>35212344</v>
      </c>
      <c r="D3117" s="3">
        <v>117</v>
      </c>
      <c r="E3117" s="3">
        <v>3472</v>
      </c>
      <c r="F3117" s="3">
        <f>_xlfn.LET(
 _xlpm.DataPoint, _xlfn.XLOOKUP(Table4[[#This Row],[DBUID]],PMD[DBUID],PMD[Indexed_Proximity_To_Groceries],"",0),
 IF(_xlpm.DataPoint = "","",VALUE(_xlpm.DataPoint)))</f>
        <v>6.6118903120356001E-3</v>
      </c>
      <c r="G3117" s="4">
        <f>_xlfn.LET(
 _xlpm.DataPoint, _xlfn.XLOOKUP(Table4[[#This Row],[DAUID]],Census[ALT_GEO_CODE],Census[Percent_Of_Income_From_Goverment_Transfers],"",0),
 IF(_xlpm.DataPoint = "","",VALUE(_xlpm.DataPoint)))</f>
        <v>7.4</v>
      </c>
      <c r="H3117" s="4">
        <f>_xlfn.LET(
 _xlpm.DataPoint, _xlfn.XLOOKUP(Table4[[#This Row],[DAUID]],Census[ALT_GEO_CODE],Census[Percent_Renters],"",0),
 IF(_xlpm.DataPoint = "","",VALUE(_xlpm.DataPoint)))</f>
        <v>26.1</v>
      </c>
      <c r="I3117" s="3">
        <f>IFERROR(_xlfn.PERCENTRANK.INC(Table4[Proximity to groceries (PMD)],Table4[[#This Row],[Proximity to groceries (PMD)]]),"")</f>
        <v>0.14499999999999999</v>
      </c>
      <c r="J3117" s="3">
        <f>IFERROR(_xlfn.PERCENTRANK.INC(Table4[Percentage of income from government transfers (Census)],Table4[[#This Row],[Percentage of income from government transfers (Census)]]),"")</f>
        <v>6.3E-2</v>
      </c>
      <c r="K3117" s="3">
        <f>IFERROR(_xlfn.PERCENTRANK.INC(Table4[Percentage of households that are renting (Census)],Table4[[#This Row],[Percentage of households that are renting (Census)]]),"")</f>
        <v>0.85099999999999998</v>
      </c>
      <c r="L311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18" spans="2:12" x14ac:dyDescent="0.65">
      <c r="B3118" s="3">
        <v>35212344023</v>
      </c>
      <c r="C3118" s="3">
        <v>35212344</v>
      </c>
      <c r="D3118" s="3">
        <v>18</v>
      </c>
      <c r="E3118" s="3">
        <v>3472</v>
      </c>
      <c r="F3118" s="3">
        <f>_xlfn.LET(
 _xlpm.DataPoint, _xlfn.XLOOKUP(Table4[[#This Row],[DBUID]],PMD[DBUID],PMD[Indexed_Proximity_To_Groceries],"",0),
 IF(_xlpm.DataPoint = "","",VALUE(_xlpm.DataPoint)))</f>
        <v>7.5981194025793002E-3</v>
      </c>
      <c r="G3118" s="4">
        <f>_xlfn.LET(
 _xlpm.DataPoint, _xlfn.XLOOKUP(Table4[[#This Row],[DAUID]],Census[ALT_GEO_CODE],Census[Percent_Of_Income_From_Goverment_Transfers],"",0),
 IF(_xlpm.DataPoint = "","",VALUE(_xlpm.DataPoint)))</f>
        <v>7.4</v>
      </c>
      <c r="H3118" s="4">
        <f>_xlfn.LET(
 _xlpm.DataPoint, _xlfn.XLOOKUP(Table4[[#This Row],[DAUID]],Census[ALT_GEO_CODE],Census[Percent_Renters],"",0),
 IF(_xlpm.DataPoint = "","",VALUE(_xlpm.DataPoint)))</f>
        <v>26.1</v>
      </c>
      <c r="I3118" s="3">
        <f>IFERROR(_xlfn.PERCENTRANK.INC(Table4[Proximity to groceries (PMD)],Table4[[#This Row],[Proximity to groceries (PMD)]]),"")</f>
        <v>0.16900000000000001</v>
      </c>
      <c r="J3118" s="3">
        <f>IFERROR(_xlfn.PERCENTRANK.INC(Table4[Percentage of income from government transfers (Census)],Table4[[#This Row],[Percentage of income from government transfers (Census)]]),"")</f>
        <v>6.3E-2</v>
      </c>
      <c r="K3118" s="3">
        <f>IFERROR(_xlfn.PERCENTRANK.INC(Table4[Percentage of households that are renting (Census)],Table4[[#This Row],[Percentage of households that are renting (Census)]]),"")</f>
        <v>0.85099999999999998</v>
      </c>
      <c r="L311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19" spans="2:12" x14ac:dyDescent="0.65">
      <c r="B3119" s="3">
        <v>35212344024</v>
      </c>
      <c r="C3119" s="3">
        <v>35212344</v>
      </c>
      <c r="D3119" s="3">
        <v>154</v>
      </c>
      <c r="E3119" s="3">
        <v>3472</v>
      </c>
      <c r="F3119" s="3">
        <f>_xlfn.LET(
 _xlpm.DataPoint, _xlfn.XLOOKUP(Table4[[#This Row],[DBUID]],PMD[DBUID],PMD[Indexed_Proximity_To_Groceries],"",0),
 IF(_xlpm.DataPoint = "","",VALUE(_xlpm.DataPoint)))</f>
        <v>7.5735699234552997E-3</v>
      </c>
      <c r="G3119" s="4">
        <f>_xlfn.LET(
 _xlpm.DataPoint, _xlfn.XLOOKUP(Table4[[#This Row],[DAUID]],Census[ALT_GEO_CODE],Census[Percent_Of_Income_From_Goverment_Transfers],"",0),
 IF(_xlpm.DataPoint = "","",VALUE(_xlpm.DataPoint)))</f>
        <v>7.4</v>
      </c>
      <c r="H3119" s="4">
        <f>_xlfn.LET(
 _xlpm.DataPoint, _xlfn.XLOOKUP(Table4[[#This Row],[DAUID]],Census[ALT_GEO_CODE],Census[Percent_Renters],"",0),
 IF(_xlpm.DataPoint = "","",VALUE(_xlpm.DataPoint)))</f>
        <v>26.1</v>
      </c>
      <c r="I3119" s="3">
        <f>IFERROR(_xlfn.PERCENTRANK.INC(Table4[Proximity to groceries (PMD)],Table4[[#This Row],[Proximity to groceries (PMD)]]),"")</f>
        <v>0.16900000000000001</v>
      </c>
      <c r="J3119" s="3">
        <f>IFERROR(_xlfn.PERCENTRANK.INC(Table4[Percentage of income from government transfers (Census)],Table4[[#This Row],[Percentage of income from government transfers (Census)]]),"")</f>
        <v>6.3E-2</v>
      </c>
      <c r="K3119" s="3">
        <f>IFERROR(_xlfn.PERCENTRANK.INC(Table4[Percentage of households that are renting (Census)],Table4[[#This Row],[Percentage of households that are renting (Census)]]),"")</f>
        <v>0.85099999999999998</v>
      </c>
      <c r="L31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20" spans="2:12" x14ac:dyDescent="0.65">
      <c r="B3120" s="3">
        <v>35212344025</v>
      </c>
      <c r="C3120" s="3">
        <v>35212344</v>
      </c>
      <c r="D3120" s="3">
        <v>196</v>
      </c>
      <c r="E3120" s="3">
        <v>3472</v>
      </c>
      <c r="F3120" s="3">
        <f>_xlfn.LET(
 _xlpm.DataPoint, _xlfn.XLOOKUP(Table4[[#This Row],[DBUID]],PMD[DBUID],PMD[Indexed_Proximity_To_Groceries],"",0),
 IF(_xlpm.DataPoint = "","",VALUE(_xlpm.DataPoint)))</f>
        <v>4.9997267413764996E-3</v>
      </c>
      <c r="G3120" s="4">
        <f>_xlfn.LET(
 _xlpm.DataPoint, _xlfn.XLOOKUP(Table4[[#This Row],[DAUID]],Census[ALT_GEO_CODE],Census[Percent_Of_Income_From_Goverment_Transfers],"",0),
 IF(_xlpm.DataPoint = "","",VALUE(_xlpm.DataPoint)))</f>
        <v>7.4</v>
      </c>
      <c r="H3120" s="4">
        <f>_xlfn.LET(
 _xlpm.DataPoint, _xlfn.XLOOKUP(Table4[[#This Row],[DAUID]],Census[ALT_GEO_CODE],Census[Percent_Renters],"",0),
 IF(_xlpm.DataPoint = "","",VALUE(_xlpm.DataPoint)))</f>
        <v>26.1</v>
      </c>
      <c r="I3120" s="3">
        <f>IFERROR(_xlfn.PERCENTRANK.INC(Table4[Proximity to groceries (PMD)],Table4[[#This Row],[Proximity to groceries (PMD)]]),"")</f>
        <v>9.5000000000000001E-2</v>
      </c>
      <c r="J3120" s="3">
        <f>IFERROR(_xlfn.PERCENTRANK.INC(Table4[Percentage of income from government transfers (Census)],Table4[[#This Row],[Percentage of income from government transfers (Census)]]),"")</f>
        <v>6.3E-2</v>
      </c>
      <c r="K3120" s="3">
        <f>IFERROR(_xlfn.PERCENTRANK.INC(Table4[Percentage of households that are renting (Census)],Table4[[#This Row],[Percentage of households that are renting (Census)]]),"")</f>
        <v>0.85099999999999998</v>
      </c>
      <c r="L31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21" spans="2:12" x14ac:dyDescent="0.65">
      <c r="B3121" s="3">
        <v>35212344026</v>
      </c>
      <c r="C3121" s="3">
        <v>35212344</v>
      </c>
      <c r="D3121" s="3">
        <v>23</v>
      </c>
      <c r="E3121" s="3">
        <v>3472</v>
      </c>
      <c r="F3121" s="3">
        <f>_xlfn.LET(
 _xlpm.DataPoint, _xlfn.XLOOKUP(Table4[[#This Row],[DBUID]],PMD[DBUID],PMD[Indexed_Proximity_To_Groceries],"",0),
 IF(_xlpm.DataPoint = "","",VALUE(_xlpm.DataPoint)))</f>
        <v>7.7383666133018997E-3</v>
      </c>
      <c r="G3121" s="4">
        <f>_xlfn.LET(
 _xlpm.DataPoint, _xlfn.XLOOKUP(Table4[[#This Row],[DAUID]],Census[ALT_GEO_CODE],Census[Percent_Of_Income_From_Goverment_Transfers],"",0),
 IF(_xlpm.DataPoint = "","",VALUE(_xlpm.DataPoint)))</f>
        <v>7.4</v>
      </c>
      <c r="H3121" s="4">
        <f>_xlfn.LET(
 _xlpm.DataPoint, _xlfn.XLOOKUP(Table4[[#This Row],[DAUID]],Census[ALT_GEO_CODE],Census[Percent_Renters],"",0),
 IF(_xlpm.DataPoint = "","",VALUE(_xlpm.DataPoint)))</f>
        <v>26.1</v>
      </c>
      <c r="I3121" s="3">
        <f>IFERROR(_xlfn.PERCENTRANK.INC(Table4[Proximity to groceries (PMD)],Table4[[#This Row],[Proximity to groceries (PMD)]]),"")</f>
        <v>0.17499999999999999</v>
      </c>
      <c r="J3121" s="3">
        <f>IFERROR(_xlfn.PERCENTRANK.INC(Table4[Percentage of income from government transfers (Census)],Table4[[#This Row],[Percentage of income from government transfers (Census)]]),"")</f>
        <v>6.3E-2</v>
      </c>
      <c r="K3121" s="3">
        <f>IFERROR(_xlfn.PERCENTRANK.INC(Table4[Percentage of households that are renting (Census)],Table4[[#This Row],[Percentage of households that are renting (Census)]]),"")</f>
        <v>0.85099999999999998</v>
      </c>
      <c r="L31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22" spans="2:12" x14ac:dyDescent="0.65">
      <c r="B3122" s="3">
        <v>35212344027</v>
      </c>
      <c r="C3122" s="3">
        <v>35212344</v>
      </c>
      <c r="D3122" s="3">
        <v>0</v>
      </c>
      <c r="E3122" s="3">
        <v>3472</v>
      </c>
      <c r="F3122" s="3">
        <f>_xlfn.LET(
 _xlpm.DataPoint, _xlfn.XLOOKUP(Table4[[#This Row],[DBUID]],PMD[DBUID],PMD[Indexed_Proximity_To_Groceries],"",0),
 IF(_xlpm.DataPoint = "","",VALUE(_xlpm.DataPoint)))</f>
        <v>6.5266500220911997E-3</v>
      </c>
      <c r="G3122" s="4">
        <f>_xlfn.LET(
 _xlpm.DataPoint, _xlfn.XLOOKUP(Table4[[#This Row],[DAUID]],Census[ALT_GEO_CODE],Census[Percent_Of_Income_From_Goverment_Transfers],"",0),
 IF(_xlpm.DataPoint = "","",VALUE(_xlpm.DataPoint)))</f>
        <v>7.4</v>
      </c>
      <c r="H3122" s="4">
        <f>_xlfn.LET(
 _xlpm.DataPoint, _xlfn.XLOOKUP(Table4[[#This Row],[DAUID]],Census[ALT_GEO_CODE],Census[Percent_Renters],"",0),
 IF(_xlpm.DataPoint = "","",VALUE(_xlpm.DataPoint)))</f>
        <v>26.1</v>
      </c>
      <c r="I3122" s="3">
        <f>IFERROR(_xlfn.PERCENTRANK.INC(Table4[Proximity to groceries (PMD)],Table4[[#This Row],[Proximity to groceries (PMD)]]),"")</f>
        <v>0.14199999999999999</v>
      </c>
      <c r="J3122" s="3">
        <f>IFERROR(_xlfn.PERCENTRANK.INC(Table4[Percentage of income from government transfers (Census)],Table4[[#This Row],[Percentage of income from government transfers (Census)]]),"")</f>
        <v>6.3E-2</v>
      </c>
      <c r="K3122" s="3">
        <f>IFERROR(_xlfn.PERCENTRANK.INC(Table4[Percentage of households that are renting (Census)],Table4[[#This Row],[Percentage of households that are renting (Census)]]),"")</f>
        <v>0.85099999999999998</v>
      </c>
      <c r="L31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23" spans="2:12" x14ac:dyDescent="0.65">
      <c r="B3123" s="3">
        <v>35212344028</v>
      </c>
      <c r="C3123" s="3">
        <v>35212344</v>
      </c>
      <c r="D3123" s="3">
        <v>18</v>
      </c>
      <c r="E3123" s="3">
        <v>3472</v>
      </c>
      <c r="F3123" s="3">
        <f>_xlfn.LET(
 _xlpm.DataPoint, _xlfn.XLOOKUP(Table4[[#This Row],[DBUID]],PMD[DBUID],PMD[Indexed_Proximity_To_Groceries],"",0),
 IF(_xlpm.DataPoint = "","",VALUE(_xlpm.DataPoint)))</f>
        <v>3.9709101210881996E-3</v>
      </c>
      <c r="G3123" s="4">
        <f>_xlfn.LET(
 _xlpm.DataPoint, _xlfn.XLOOKUP(Table4[[#This Row],[DAUID]],Census[ALT_GEO_CODE],Census[Percent_Of_Income_From_Goverment_Transfers],"",0),
 IF(_xlpm.DataPoint = "","",VALUE(_xlpm.DataPoint)))</f>
        <v>7.4</v>
      </c>
      <c r="H3123" s="4">
        <f>_xlfn.LET(
 _xlpm.DataPoint, _xlfn.XLOOKUP(Table4[[#This Row],[DAUID]],Census[ALT_GEO_CODE],Census[Percent_Renters],"",0),
 IF(_xlpm.DataPoint = "","",VALUE(_xlpm.DataPoint)))</f>
        <v>26.1</v>
      </c>
      <c r="I3123" s="3">
        <f>IFERROR(_xlfn.PERCENTRANK.INC(Table4[Proximity to groceries (PMD)],Table4[[#This Row],[Proximity to groceries (PMD)]]),"")</f>
        <v>7.0000000000000007E-2</v>
      </c>
      <c r="J3123" s="3">
        <f>IFERROR(_xlfn.PERCENTRANK.INC(Table4[Percentage of income from government transfers (Census)],Table4[[#This Row],[Percentage of income from government transfers (Census)]]),"")</f>
        <v>6.3E-2</v>
      </c>
      <c r="K3123" s="3">
        <f>IFERROR(_xlfn.PERCENTRANK.INC(Table4[Percentage of households that are renting (Census)],Table4[[#This Row],[Percentage of households that are renting (Census)]]),"")</f>
        <v>0.85099999999999998</v>
      </c>
      <c r="L31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24" spans="2:12" x14ac:dyDescent="0.65">
      <c r="B3124" s="3">
        <v>35212344029</v>
      </c>
      <c r="C3124" s="3">
        <v>35212344</v>
      </c>
      <c r="D3124" s="3">
        <v>181</v>
      </c>
      <c r="E3124" s="3">
        <v>3472</v>
      </c>
      <c r="F3124" s="3">
        <f>_xlfn.LET(
 _xlpm.DataPoint, _xlfn.XLOOKUP(Table4[[#This Row],[DBUID]],PMD[DBUID],PMD[Indexed_Proximity_To_Groceries],"",0),
 IF(_xlpm.DataPoint = "","",VALUE(_xlpm.DataPoint)))</f>
        <v>6.1867996582405998E-3</v>
      </c>
      <c r="G3124" s="4">
        <f>_xlfn.LET(
 _xlpm.DataPoint, _xlfn.XLOOKUP(Table4[[#This Row],[DAUID]],Census[ALT_GEO_CODE],Census[Percent_Of_Income_From_Goverment_Transfers],"",0),
 IF(_xlpm.DataPoint = "","",VALUE(_xlpm.DataPoint)))</f>
        <v>7.4</v>
      </c>
      <c r="H3124" s="4">
        <f>_xlfn.LET(
 _xlpm.DataPoint, _xlfn.XLOOKUP(Table4[[#This Row],[DAUID]],Census[ALT_GEO_CODE],Census[Percent_Renters],"",0),
 IF(_xlpm.DataPoint = "","",VALUE(_xlpm.DataPoint)))</f>
        <v>26.1</v>
      </c>
      <c r="I3124" s="3">
        <f>IFERROR(_xlfn.PERCENTRANK.INC(Table4[Proximity to groceries (PMD)],Table4[[#This Row],[Proximity to groceries (PMD)]]),"")</f>
        <v>0.13200000000000001</v>
      </c>
      <c r="J3124" s="3">
        <f>IFERROR(_xlfn.PERCENTRANK.INC(Table4[Percentage of income from government transfers (Census)],Table4[[#This Row],[Percentage of income from government transfers (Census)]]),"")</f>
        <v>6.3E-2</v>
      </c>
      <c r="K3124" s="3">
        <f>IFERROR(_xlfn.PERCENTRANK.INC(Table4[Percentage of households that are renting (Census)],Table4[[#This Row],[Percentage of households that are renting (Census)]]),"")</f>
        <v>0.85099999999999998</v>
      </c>
      <c r="L31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25" spans="2:12" x14ac:dyDescent="0.65">
      <c r="B3125" s="3">
        <v>35212344030</v>
      </c>
      <c r="C3125" s="3">
        <v>35212344</v>
      </c>
      <c r="D3125" s="3">
        <v>16</v>
      </c>
      <c r="E3125" s="3">
        <v>3472</v>
      </c>
      <c r="F3125" s="3">
        <f>_xlfn.LET(
 _xlpm.DataPoint, _xlfn.XLOOKUP(Table4[[#This Row],[DBUID]],PMD[DBUID],PMD[Indexed_Proximity_To_Groceries],"",0),
 IF(_xlpm.DataPoint = "","",VALUE(_xlpm.DataPoint)))</f>
        <v>6.2612663917388E-3</v>
      </c>
      <c r="G3125" s="4">
        <f>_xlfn.LET(
 _xlpm.DataPoint, _xlfn.XLOOKUP(Table4[[#This Row],[DAUID]],Census[ALT_GEO_CODE],Census[Percent_Of_Income_From_Goverment_Transfers],"",0),
 IF(_xlpm.DataPoint = "","",VALUE(_xlpm.DataPoint)))</f>
        <v>7.4</v>
      </c>
      <c r="H3125" s="4">
        <f>_xlfn.LET(
 _xlpm.DataPoint, _xlfn.XLOOKUP(Table4[[#This Row],[DAUID]],Census[ALT_GEO_CODE],Census[Percent_Renters],"",0),
 IF(_xlpm.DataPoint = "","",VALUE(_xlpm.DataPoint)))</f>
        <v>26.1</v>
      </c>
      <c r="I3125" s="3">
        <f>IFERROR(_xlfn.PERCENTRANK.INC(Table4[Proximity to groceries (PMD)],Table4[[#This Row],[Proximity to groceries (PMD)]]),"")</f>
        <v>0.13500000000000001</v>
      </c>
      <c r="J3125" s="3">
        <f>IFERROR(_xlfn.PERCENTRANK.INC(Table4[Percentage of income from government transfers (Census)],Table4[[#This Row],[Percentage of income from government transfers (Census)]]),"")</f>
        <v>6.3E-2</v>
      </c>
      <c r="K3125" s="3">
        <f>IFERROR(_xlfn.PERCENTRANK.INC(Table4[Percentage of households that are renting (Census)],Table4[[#This Row],[Percentage of households that are renting (Census)]]),"")</f>
        <v>0.85099999999999998</v>
      </c>
      <c r="L31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26" spans="2:12" x14ac:dyDescent="0.65">
      <c r="B3126" s="3">
        <v>35212344031</v>
      </c>
      <c r="C3126" s="3">
        <v>35212344</v>
      </c>
      <c r="D3126" s="3">
        <v>0</v>
      </c>
      <c r="E3126" s="3">
        <v>3472</v>
      </c>
      <c r="F3126" s="3">
        <f>_xlfn.LET(
 _xlpm.DataPoint, _xlfn.XLOOKUP(Table4[[#This Row],[DBUID]],PMD[DBUID],PMD[Indexed_Proximity_To_Groceries],"",0),
 IF(_xlpm.DataPoint = "","",VALUE(_xlpm.DataPoint)))</f>
        <v>5.4801947771515999E-3</v>
      </c>
      <c r="G3126" s="4">
        <f>_xlfn.LET(
 _xlpm.DataPoint, _xlfn.XLOOKUP(Table4[[#This Row],[DAUID]],Census[ALT_GEO_CODE],Census[Percent_Of_Income_From_Goverment_Transfers],"",0),
 IF(_xlpm.DataPoint = "","",VALUE(_xlpm.DataPoint)))</f>
        <v>7.4</v>
      </c>
      <c r="H3126" s="4">
        <f>_xlfn.LET(
 _xlpm.DataPoint, _xlfn.XLOOKUP(Table4[[#This Row],[DAUID]],Census[ALT_GEO_CODE],Census[Percent_Renters],"",0),
 IF(_xlpm.DataPoint = "","",VALUE(_xlpm.DataPoint)))</f>
        <v>26.1</v>
      </c>
      <c r="I3126" s="3">
        <f>IFERROR(_xlfn.PERCENTRANK.INC(Table4[Proximity to groceries (PMD)],Table4[[#This Row],[Proximity to groceries (PMD)]]),"")</f>
        <v>0.11</v>
      </c>
      <c r="J3126" s="3">
        <f>IFERROR(_xlfn.PERCENTRANK.INC(Table4[Percentage of income from government transfers (Census)],Table4[[#This Row],[Percentage of income from government transfers (Census)]]),"")</f>
        <v>6.3E-2</v>
      </c>
      <c r="K3126" s="3">
        <f>IFERROR(_xlfn.PERCENTRANK.INC(Table4[Percentage of households that are renting (Census)],Table4[[#This Row],[Percentage of households that are renting (Census)]]),"")</f>
        <v>0.85099999999999998</v>
      </c>
      <c r="L31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27" spans="2:12" x14ac:dyDescent="0.65">
      <c r="B3127" s="3">
        <v>35212344032</v>
      </c>
      <c r="C3127" s="3">
        <v>35212344</v>
      </c>
      <c r="D3127" s="3">
        <v>120</v>
      </c>
      <c r="E3127" s="3">
        <v>3472</v>
      </c>
      <c r="F3127" s="3">
        <f>_xlfn.LET(
 _xlpm.DataPoint, _xlfn.XLOOKUP(Table4[[#This Row],[DBUID]],PMD[DBUID],PMD[Indexed_Proximity_To_Groceries],"",0),
 IF(_xlpm.DataPoint = "","",VALUE(_xlpm.DataPoint)))</f>
        <v>1.0883576992591799E-2</v>
      </c>
      <c r="G3127" s="4">
        <f>_xlfn.LET(
 _xlpm.DataPoint, _xlfn.XLOOKUP(Table4[[#This Row],[DAUID]],Census[ALT_GEO_CODE],Census[Percent_Of_Income_From_Goverment_Transfers],"",0),
 IF(_xlpm.DataPoint = "","",VALUE(_xlpm.DataPoint)))</f>
        <v>7.4</v>
      </c>
      <c r="H3127" s="4">
        <f>_xlfn.LET(
 _xlpm.DataPoint, _xlfn.XLOOKUP(Table4[[#This Row],[DAUID]],Census[ALT_GEO_CODE],Census[Percent_Renters],"",0),
 IF(_xlpm.DataPoint = "","",VALUE(_xlpm.DataPoint)))</f>
        <v>26.1</v>
      </c>
      <c r="I3127" s="3">
        <f>IFERROR(_xlfn.PERCENTRANK.INC(Table4[Proximity to groceries (PMD)],Table4[[#This Row],[Proximity to groceries (PMD)]]),"")</f>
        <v>0.251</v>
      </c>
      <c r="J3127" s="3">
        <f>IFERROR(_xlfn.PERCENTRANK.INC(Table4[Percentage of income from government transfers (Census)],Table4[[#This Row],[Percentage of income from government transfers (Census)]]),"")</f>
        <v>6.3E-2</v>
      </c>
      <c r="K3127" s="3">
        <f>IFERROR(_xlfn.PERCENTRANK.INC(Table4[Percentage of households that are renting (Census)],Table4[[#This Row],[Percentage of households that are renting (Census)]]),"")</f>
        <v>0.85099999999999998</v>
      </c>
      <c r="L31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28" spans="2:12" x14ac:dyDescent="0.65">
      <c r="B3128" s="3">
        <v>35212344033</v>
      </c>
      <c r="C3128" s="3">
        <v>35212344</v>
      </c>
      <c r="D3128" s="3">
        <v>61</v>
      </c>
      <c r="E3128" s="3">
        <v>3472</v>
      </c>
      <c r="F3128" s="3">
        <f>_xlfn.LET(
 _xlpm.DataPoint, _xlfn.XLOOKUP(Table4[[#This Row],[DBUID]],PMD[DBUID],PMD[Indexed_Proximity_To_Groceries],"",0),
 IF(_xlpm.DataPoint = "","",VALUE(_xlpm.DataPoint)))</f>
        <v>1.1300275036583299E-2</v>
      </c>
      <c r="G3128" s="4">
        <f>_xlfn.LET(
 _xlpm.DataPoint, _xlfn.XLOOKUP(Table4[[#This Row],[DAUID]],Census[ALT_GEO_CODE],Census[Percent_Of_Income_From_Goverment_Transfers],"",0),
 IF(_xlpm.DataPoint = "","",VALUE(_xlpm.DataPoint)))</f>
        <v>7.4</v>
      </c>
      <c r="H3128" s="4">
        <f>_xlfn.LET(
 _xlpm.DataPoint, _xlfn.XLOOKUP(Table4[[#This Row],[DAUID]],Census[ALT_GEO_CODE],Census[Percent_Renters],"",0),
 IF(_xlpm.DataPoint = "","",VALUE(_xlpm.DataPoint)))</f>
        <v>26.1</v>
      </c>
      <c r="I3128" s="3">
        <f>IFERROR(_xlfn.PERCENTRANK.INC(Table4[Proximity to groceries (PMD)],Table4[[#This Row],[Proximity to groceries (PMD)]]),"")</f>
        <v>0.26100000000000001</v>
      </c>
      <c r="J3128" s="3">
        <f>IFERROR(_xlfn.PERCENTRANK.INC(Table4[Percentage of income from government transfers (Census)],Table4[[#This Row],[Percentage of income from government transfers (Census)]]),"")</f>
        <v>6.3E-2</v>
      </c>
      <c r="K3128" s="3">
        <f>IFERROR(_xlfn.PERCENTRANK.INC(Table4[Percentage of households that are renting (Census)],Table4[[#This Row],[Percentage of households that are renting (Census)]]),"")</f>
        <v>0.85099999999999998</v>
      </c>
      <c r="L31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29" spans="2:12" x14ac:dyDescent="0.65">
      <c r="B3129" s="3">
        <v>35212344034</v>
      </c>
      <c r="C3129" s="3">
        <v>35212344</v>
      </c>
      <c r="D3129" s="3">
        <v>30</v>
      </c>
      <c r="E3129" s="3">
        <v>3472</v>
      </c>
      <c r="F3129" s="3">
        <f>_xlfn.LET(
 _xlpm.DataPoint, _xlfn.XLOOKUP(Table4[[#This Row],[DBUID]],PMD[DBUID],PMD[Indexed_Proximity_To_Groceries],"",0),
 IF(_xlpm.DataPoint = "","",VALUE(_xlpm.DataPoint)))</f>
        <v>1.6029455344256101E-2</v>
      </c>
      <c r="G3129" s="4">
        <f>_xlfn.LET(
 _xlpm.DataPoint, _xlfn.XLOOKUP(Table4[[#This Row],[DAUID]],Census[ALT_GEO_CODE],Census[Percent_Of_Income_From_Goverment_Transfers],"",0),
 IF(_xlpm.DataPoint = "","",VALUE(_xlpm.DataPoint)))</f>
        <v>7.4</v>
      </c>
      <c r="H3129" s="4">
        <f>_xlfn.LET(
 _xlpm.DataPoint, _xlfn.XLOOKUP(Table4[[#This Row],[DAUID]],Census[ALT_GEO_CODE],Census[Percent_Renters],"",0),
 IF(_xlpm.DataPoint = "","",VALUE(_xlpm.DataPoint)))</f>
        <v>26.1</v>
      </c>
      <c r="I3129" s="3">
        <f>IFERROR(_xlfn.PERCENTRANK.INC(Table4[Proximity to groceries (PMD)],Table4[[#This Row],[Proximity to groceries (PMD)]]),"")</f>
        <v>0.36799999999999999</v>
      </c>
      <c r="J3129" s="3">
        <f>IFERROR(_xlfn.PERCENTRANK.INC(Table4[Percentage of income from government transfers (Census)],Table4[[#This Row],[Percentage of income from government transfers (Census)]]),"")</f>
        <v>6.3E-2</v>
      </c>
      <c r="K3129" s="3">
        <f>IFERROR(_xlfn.PERCENTRANK.INC(Table4[Percentage of households that are renting (Census)],Table4[[#This Row],[Percentage of households that are renting (Census)]]),"")</f>
        <v>0.85099999999999998</v>
      </c>
      <c r="L31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30" spans="2:12" x14ac:dyDescent="0.65">
      <c r="B3130" s="3">
        <v>35212344035</v>
      </c>
      <c r="C3130" s="3">
        <v>35212344</v>
      </c>
      <c r="D3130" s="3">
        <v>186</v>
      </c>
      <c r="E3130" s="3">
        <v>3472</v>
      </c>
      <c r="F3130" s="3">
        <f>_xlfn.LET(
 _xlpm.DataPoint, _xlfn.XLOOKUP(Table4[[#This Row],[DBUID]],PMD[DBUID],PMD[Indexed_Proximity_To_Groceries],"",0),
 IF(_xlpm.DataPoint = "","",VALUE(_xlpm.DataPoint)))</f>
        <v>1.68147575476656E-2</v>
      </c>
      <c r="G3130" s="4">
        <f>_xlfn.LET(
 _xlpm.DataPoint, _xlfn.XLOOKUP(Table4[[#This Row],[DAUID]],Census[ALT_GEO_CODE],Census[Percent_Of_Income_From_Goverment_Transfers],"",0),
 IF(_xlpm.DataPoint = "","",VALUE(_xlpm.DataPoint)))</f>
        <v>7.4</v>
      </c>
      <c r="H3130" s="4">
        <f>_xlfn.LET(
 _xlpm.DataPoint, _xlfn.XLOOKUP(Table4[[#This Row],[DAUID]],Census[ALT_GEO_CODE],Census[Percent_Renters],"",0),
 IF(_xlpm.DataPoint = "","",VALUE(_xlpm.DataPoint)))</f>
        <v>26.1</v>
      </c>
      <c r="I3130" s="3">
        <f>IFERROR(_xlfn.PERCENTRANK.INC(Table4[Proximity to groceries (PMD)],Table4[[#This Row],[Proximity to groceries (PMD)]]),"")</f>
        <v>0.38300000000000001</v>
      </c>
      <c r="J3130" s="3">
        <f>IFERROR(_xlfn.PERCENTRANK.INC(Table4[Percentage of income from government transfers (Census)],Table4[[#This Row],[Percentage of income from government transfers (Census)]]),"")</f>
        <v>6.3E-2</v>
      </c>
      <c r="K3130" s="3">
        <f>IFERROR(_xlfn.PERCENTRANK.INC(Table4[Percentage of households that are renting (Census)],Table4[[#This Row],[Percentage of households that are renting (Census)]]),"")</f>
        <v>0.85099999999999998</v>
      </c>
      <c r="L31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31" spans="2:12" x14ac:dyDescent="0.65">
      <c r="B3131" s="3">
        <v>35212344036</v>
      </c>
      <c r="C3131" s="3">
        <v>35212344</v>
      </c>
      <c r="D3131" s="3">
        <v>36</v>
      </c>
      <c r="E3131" s="3">
        <v>3472</v>
      </c>
      <c r="F3131" s="3">
        <f>_xlfn.LET(
 _xlpm.DataPoint, _xlfn.XLOOKUP(Table4[[#This Row],[DBUID]],PMD[DBUID],PMD[Indexed_Proximity_To_Groceries],"",0),
 IF(_xlpm.DataPoint = "","",VALUE(_xlpm.DataPoint)))</f>
        <v>9.7808380495948005E-3</v>
      </c>
      <c r="G3131" s="4">
        <f>_xlfn.LET(
 _xlpm.DataPoint, _xlfn.XLOOKUP(Table4[[#This Row],[DAUID]],Census[ALT_GEO_CODE],Census[Percent_Of_Income_From_Goverment_Transfers],"",0),
 IF(_xlpm.DataPoint = "","",VALUE(_xlpm.DataPoint)))</f>
        <v>7.4</v>
      </c>
      <c r="H3131" s="4">
        <f>_xlfn.LET(
 _xlpm.DataPoint, _xlfn.XLOOKUP(Table4[[#This Row],[DAUID]],Census[ALT_GEO_CODE],Census[Percent_Renters],"",0),
 IF(_xlpm.DataPoint = "","",VALUE(_xlpm.DataPoint)))</f>
        <v>26.1</v>
      </c>
      <c r="I3131" s="3">
        <f>IFERROR(_xlfn.PERCENTRANK.INC(Table4[Proximity to groceries (PMD)],Table4[[#This Row],[Proximity to groceries (PMD)]]),"")</f>
        <v>0.22900000000000001</v>
      </c>
      <c r="J3131" s="3">
        <f>IFERROR(_xlfn.PERCENTRANK.INC(Table4[Percentage of income from government transfers (Census)],Table4[[#This Row],[Percentage of income from government transfers (Census)]]),"")</f>
        <v>6.3E-2</v>
      </c>
      <c r="K3131" s="3">
        <f>IFERROR(_xlfn.PERCENTRANK.INC(Table4[Percentage of households that are renting (Census)],Table4[[#This Row],[Percentage of households that are renting (Census)]]),"")</f>
        <v>0.85099999999999998</v>
      </c>
      <c r="L31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32" spans="2:12" x14ac:dyDescent="0.65">
      <c r="B3132" s="3">
        <v>35212344037</v>
      </c>
      <c r="C3132" s="3">
        <v>35212344</v>
      </c>
      <c r="D3132" s="3">
        <v>41</v>
      </c>
      <c r="E3132" s="3">
        <v>3472</v>
      </c>
      <c r="F3132" s="3">
        <f>_xlfn.LET(
 _xlpm.DataPoint, _xlfn.XLOOKUP(Table4[[#This Row],[DBUID]],PMD[DBUID],PMD[Indexed_Proximity_To_Groceries],"",0),
 IF(_xlpm.DataPoint = "","",VALUE(_xlpm.DataPoint)))</f>
        <v>9.0296577489056996E-3</v>
      </c>
      <c r="G3132" s="4">
        <f>_xlfn.LET(
 _xlpm.DataPoint, _xlfn.XLOOKUP(Table4[[#This Row],[DAUID]],Census[ALT_GEO_CODE],Census[Percent_Of_Income_From_Goverment_Transfers],"",0),
 IF(_xlpm.DataPoint = "","",VALUE(_xlpm.DataPoint)))</f>
        <v>7.4</v>
      </c>
      <c r="H3132" s="4">
        <f>_xlfn.LET(
 _xlpm.DataPoint, _xlfn.XLOOKUP(Table4[[#This Row],[DAUID]],Census[ALT_GEO_CODE],Census[Percent_Renters],"",0),
 IF(_xlpm.DataPoint = "","",VALUE(_xlpm.DataPoint)))</f>
        <v>26.1</v>
      </c>
      <c r="I3132" s="3">
        <f>IFERROR(_xlfn.PERCENTRANK.INC(Table4[Proximity to groceries (PMD)],Table4[[#This Row],[Proximity to groceries (PMD)]]),"")</f>
        <v>0.215</v>
      </c>
      <c r="J3132" s="3">
        <f>IFERROR(_xlfn.PERCENTRANK.INC(Table4[Percentage of income from government transfers (Census)],Table4[[#This Row],[Percentage of income from government transfers (Census)]]),"")</f>
        <v>6.3E-2</v>
      </c>
      <c r="K3132" s="3">
        <f>IFERROR(_xlfn.PERCENTRANK.INC(Table4[Percentage of households that are renting (Census)],Table4[[#This Row],[Percentage of households that are renting (Census)]]),"")</f>
        <v>0.85099999999999998</v>
      </c>
      <c r="L31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33" spans="2:12" x14ac:dyDescent="0.65">
      <c r="B3133" s="3">
        <v>35212344038</v>
      </c>
      <c r="C3133" s="3">
        <v>35212344</v>
      </c>
      <c r="D3133" s="3">
        <v>39</v>
      </c>
      <c r="E3133" s="3">
        <v>3472</v>
      </c>
      <c r="F3133" s="3">
        <f>_xlfn.LET(
 _xlpm.DataPoint, _xlfn.XLOOKUP(Table4[[#This Row],[DBUID]],PMD[DBUID],PMD[Indexed_Proximity_To_Groceries],"",0),
 IF(_xlpm.DataPoint = "","",VALUE(_xlpm.DataPoint)))</f>
        <v>8.7353601044097996E-3</v>
      </c>
      <c r="G3133" s="4">
        <f>_xlfn.LET(
 _xlpm.DataPoint, _xlfn.XLOOKUP(Table4[[#This Row],[DAUID]],Census[ALT_GEO_CODE],Census[Percent_Of_Income_From_Goverment_Transfers],"",0),
 IF(_xlpm.DataPoint = "","",VALUE(_xlpm.DataPoint)))</f>
        <v>7.4</v>
      </c>
      <c r="H3133" s="4">
        <f>_xlfn.LET(
 _xlpm.DataPoint, _xlfn.XLOOKUP(Table4[[#This Row],[DAUID]],Census[ALT_GEO_CODE],Census[Percent_Renters],"",0),
 IF(_xlpm.DataPoint = "","",VALUE(_xlpm.DataPoint)))</f>
        <v>26.1</v>
      </c>
      <c r="I3133" s="3">
        <f>IFERROR(_xlfn.PERCENTRANK.INC(Table4[Proximity to groceries (PMD)],Table4[[#This Row],[Proximity to groceries (PMD)]]),"")</f>
        <v>0.20699999999999999</v>
      </c>
      <c r="J3133" s="3">
        <f>IFERROR(_xlfn.PERCENTRANK.INC(Table4[Percentage of income from government transfers (Census)],Table4[[#This Row],[Percentage of income from government transfers (Census)]]),"")</f>
        <v>6.3E-2</v>
      </c>
      <c r="K3133" s="3">
        <f>IFERROR(_xlfn.PERCENTRANK.INC(Table4[Percentage of households that are renting (Census)],Table4[[#This Row],[Percentage of households that are renting (Census)]]),"")</f>
        <v>0.85099999999999998</v>
      </c>
      <c r="L31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34" spans="2:12" x14ac:dyDescent="0.65">
      <c r="B3134" s="3">
        <v>35212344039</v>
      </c>
      <c r="C3134" s="3">
        <v>35212344</v>
      </c>
      <c r="D3134" s="3">
        <v>38</v>
      </c>
      <c r="E3134" s="3">
        <v>3472</v>
      </c>
      <c r="F3134" s="3">
        <f>_xlfn.LET(
 _xlpm.DataPoint, _xlfn.XLOOKUP(Table4[[#This Row],[DBUID]],PMD[DBUID],PMD[Indexed_Proximity_To_Groceries],"",0),
 IF(_xlpm.DataPoint = "","",VALUE(_xlpm.DataPoint)))</f>
        <v>9.2385170527684995E-3</v>
      </c>
      <c r="G3134" s="4">
        <f>_xlfn.LET(
 _xlpm.DataPoint, _xlfn.XLOOKUP(Table4[[#This Row],[DAUID]],Census[ALT_GEO_CODE],Census[Percent_Of_Income_From_Goverment_Transfers],"",0),
 IF(_xlpm.DataPoint = "","",VALUE(_xlpm.DataPoint)))</f>
        <v>7.4</v>
      </c>
      <c r="H3134" s="4">
        <f>_xlfn.LET(
 _xlpm.DataPoint, _xlfn.XLOOKUP(Table4[[#This Row],[DAUID]],Census[ALT_GEO_CODE],Census[Percent_Renters],"",0),
 IF(_xlpm.DataPoint = "","",VALUE(_xlpm.DataPoint)))</f>
        <v>26.1</v>
      </c>
      <c r="I3134" s="3">
        <f>IFERROR(_xlfn.PERCENTRANK.INC(Table4[Proximity to groceries (PMD)],Table4[[#This Row],[Proximity to groceries (PMD)]]),"")</f>
        <v>0.219</v>
      </c>
      <c r="J3134" s="3">
        <f>IFERROR(_xlfn.PERCENTRANK.INC(Table4[Percentage of income from government transfers (Census)],Table4[[#This Row],[Percentage of income from government transfers (Census)]]),"")</f>
        <v>6.3E-2</v>
      </c>
      <c r="K3134" s="3">
        <f>IFERROR(_xlfn.PERCENTRANK.INC(Table4[Percentage of households that are renting (Census)],Table4[[#This Row],[Percentage of households that are renting (Census)]]),"")</f>
        <v>0.85099999999999998</v>
      </c>
      <c r="L31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35" spans="2:12" x14ac:dyDescent="0.65">
      <c r="B3135" s="3">
        <v>35212344040</v>
      </c>
      <c r="C3135" s="3">
        <v>35212344</v>
      </c>
      <c r="D3135" s="3">
        <v>0</v>
      </c>
      <c r="E3135" s="3">
        <v>3472</v>
      </c>
      <c r="F3135" s="3">
        <f>_xlfn.LET(
 _xlpm.DataPoint, _xlfn.XLOOKUP(Table4[[#This Row],[DBUID]],PMD[DBUID],PMD[Indexed_Proximity_To_Groceries],"",0),
 IF(_xlpm.DataPoint = "","",VALUE(_xlpm.DataPoint)))</f>
        <v>2.1117887994212001E-3</v>
      </c>
      <c r="G3135" s="4">
        <f>_xlfn.LET(
 _xlpm.DataPoint, _xlfn.XLOOKUP(Table4[[#This Row],[DAUID]],Census[ALT_GEO_CODE],Census[Percent_Of_Income_From_Goverment_Transfers],"",0),
 IF(_xlpm.DataPoint = "","",VALUE(_xlpm.DataPoint)))</f>
        <v>7.4</v>
      </c>
      <c r="H3135" s="4">
        <f>_xlfn.LET(
 _xlpm.DataPoint, _xlfn.XLOOKUP(Table4[[#This Row],[DAUID]],Census[ALT_GEO_CODE],Census[Percent_Renters],"",0),
 IF(_xlpm.DataPoint = "","",VALUE(_xlpm.DataPoint)))</f>
        <v>26.1</v>
      </c>
      <c r="I3135" s="3">
        <f>IFERROR(_xlfn.PERCENTRANK.INC(Table4[Proximity to groceries (PMD)],Table4[[#This Row],[Proximity to groceries (PMD)]]),"")</f>
        <v>2.9000000000000001E-2</v>
      </c>
      <c r="J3135" s="3">
        <f>IFERROR(_xlfn.PERCENTRANK.INC(Table4[Percentage of income from government transfers (Census)],Table4[[#This Row],[Percentage of income from government transfers (Census)]]),"")</f>
        <v>6.3E-2</v>
      </c>
      <c r="K3135" s="3">
        <f>IFERROR(_xlfn.PERCENTRANK.INC(Table4[Percentage of households that are renting (Census)],Table4[[#This Row],[Percentage of households that are renting (Census)]]),"")</f>
        <v>0.85099999999999998</v>
      </c>
      <c r="L31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36" spans="2:12" x14ac:dyDescent="0.65">
      <c r="B3136" s="3">
        <v>35212344041</v>
      </c>
      <c r="C3136" s="3">
        <v>35212344</v>
      </c>
      <c r="D3136" s="3">
        <v>375</v>
      </c>
      <c r="E3136" s="3">
        <v>3472</v>
      </c>
      <c r="F3136" s="3">
        <f>_xlfn.LET(
 _xlpm.DataPoint, _xlfn.XLOOKUP(Table4[[#This Row],[DBUID]],PMD[DBUID],PMD[Indexed_Proximity_To_Groceries],"",0),
 IF(_xlpm.DataPoint = "","",VALUE(_xlpm.DataPoint)))</f>
        <v>2.0801647718871899E-2</v>
      </c>
      <c r="G3136" s="4">
        <f>_xlfn.LET(
 _xlpm.DataPoint, _xlfn.XLOOKUP(Table4[[#This Row],[DAUID]],Census[ALT_GEO_CODE],Census[Percent_Of_Income_From_Goverment_Transfers],"",0),
 IF(_xlpm.DataPoint = "","",VALUE(_xlpm.DataPoint)))</f>
        <v>7.4</v>
      </c>
      <c r="H3136" s="4">
        <f>_xlfn.LET(
 _xlpm.DataPoint, _xlfn.XLOOKUP(Table4[[#This Row],[DAUID]],Census[ALT_GEO_CODE],Census[Percent_Renters],"",0),
 IF(_xlpm.DataPoint = "","",VALUE(_xlpm.DataPoint)))</f>
        <v>26.1</v>
      </c>
      <c r="I3136" s="3">
        <f>IFERROR(_xlfn.PERCENTRANK.INC(Table4[Proximity to groceries (PMD)],Table4[[#This Row],[Proximity to groceries (PMD)]]),"")</f>
        <v>0.46</v>
      </c>
      <c r="J3136" s="3">
        <f>IFERROR(_xlfn.PERCENTRANK.INC(Table4[Percentage of income from government transfers (Census)],Table4[[#This Row],[Percentage of income from government transfers (Census)]]),"")</f>
        <v>6.3E-2</v>
      </c>
      <c r="K3136" s="3">
        <f>IFERROR(_xlfn.PERCENTRANK.INC(Table4[Percentage of households that are renting (Census)],Table4[[#This Row],[Percentage of households that are renting (Census)]]),"")</f>
        <v>0.85099999999999998</v>
      </c>
      <c r="L313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0.30705861719227934</v>
      </c>
    </row>
    <row r="3137" spans="2:12" x14ac:dyDescent="0.65">
      <c r="B3137" s="3">
        <v>35212345001</v>
      </c>
      <c r="C3137" s="3">
        <v>35212345</v>
      </c>
      <c r="D3137" s="3">
        <v>537</v>
      </c>
      <c r="E3137" s="3">
        <v>752</v>
      </c>
      <c r="F3137" s="3">
        <f>_xlfn.LET(
 _xlpm.DataPoint, _xlfn.XLOOKUP(Table4[[#This Row],[DBUID]],PMD[DBUID],PMD[Indexed_Proximity_To_Groceries],"",0),
 IF(_xlpm.DataPoint = "","",VALUE(_xlpm.DataPoint)))</f>
        <v>8.1839974760463299E-2</v>
      </c>
      <c r="G3137" s="4">
        <f>_xlfn.LET(
 _xlpm.DataPoint, _xlfn.XLOOKUP(Table4[[#This Row],[DAUID]],Census[ALT_GEO_CODE],Census[Percent_Of_Income_From_Goverment_Transfers],"",0),
 IF(_xlpm.DataPoint = "","",VALUE(_xlpm.DataPoint)))</f>
        <v>14.3</v>
      </c>
      <c r="H3137" s="4">
        <f>_xlfn.LET(
 _xlpm.DataPoint, _xlfn.XLOOKUP(Table4[[#This Row],[DAUID]],Census[ALT_GEO_CODE],Census[Percent_Renters],"",0),
 IF(_xlpm.DataPoint = "","",VALUE(_xlpm.DataPoint)))</f>
        <v>0</v>
      </c>
      <c r="I3137" s="3">
        <f>IFERROR(_xlfn.PERCENTRANK.INC(Table4[Proximity to groceries (PMD)],Table4[[#This Row],[Proximity to groceries (PMD)]]),"")</f>
        <v>0.93899999999999995</v>
      </c>
      <c r="J3137" s="3">
        <f>IFERROR(_xlfn.PERCENTRANK.INC(Table4[Percentage of income from government transfers (Census)],Table4[[#This Row],[Percentage of income from government transfers (Census)]]),"")</f>
        <v>0.78400000000000003</v>
      </c>
      <c r="K3137" s="3">
        <f>IFERROR(_xlfn.PERCENTRANK.INC(Table4[Percentage of households that are renting (Census)],Table4[[#This Row],[Percentage of households that are renting (Census)]]),"")</f>
        <v>0</v>
      </c>
      <c r="L313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3138" spans="2:12" x14ac:dyDescent="0.65">
      <c r="B3138" s="3">
        <v>35212345002</v>
      </c>
      <c r="C3138" s="3">
        <v>35212345</v>
      </c>
      <c r="D3138" s="3">
        <v>215</v>
      </c>
      <c r="E3138" s="3">
        <v>752</v>
      </c>
      <c r="F3138" s="3">
        <f>_xlfn.LET(
 _xlpm.DataPoint, _xlfn.XLOOKUP(Table4[[#This Row],[DBUID]],PMD[DBUID],PMD[Indexed_Proximity_To_Groceries],"",0),
 IF(_xlpm.DataPoint = "","",VALUE(_xlpm.DataPoint)))</f>
        <v>8.3311618860369793E-2</v>
      </c>
      <c r="G3138" s="4">
        <f>_xlfn.LET(
 _xlpm.DataPoint, _xlfn.XLOOKUP(Table4[[#This Row],[DAUID]],Census[ALT_GEO_CODE],Census[Percent_Of_Income_From_Goverment_Transfers],"",0),
 IF(_xlpm.DataPoint = "","",VALUE(_xlpm.DataPoint)))</f>
        <v>14.3</v>
      </c>
      <c r="H3138" s="4">
        <f>_xlfn.LET(
 _xlpm.DataPoint, _xlfn.XLOOKUP(Table4[[#This Row],[DAUID]],Census[ALT_GEO_CODE],Census[Percent_Renters],"",0),
 IF(_xlpm.DataPoint = "","",VALUE(_xlpm.DataPoint)))</f>
        <v>0</v>
      </c>
      <c r="I3138" s="3">
        <f>IFERROR(_xlfn.PERCENTRANK.INC(Table4[Proximity to groceries (PMD)],Table4[[#This Row],[Proximity to groceries (PMD)]]),"")</f>
        <v>0.94199999999999995</v>
      </c>
      <c r="J3138" s="3">
        <f>IFERROR(_xlfn.PERCENTRANK.INC(Table4[Percentage of income from government transfers (Census)],Table4[[#This Row],[Percentage of income from government transfers (Census)]]),"")</f>
        <v>0.78400000000000003</v>
      </c>
      <c r="K3138" s="3">
        <f>IFERROR(_xlfn.PERCENTRANK.INC(Table4[Percentage of households that are renting (Census)],Table4[[#This Row],[Percentage of households that are renting (Census)]]),"")</f>
        <v>0</v>
      </c>
      <c r="L313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39" spans="2:12" x14ac:dyDescent="0.65">
      <c r="B3139" s="3">
        <v>35212346001</v>
      </c>
      <c r="C3139" s="3">
        <v>35212346</v>
      </c>
      <c r="D3139" s="3">
        <v>0</v>
      </c>
      <c r="E3139" s="3">
        <v>0</v>
      </c>
      <c r="F3139" s="3">
        <f>_xlfn.LET(
 _xlpm.DataPoint, _xlfn.XLOOKUP(Table4[[#This Row],[DBUID]],PMD[DBUID],PMD[Indexed_Proximity_To_Groceries],"",0),
 IF(_xlpm.DataPoint = "","",VALUE(_xlpm.DataPoint)))</f>
        <v>0.29050924243449022</v>
      </c>
      <c r="G3139" s="4" t="str">
        <f>_xlfn.LET(
 _xlpm.DataPoint, _xlfn.XLOOKUP(Table4[[#This Row],[DAUID]],Census[ALT_GEO_CODE],Census[Percent_Of_Income_From_Goverment_Transfers],"",0),
 IF(_xlpm.DataPoint = "","",VALUE(_xlpm.DataPoint)))</f>
        <v/>
      </c>
      <c r="H3139" s="4" t="str">
        <f>_xlfn.LET(
 _xlpm.DataPoint, _xlfn.XLOOKUP(Table4[[#This Row],[DAUID]],Census[ALT_GEO_CODE],Census[Percent_Renters],"",0),
 IF(_xlpm.DataPoint = "","",VALUE(_xlpm.DataPoint)))</f>
        <v/>
      </c>
      <c r="I3139" s="3">
        <f>IFERROR(_xlfn.PERCENTRANK.INC(Table4[Proximity to groceries (PMD)],Table4[[#This Row],[Proximity to groceries (PMD)]]),"")</f>
        <v>1</v>
      </c>
      <c r="J3139" s="3" t="str">
        <f>IFERROR(_xlfn.PERCENTRANK.INC(Table4[Percentage of income from government transfers (Census)],Table4[[#This Row],[Percentage of income from government transfers (Census)]]),"")</f>
        <v/>
      </c>
      <c r="K3139" s="3" t="str">
        <f>IFERROR(_xlfn.PERCENTRANK.INC(Table4[Percentage of households that are renting (Census)],Table4[[#This Row],[Percentage of households that are renting (Census)]]),"")</f>
        <v/>
      </c>
      <c r="L313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40" spans="2:12" x14ac:dyDescent="0.65">
      <c r="B3140" s="3">
        <v>35212347001</v>
      </c>
      <c r="C3140" s="3">
        <v>35212347</v>
      </c>
      <c r="D3140" s="3">
        <v>337</v>
      </c>
      <c r="E3140" s="3">
        <v>337</v>
      </c>
      <c r="F3140" s="3">
        <f>_xlfn.LET(
 _xlpm.DataPoint, _xlfn.XLOOKUP(Table4[[#This Row],[DBUID]],PMD[DBUID],PMD[Indexed_Proximity_To_Groceries],"",0),
 IF(_xlpm.DataPoint = "","",VALUE(_xlpm.DataPoint)))</f>
        <v>4.6661702776525399E-2</v>
      </c>
      <c r="G3140" s="4">
        <f>_xlfn.LET(
 _xlpm.DataPoint, _xlfn.XLOOKUP(Table4[[#This Row],[DAUID]],Census[ALT_GEO_CODE],Census[Percent_Of_Income_From_Goverment_Transfers],"",0),
 IF(_xlpm.DataPoint = "","",VALUE(_xlpm.DataPoint)))</f>
        <v>8.4</v>
      </c>
      <c r="H3140" s="4">
        <f>_xlfn.LET(
 _xlpm.DataPoint, _xlfn.XLOOKUP(Table4[[#This Row],[DAUID]],Census[ALT_GEO_CODE],Census[Percent_Renters],"",0),
 IF(_xlpm.DataPoint = "","",VALUE(_xlpm.DataPoint)))</f>
        <v>25</v>
      </c>
      <c r="I3140" s="3">
        <f>IFERROR(_xlfn.PERCENTRANK.INC(Table4[Proximity to groceries (PMD)],Table4[[#This Row],[Proximity to groceries (PMD)]]),"")</f>
        <v>0.77400000000000002</v>
      </c>
      <c r="J3140" s="3">
        <f>IFERROR(_xlfn.PERCENTRANK.INC(Table4[Percentage of income from government transfers (Census)],Table4[[#This Row],[Percentage of income from government transfers (Census)]]),"")</f>
        <v>0.106</v>
      </c>
      <c r="K3140" s="3">
        <f>IFERROR(_xlfn.PERCENTRANK.INC(Table4[Percentage of households that are renting (Census)],Table4[[#This Row],[Percentage of households that are renting (Census)]]),"")</f>
        <v>0.84299999999999997</v>
      </c>
      <c r="L314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41" spans="2:12" x14ac:dyDescent="0.65">
      <c r="B3141" s="3">
        <v>35212348001</v>
      </c>
      <c r="C3141" s="3">
        <v>35212348</v>
      </c>
      <c r="D3141" s="3">
        <v>150</v>
      </c>
      <c r="E3141" s="3">
        <v>319</v>
      </c>
      <c r="F3141" s="3">
        <f>_xlfn.LET(
 _xlpm.DataPoint, _xlfn.XLOOKUP(Table4[[#This Row],[DBUID]],PMD[DBUID],PMD[Indexed_Proximity_To_Groceries],"",0),
 IF(_xlpm.DataPoint = "","",VALUE(_xlpm.DataPoint)))</f>
        <v>5.1979170331520601E-2</v>
      </c>
      <c r="G3141" s="4">
        <f>_xlfn.LET(
 _xlpm.DataPoint, _xlfn.XLOOKUP(Table4[[#This Row],[DAUID]],Census[ALT_GEO_CODE],Census[Percent_Of_Income_From_Goverment_Transfers],"",0),
 IF(_xlpm.DataPoint = "","",VALUE(_xlpm.DataPoint)))</f>
        <v>12</v>
      </c>
      <c r="H3141" s="4">
        <f>_xlfn.LET(
 _xlpm.DataPoint, _xlfn.XLOOKUP(Table4[[#This Row],[DAUID]],Census[ALT_GEO_CODE],Census[Percent_Renters],"",0),
 IF(_xlpm.DataPoint = "","",VALUE(_xlpm.DataPoint)))</f>
        <v>15.4</v>
      </c>
      <c r="I3141" s="3">
        <f>IFERROR(_xlfn.PERCENTRANK.INC(Table4[Proximity to groceries (PMD)],Table4[[#This Row],[Proximity to groceries (PMD)]]),"")</f>
        <v>0.81499999999999995</v>
      </c>
      <c r="J3141" s="3">
        <f>IFERROR(_xlfn.PERCENTRANK.INC(Table4[Percentage of income from government transfers (Census)],Table4[[#This Row],[Percentage of income from government transfers (Census)]]),"")</f>
        <v>0.51900000000000002</v>
      </c>
      <c r="K3141" s="3">
        <f>IFERROR(_xlfn.PERCENTRANK.INC(Table4[Percentage of households that are renting (Census)],Table4[[#This Row],[Percentage of households that are renting (Census)]]),"")</f>
        <v>0.57399999999999995</v>
      </c>
      <c r="L314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42" spans="2:12" x14ac:dyDescent="0.65">
      <c r="B3142" s="3">
        <v>35212348002</v>
      </c>
      <c r="C3142" s="3">
        <v>35212348</v>
      </c>
      <c r="D3142" s="3">
        <v>169</v>
      </c>
      <c r="E3142" s="3">
        <v>319</v>
      </c>
      <c r="F3142" s="3">
        <f>_xlfn.LET(
 _xlpm.DataPoint, _xlfn.XLOOKUP(Table4[[#This Row],[DBUID]],PMD[DBUID],PMD[Indexed_Proximity_To_Groceries],"",0),
 IF(_xlpm.DataPoint = "","",VALUE(_xlpm.DataPoint)))</f>
        <v>6.2606079273589799E-2</v>
      </c>
      <c r="G3142" s="4">
        <f>_xlfn.LET(
 _xlpm.DataPoint, _xlfn.XLOOKUP(Table4[[#This Row],[DAUID]],Census[ALT_GEO_CODE],Census[Percent_Of_Income_From_Goverment_Transfers],"",0),
 IF(_xlpm.DataPoint = "","",VALUE(_xlpm.DataPoint)))</f>
        <v>12</v>
      </c>
      <c r="H3142" s="4">
        <f>_xlfn.LET(
 _xlpm.DataPoint, _xlfn.XLOOKUP(Table4[[#This Row],[DAUID]],Census[ALT_GEO_CODE],Census[Percent_Renters],"",0),
 IF(_xlpm.DataPoint = "","",VALUE(_xlpm.DataPoint)))</f>
        <v>15.4</v>
      </c>
      <c r="I3142" s="3">
        <f>IFERROR(_xlfn.PERCENTRANK.INC(Table4[Proximity to groceries (PMD)],Table4[[#This Row],[Proximity to groceries (PMD)]]),"")</f>
        <v>0.875</v>
      </c>
      <c r="J3142" s="3">
        <f>IFERROR(_xlfn.PERCENTRANK.INC(Table4[Percentage of income from government transfers (Census)],Table4[[#This Row],[Percentage of income from government transfers (Census)]]),"")</f>
        <v>0.51900000000000002</v>
      </c>
      <c r="K3142" s="3">
        <f>IFERROR(_xlfn.PERCENTRANK.INC(Table4[Percentage of households that are renting (Census)],Table4[[#This Row],[Percentage of households that are renting (Census)]]),"")</f>
        <v>0.57399999999999995</v>
      </c>
      <c r="L314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43" spans="2:12" x14ac:dyDescent="0.65">
      <c r="B3143" s="3">
        <v>35212349001</v>
      </c>
      <c r="C3143" s="3">
        <v>35212349</v>
      </c>
      <c r="D3143" s="3">
        <v>612</v>
      </c>
      <c r="E3143" s="3">
        <v>1276</v>
      </c>
      <c r="F3143" s="3">
        <f>_xlfn.LET(
 _xlpm.DataPoint, _xlfn.XLOOKUP(Table4[[#This Row],[DBUID]],PMD[DBUID],PMD[Indexed_Proximity_To_Groceries],"",0),
 IF(_xlpm.DataPoint = "","",VALUE(_xlpm.DataPoint)))</f>
        <v>8.0041080140189597E-2</v>
      </c>
      <c r="G3143" s="4">
        <f>_xlfn.LET(
 _xlpm.DataPoint, _xlfn.XLOOKUP(Table4[[#This Row],[DAUID]],Census[ALT_GEO_CODE],Census[Percent_Of_Income_From_Goverment_Transfers],"",0),
 IF(_xlpm.DataPoint = "","",VALUE(_xlpm.DataPoint)))</f>
        <v>28.9</v>
      </c>
      <c r="H3143" s="4">
        <f>_xlfn.LET(
 _xlpm.DataPoint, _xlfn.XLOOKUP(Table4[[#This Row],[DAUID]],Census[ALT_GEO_CODE],Census[Percent_Renters],"",0),
 IF(_xlpm.DataPoint = "","",VALUE(_xlpm.DataPoint)))</f>
        <v>60.8</v>
      </c>
      <c r="I3143" s="3">
        <f>IFERROR(_xlfn.PERCENTRANK.INC(Table4[Proximity to groceries (PMD)],Table4[[#This Row],[Proximity to groceries (PMD)]]),"")</f>
        <v>0.93200000000000005</v>
      </c>
      <c r="J3143" s="3">
        <f>IFERROR(_xlfn.PERCENTRANK.INC(Table4[Percentage of income from government transfers (Census)],Table4[[#This Row],[Percentage of income from government transfers (Census)]]),"")</f>
        <v>0.99299999999999999</v>
      </c>
      <c r="K3143" s="3">
        <f>IFERROR(_xlfn.PERCENTRANK.INC(Table4[Percentage of households that are renting (Census)],Table4[[#This Row],[Percentage of households that are renting (Census)]]),"")</f>
        <v>0.95499999999999996</v>
      </c>
      <c r="L3143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0.4010087456089349</v>
      </c>
    </row>
    <row r="3144" spans="2:12" x14ac:dyDescent="0.65">
      <c r="B3144" s="3">
        <v>35212349002</v>
      </c>
      <c r="C3144" s="3">
        <v>35212349</v>
      </c>
      <c r="D3144" s="3">
        <v>664</v>
      </c>
      <c r="E3144" s="3">
        <v>1276</v>
      </c>
      <c r="F3144" s="3">
        <f>_xlfn.LET(
 _xlpm.DataPoint, _xlfn.XLOOKUP(Table4[[#This Row],[DBUID]],PMD[DBUID],PMD[Indexed_Proximity_To_Groceries],"",0),
 IF(_xlpm.DataPoint = "","",VALUE(_xlpm.DataPoint)))</f>
        <v>7.8785144678718694E-2</v>
      </c>
      <c r="G3144" s="4">
        <f>_xlfn.LET(
 _xlpm.DataPoint, _xlfn.XLOOKUP(Table4[[#This Row],[DAUID]],Census[ALT_GEO_CODE],Census[Percent_Of_Income_From_Goverment_Transfers],"",0),
 IF(_xlpm.DataPoint = "","",VALUE(_xlpm.DataPoint)))</f>
        <v>28.9</v>
      </c>
      <c r="H3144" s="4">
        <f>_xlfn.LET(
 _xlpm.DataPoint, _xlfn.XLOOKUP(Table4[[#This Row],[DAUID]],Census[ALT_GEO_CODE],Census[Percent_Renters],"",0),
 IF(_xlpm.DataPoint = "","",VALUE(_xlpm.DataPoint)))</f>
        <v>60.8</v>
      </c>
      <c r="I3144" s="3">
        <f>IFERROR(_xlfn.PERCENTRANK.INC(Table4[Proximity to groceries (PMD)],Table4[[#This Row],[Proximity to groceries (PMD)]]),"")</f>
        <v>0.92900000000000005</v>
      </c>
      <c r="J3144" s="3">
        <f>IFERROR(_xlfn.PERCENTRANK.INC(Table4[Percentage of income from government transfers (Census)],Table4[[#This Row],[Percentage of income from government transfers (Census)]]),"")</f>
        <v>0.99299999999999999</v>
      </c>
      <c r="K3144" s="3">
        <f>IFERROR(_xlfn.PERCENTRANK.INC(Table4[Percentage of households that are renting (Census)],Table4[[#This Row],[Percentage of households that are renting (Census)]]),"")</f>
        <v>0.95499999999999996</v>
      </c>
      <c r="L314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0.40682127471065682</v>
      </c>
    </row>
    <row r="3145" spans="2:12" x14ac:dyDescent="0.65">
      <c r="B3145" s="3">
        <v>35212350001</v>
      </c>
      <c r="C3145" s="3">
        <v>35212350</v>
      </c>
      <c r="D3145" s="3">
        <v>394</v>
      </c>
      <c r="E3145" s="3">
        <v>807</v>
      </c>
      <c r="F3145" s="3">
        <f>_xlfn.LET(
 _xlpm.DataPoint, _xlfn.XLOOKUP(Table4[[#This Row],[DBUID]],PMD[DBUID],PMD[Indexed_Proximity_To_Groceries],"",0),
 IF(_xlpm.DataPoint = "","",VALUE(_xlpm.DataPoint)))</f>
        <v>0.1000959275329384</v>
      </c>
      <c r="G3145" s="4">
        <f>_xlfn.LET(
 _xlpm.DataPoint, _xlfn.XLOOKUP(Table4[[#This Row],[DAUID]],Census[ALT_GEO_CODE],Census[Percent_Of_Income_From_Goverment_Transfers],"",0),
 IF(_xlpm.DataPoint = "","",VALUE(_xlpm.DataPoint)))</f>
        <v>21.4</v>
      </c>
      <c r="H3145" s="4">
        <f>_xlfn.LET(
 _xlpm.DataPoint, _xlfn.XLOOKUP(Table4[[#This Row],[DAUID]],Census[ALT_GEO_CODE],Census[Percent_Renters],"",0),
 IF(_xlpm.DataPoint = "","",VALUE(_xlpm.DataPoint)))</f>
        <v>16.899999999999999</v>
      </c>
      <c r="I3145" s="3">
        <f>IFERROR(_xlfn.PERCENTRANK.INC(Table4[Proximity to groceries (PMD)],Table4[[#This Row],[Proximity to groceries (PMD)]]),"")</f>
        <v>0.96499999999999997</v>
      </c>
      <c r="J3145" s="3">
        <f>IFERROR(_xlfn.PERCENTRANK.INC(Table4[Percentage of income from government transfers (Census)],Table4[[#This Row],[Percentage of income from government transfers (Census)]]),"")</f>
        <v>0.96899999999999997</v>
      </c>
      <c r="K3145" s="3">
        <f>IFERROR(_xlfn.PERCENTRANK.INC(Table4[Percentage of households that are renting (Census)],Table4[[#This Row],[Percentage of households that are renting (Census)]]),"")</f>
        <v>0.623</v>
      </c>
      <c r="L3145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0.27645638365582975</v>
      </c>
    </row>
    <row r="3146" spans="2:12" x14ac:dyDescent="0.65">
      <c r="B3146" s="3">
        <v>35212350002</v>
      </c>
      <c r="C3146" s="3">
        <v>35212350</v>
      </c>
      <c r="D3146" s="3">
        <v>413</v>
      </c>
      <c r="E3146" s="3">
        <v>807</v>
      </c>
      <c r="F3146" s="3">
        <f>_xlfn.LET(
 _xlpm.DataPoint, _xlfn.XLOOKUP(Table4[[#This Row],[DBUID]],PMD[DBUID],PMD[Indexed_Proximity_To_Groceries],"",0),
 IF(_xlpm.DataPoint = "","",VALUE(_xlpm.DataPoint)))</f>
        <v>4.7242388124914603E-2</v>
      </c>
      <c r="G3146" s="4">
        <f>_xlfn.LET(
 _xlpm.DataPoint, _xlfn.XLOOKUP(Table4[[#This Row],[DAUID]],Census[ALT_GEO_CODE],Census[Percent_Of_Income_From_Goverment_Transfers],"",0),
 IF(_xlpm.DataPoint = "","",VALUE(_xlpm.DataPoint)))</f>
        <v>21.4</v>
      </c>
      <c r="H3146" s="4">
        <f>_xlfn.LET(
 _xlpm.DataPoint, _xlfn.XLOOKUP(Table4[[#This Row],[DAUID]],Census[ALT_GEO_CODE],Census[Percent_Renters],"",0),
 IF(_xlpm.DataPoint = "","",VALUE(_xlpm.DataPoint)))</f>
        <v>16.899999999999999</v>
      </c>
      <c r="I3146" s="3">
        <f>IFERROR(_xlfn.PERCENTRANK.INC(Table4[Proximity to groceries (PMD)],Table4[[#This Row],[Proximity to groceries (PMD)]]),"")</f>
        <v>0.77900000000000003</v>
      </c>
      <c r="J3146" s="3">
        <f>IFERROR(_xlfn.PERCENTRANK.INC(Table4[Percentage of income from government transfers (Census)],Table4[[#This Row],[Percentage of income from government transfers (Census)]]),"")</f>
        <v>0.96899999999999997</v>
      </c>
      <c r="K3146" s="3">
        <f>IFERROR(_xlfn.PERCENTRANK.INC(Table4[Percentage of households that are renting (Census)],Table4[[#This Row],[Percentage of households that are renting (Census)]]),"")</f>
        <v>0.623</v>
      </c>
      <c r="L3146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0.51097701600686207</v>
      </c>
    </row>
    <row r="3147" spans="2:12" x14ac:dyDescent="0.65">
      <c r="B3147" s="3">
        <v>35212351001</v>
      </c>
      <c r="C3147" s="3">
        <v>35212351</v>
      </c>
      <c r="D3147" s="3">
        <v>290</v>
      </c>
      <c r="E3147" s="3">
        <v>1265</v>
      </c>
      <c r="F3147" s="3">
        <f>_xlfn.LET(
 _xlpm.DataPoint, _xlfn.XLOOKUP(Table4[[#This Row],[DBUID]],PMD[DBUID],PMD[Indexed_Proximity_To_Groceries],"",0),
 IF(_xlpm.DataPoint = "","",VALUE(_xlpm.DataPoint)))</f>
        <v>2.8558799012544701E-2</v>
      </c>
      <c r="G3147" s="4">
        <f>_xlfn.LET(
 _xlpm.DataPoint, _xlfn.XLOOKUP(Table4[[#This Row],[DAUID]],Census[ALT_GEO_CODE],Census[Percent_Of_Income_From_Goverment_Transfers],"",0),
 IF(_xlpm.DataPoint = "","",VALUE(_xlpm.DataPoint)))</f>
        <v>11.8</v>
      </c>
      <c r="H3147" s="4">
        <f>_xlfn.LET(
 _xlpm.DataPoint, _xlfn.XLOOKUP(Table4[[#This Row],[DAUID]],Census[ALT_GEO_CODE],Census[Percent_Renters],"",0),
 IF(_xlpm.DataPoint = "","",VALUE(_xlpm.DataPoint)))</f>
        <v>4.8</v>
      </c>
      <c r="I3147" s="3">
        <f>IFERROR(_xlfn.PERCENTRANK.INC(Table4[Proximity to groceries (PMD)],Table4[[#This Row],[Proximity to groceries (PMD)]]),"")</f>
        <v>0.57999999999999996</v>
      </c>
      <c r="J3147" s="3">
        <f>IFERROR(_xlfn.PERCENTRANK.INC(Table4[Percentage of income from government transfers (Census)],Table4[[#This Row],[Percentage of income from government transfers (Census)]]),"")</f>
        <v>0.5</v>
      </c>
      <c r="K3147" s="3">
        <f>IFERROR(_xlfn.PERCENTRANK.INC(Table4[Percentage of households that are renting (Census)],Table4[[#This Row],[Percentage of households that are renting (Census)]]),"")</f>
        <v>7.9000000000000001E-2</v>
      </c>
      <c r="L314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48" spans="2:12" x14ac:dyDescent="0.65">
      <c r="B3148" s="3">
        <v>35212351002</v>
      </c>
      <c r="C3148" s="3">
        <v>35212351</v>
      </c>
      <c r="D3148" s="3">
        <v>975</v>
      </c>
      <c r="E3148" s="3">
        <v>1265</v>
      </c>
      <c r="F3148" s="3">
        <f>_xlfn.LET(
 _xlpm.DataPoint, _xlfn.XLOOKUP(Table4[[#This Row],[DBUID]],PMD[DBUID],PMD[Indexed_Proximity_To_Groceries],"",0),
 IF(_xlpm.DataPoint = "","",VALUE(_xlpm.DataPoint)))</f>
        <v>6.0551693091352998E-3</v>
      </c>
      <c r="G3148" s="4">
        <f>_xlfn.LET(
 _xlpm.DataPoint, _xlfn.XLOOKUP(Table4[[#This Row],[DAUID]],Census[ALT_GEO_CODE],Census[Percent_Of_Income_From_Goverment_Transfers],"",0),
 IF(_xlpm.DataPoint = "","",VALUE(_xlpm.DataPoint)))</f>
        <v>11.8</v>
      </c>
      <c r="H3148" s="4">
        <f>_xlfn.LET(
 _xlpm.DataPoint, _xlfn.XLOOKUP(Table4[[#This Row],[DAUID]],Census[ALT_GEO_CODE],Census[Percent_Renters],"",0),
 IF(_xlpm.DataPoint = "","",VALUE(_xlpm.DataPoint)))</f>
        <v>4.8</v>
      </c>
      <c r="I3148" s="3">
        <f>IFERROR(_xlfn.PERCENTRANK.INC(Table4[Proximity to groceries (PMD)],Table4[[#This Row],[Proximity to groceries (PMD)]]),"")</f>
        <v>0.125</v>
      </c>
      <c r="J3148" s="3">
        <f>IFERROR(_xlfn.PERCENTRANK.INC(Table4[Percentage of income from government transfers (Census)],Table4[[#This Row],[Percentage of income from government transfers (Census)]]),"")</f>
        <v>0.5</v>
      </c>
      <c r="K3148" s="3">
        <f>IFERROR(_xlfn.PERCENTRANK.INC(Table4[Percentage of households that are renting (Census)],Table4[[#This Row],[Percentage of households that are renting (Census)]]),"")</f>
        <v>7.9000000000000001E-2</v>
      </c>
      <c r="L314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0.32573796801965099</v>
      </c>
    </row>
    <row r="3149" spans="2:12" x14ac:dyDescent="0.65">
      <c r="B3149" s="3">
        <v>35212352001</v>
      </c>
      <c r="C3149" s="3">
        <v>35212352</v>
      </c>
      <c r="D3149" s="3">
        <v>827</v>
      </c>
      <c r="E3149" s="3">
        <v>827</v>
      </c>
      <c r="F3149" s="3">
        <f>_xlfn.LET(
 _xlpm.DataPoint, _xlfn.XLOOKUP(Table4[[#This Row],[DBUID]],PMD[DBUID],PMD[Indexed_Proximity_To_Groceries],"",0),
 IF(_xlpm.DataPoint = "","",VALUE(_xlpm.DataPoint)))</f>
        <v>1.5397752249356E-3</v>
      </c>
      <c r="G3149" s="4">
        <f>_xlfn.LET(
 _xlpm.DataPoint, _xlfn.XLOOKUP(Table4[[#This Row],[DAUID]],Census[ALT_GEO_CODE],Census[Percent_Of_Income_From_Goverment_Transfers],"",0),
 IF(_xlpm.DataPoint = "","",VALUE(_xlpm.DataPoint)))</f>
        <v>10.3</v>
      </c>
      <c r="H3149" s="4">
        <f>_xlfn.LET(
 _xlpm.DataPoint, _xlfn.XLOOKUP(Table4[[#This Row],[DAUID]],Census[ALT_GEO_CODE],Census[Percent_Renters],"",0),
 IF(_xlpm.DataPoint = "","",VALUE(_xlpm.DataPoint)))</f>
        <v>13</v>
      </c>
      <c r="I3149" s="3">
        <f>IFERROR(_xlfn.PERCENTRANK.INC(Table4[Proximity to groceries (PMD)],Table4[[#This Row],[Proximity to groceries (PMD)]]),"")</f>
        <v>6.0000000000000001E-3</v>
      </c>
      <c r="J3149" s="3">
        <f>IFERROR(_xlfn.PERCENTRANK.INC(Table4[Percentage of income from government transfers (Census)],Table4[[#This Row],[Percentage of income from government transfers (Census)]]),"")</f>
        <v>0.30599999999999999</v>
      </c>
      <c r="K3149" s="3">
        <f>IFERROR(_xlfn.PERCENTRANK.INC(Table4[Percentage of households that are renting (Census)],Table4[[#This Row],[Percentage of households that are renting (Census)]]),"")</f>
        <v>0.45200000000000001</v>
      </c>
      <c r="L3149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0.51611769444382027</v>
      </c>
    </row>
    <row r="3150" spans="2:12" x14ac:dyDescent="0.65">
      <c r="B3150" s="3">
        <v>35212353001</v>
      </c>
      <c r="C3150" s="3">
        <v>35212353</v>
      </c>
      <c r="D3150" s="3">
        <v>133</v>
      </c>
      <c r="E3150" s="3">
        <v>2047</v>
      </c>
      <c r="F3150" s="3">
        <f>_xlfn.LET(
 _xlpm.DataPoint, _xlfn.XLOOKUP(Table4[[#This Row],[DBUID]],PMD[DBUID],PMD[Indexed_Proximity_To_Groceries],"",0),
 IF(_xlpm.DataPoint = "","",VALUE(_xlpm.DataPoint)))</f>
        <v>3.1121978916471799E-2</v>
      </c>
      <c r="G3150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3150" s="4">
        <f>_xlfn.LET(
 _xlpm.DataPoint, _xlfn.XLOOKUP(Table4[[#This Row],[DAUID]],Census[ALT_GEO_CODE],Census[Percent_Renters],"",0),
 IF(_xlpm.DataPoint = "","",VALUE(_xlpm.DataPoint)))</f>
        <v>19.100000000000001</v>
      </c>
      <c r="I3150" s="3">
        <f>IFERROR(_xlfn.PERCENTRANK.INC(Table4[Proximity to groceries (PMD)],Table4[[#This Row],[Proximity to groceries (PMD)]]),"")</f>
        <v>0.61</v>
      </c>
      <c r="J3150" s="3">
        <f>IFERROR(_xlfn.PERCENTRANK.INC(Table4[Percentage of income from government transfers (Census)],Table4[[#This Row],[Percentage of income from government transfers (Census)]]),"")</f>
        <v>0.26800000000000002</v>
      </c>
      <c r="K3150" s="3">
        <f>IFERROR(_xlfn.PERCENTRANK.INC(Table4[Percentage of households that are renting (Census)],Table4[[#This Row],[Percentage of households that are renting (Census)]]),"")</f>
        <v>0.68600000000000005</v>
      </c>
      <c r="L315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51" spans="2:12" x14ac:dyDescent="0.65">
      <c r="B3151" s="3">
        <v>35212353002</v>
      </c>
      <c r="C3151" s="3">
        <v>35212353</v>
      </c>
      <c r="D3151" s="3">
        <v>307</v>
      </c>
      <c r="E3151" s="3">
        <v>2047</v>
      </c>
      <c r="F3151" s="3">
        <f>_xlfn.LET(
 _xlpm.DataPoint, _xlfn.XLOOKUP(Table4[[#This Row],[DBUID]],PMD[DBUID],PMD[Indexed_Proximity_To_Groceries],"",0),
 IF(_xlpm.DataPoint = "","",VALUE(_xlpm.DataPoint)))</f>
        <v>5.9584718832844698E-2</v>
      </c>
      <c r="G3151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3151" s="4">
        <f>_xlfn.LET(
 _xlpm.DataPoint, _xlfn.XLOOKUP(Table4[[#This Row],[DAUID]],Census[ALT_GEO_CODE],Census[Percent_Renters],"",0),
 IF(_xlpm.DataPoint = "","",VALUE(_xlpm.DataPoint)))</f>
        <v>19.100000000000001</v>
      </c>
      <c r="I3151" s="3">
        <f>IFERROR(_xlfn.PERCENTRANK.INC(Table4[Proximity to groceries (PMD)],Table4[[#This Row],[Proximity to groceries (PMD)]]),"")</f>
        <v>0.86099999999999999</v>
      </c>
      <c r="J3151" s="3">
        <f>IFERROR(_xlfn.PERCENTRANK.INC(Table4[Percentage of income from government transfers (Census)],Table4[[#This Row],[Percentage of income from government transfers (Census)]]),"")</f>
        <v>0.26800000000000002</v>
      </c>
      <c r="K3151" s="3">
        <f>IFERROR(_xlfn.PERCENTRANK.INC(Table4[Percentage of households that are renting (Census)],Table4[[#This Row],[Percentage of households that are renting (Census)]]),"")</f>
        <v>0.68600000000000005</v>
      </c>
      <c r="L3151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0.29454923784936032</v>
      </c>
    </row>
    <row r="3152" spans="2:12" x14ac:dyDescent="0.65">
      <c r="B3152" s="3">
        <v>35212353003</v>
      </c>
      <c r="C3152" s="3">
        <v>35212353</v>
      </c>
      <c r="D3152" s="3">
        <v>1607</v>
      </c>
      <c r="E3152" s="3">
        <v>2047</v>
      </c>
      <c r="F3152" s="3">
        <f>_xlfn.LET(
 _xlpm.DataPoint, _xlfn.XLOOKUP(Table4[[#This Row],[DBUID]],PMD[DBUID],PMD[Indexed_Proximity_To_Groceries],"",0),
 IF(_xlpm.DataPoint = "","",VALUE(_xlpm.DataPoint)))</f>
        <v>2.67481216388166E-2</v>
      </c>
      <c r="G3152" s="4">
        <f>_xlfn.LET(
 _xlpm.DataPoint, _xlfn.XLOOKUP(Table4[[#This Row],[DAUID]],Census[ALT_GEO_CODE],Census[Percent_Of_Income_From_Goverment_Transfers],"",0),
 IF(_xlpm.DataPoint = "","",VALUE(_xlpm.DataPoint)))</f>
        <v>9.8000000000000007</v>
      </c>
      <c r="H3152" s="4">
        <f>_xlfn.LET(
 _xlpm.DataPoint, _xlfn.XLOOKUP(Table4[[#This Row],[DAUID]],Census[ALT_GEO_CODE],Census[Percent_Renters],"",0),
 IF(_xlpm.DataPoint = "","",VALUE(_xlpm.DataPoint)))</f>
        <v>19.100000000000001</v>
      </c>
      <c r="I3152" s="3">
        <f>IFERROR(_xlfn.PERCENTRANK.INC(Table4[Proximity to groceries (PMD)],Table4[[#This Row],[Proximity to groceries (PMD)]]),"")</f>
        <v>0.55700000000000005</v>
      </c>
      <c r="J3152" s="3">
        <f>IFERROR(_xlfn.PERCENTRANK.INC(Table4[Percentage of income from government transfers (Census)],Table4[[#This Row],[Percentage of income from government transfers (Census)]]),"")</f>
        <v>0.26800000000000002</v>
      </c>
      <c r="K3152" s="3">
        <f>IFERROR(_xlfn.PERCENTRANK.INC(Table4[Percentage of households that are renting (Census)],Table4[[#This Row],[Percentage of households that are renting (Census)]]),"")</f>
        <v>0.68600000000000005</v>
      </c>
      <c r="L3152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0.43346517539896984</v>
      </c>
    </row>
    <row r="3153" spans="2:12" x14ac:dyDescent="0.65">
      <c r="B3153" s="3">
        <v>35212354001</v>
      </c>
      <c r="C3153" s="3">
        <v>35212354</v>
      </c>
      <c r="D3153" s="3">
        <v>122</v>
      </c>
      <c r="E3153" s="3">
        <v>1040</v>
      </c>
      <c r="F3153" s="3" t="str">
        <f>_xlfn.LET(
 _xlpm.DataPoint, _xlfn.XLOOKUP(Table4[[#This Row],[DBUID]],PMD[DBUID],PMD[Indexed_Proximity_To_Groceries],"",0),
 IF(_xlpm.DataPoint = "","",VALUE(_xlpm.DataPoint)))</f>
        <v/>
      </c>
      <c r="G3153" s="4">
        <f>_xlfn.LET(
 _xlpm.DataPoint, _xlfn.XLOOKUP(Table4[[#This Row],[DAUID]],Census[ALT_GEO_CODE],Census[Percent_Of_Income_From_Goverment_Transfers],"",0),
 IF(_xlpm.DataPoint = "","",VALUE(_xlpm.DataPoint)))</f>
        <v>10.9</v>
      </c>
      <c r="H3153" s="4">
        <f>_xlfn.LET(
 _xlpm.DataPoint, _xlfn.XLOOKUP(Table4[[#This Row],[DAUID]],Census[ALT_GEO_CODE],Census[Percent_Renters],"",0),
 IF(_xlpm.DataPoint = "","",VALUE(_xlpm.DataPoint)))</f>
        <v>38.200000000000003</v>
      </c>
      <c r="I3153" s="3" t="str">
        <f>IFERROR(_xlfn.PERCENTRANK.INC(Table4[Proximity to groceries (PMD)],Table4[[#This Row],[Proximity to groceries (PMD)]]),"")</f>
        <v/>
      </c>
      <c r="J3153" s="3">
        <f>IFERROR(_xlfn.PERCENTRANK.INC(Table4[Percentage of income from government transfers (Census)],Table4[[#This Row],[Percentage of income from government transfers (Census)]]),"")</f>
        <v>0.377</v>
      </c>
      <c r="K3153" s="3">
        <f>IFERROR(_xlfn.PERCENTRANK.INC(Table4[Percentage of households that are renting (Census)],Table4[[#This Row],[Percentage of households that are renting (Census)]]),"")</f>
        <v>0.92</v>
      </c>
      <c r="L315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54" spans="2:12" x14ac:dyDescent="0.65">
      <c r="B3154" s="3">
        <v>35212354002</v>
      </c>
      <c r="C3154" s="3">
        <v>35212354</v>
      </c>
      <c r="D3154" s="3">
        <v>5</v>
      </c>
      <c r="E3154" s="3">
        <v>1040</v>
      </c>
      <c r="F3154" s="3" t="str">
        <f>_xlfn.LET(
 _xlpm.DataPoint, _xlfn.XLOOKUP(Table4[[#This Row],[DBUID]],PMD[DBUID],PMD[Indexed_Proximity_To_Groceries],"",0),
 IF(_xlpm.DataPoint = "","",VALUE(_xlpm.DataPoint)))</f>
        <v/>
      </c>
      <c r="G3154" s="4">
        <f>_xlfn.LET(
 _xlpm.DataPoint, _xlfn.XLOOKUP(Table4[[#This Row],[DAUID]],Census[ALT_GEO_CODE],Census[Percent_Of_Income_From_Goverment_Transfers],"",0),
 IF(_xlpm.DataPoint = "","",VALUE(_xlpm.DataPoint)))</f>
        <v>10.9</v>
      </c>
      <c r="H3154" s="4">
        <f>_xlfn.LET(
 _xlpm.DataPoint, _xlfn.XLOOKUP(Table4[[#This Row],[DAUID]],Census[ALT_GEO_CODE],Census[Percent_Renters],"",0),
 IF(_xlpm.DataPoint = "","",VALUE(_xlpm.DataPoint)))</f>
        <v>38.200000000000003</v>
      </c>
      <c r="I3154" s="3" t="str">
        <f>IFERROR(_xlfn.PERCENTRANK.INC(Table4[Proximity to groceries (PMD)],Table4[[#This Row],[Proximity to groceries (PMD)]]),"")</f>
        <v/>
      </c>
      <c r="J3154" s="3">
        <f>IFERROR(_xlfn.PERCENTRANK.INC(Table4[Percentage of income from government transfers (Census)],Table4[[#This Row],[Percentage of income from government transfers (Census)]]),"")</f>
        <v>0.377</v>
      </c>
      <c r="K3154" s="3">
        <f>IFERROR(_xlfn.PERCENTRANK.INC(Table4[Percentage of households that are renting (Census)],Table4[[#This Row],[Percentage of households that are renting (Census)]]),"")</f>
        <v>0.92</v>
      </c>
      <c r="L315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55" spans="2:12" x14ac:dyDescent="0.65">
      <c r="B3155" s="3">
        <v>35212354003</v>
      </c>
      <c r="C3155" s="3">
        <v>35212354</v>
      </c>
      <c r="D3155" s="3">
        <v>67</v>
      </c>
      <c r="E3155" s="3">
        <v>1040</v>
      </c>
      <c r="F3155" s="3" t="str">
        <f>_xlfn.LET(
 _xlpm.DataPoint, _xlfn.XLOOKUP(Table4[[#This Row],[DBUID]],PMD[DBUID],PMD[Indexed_Proximity_To_Groceries],"",0),
 IF(_xlpm.DataPoint = "","",VALUE(_xlpm.DataPoint)))</f>
        <v/>
      </c>
      <c r="G3155" s="4">
        <f>_xlfn.LET(
 _xlpm.DataPoint, _xlfn.XLOOKUP(Table4[[#This Row],[DAUID]],Census[ALT_GEO_CODE],Census[Percent_Of_Income_From_Goverment_Transfers],"",0),
 IF(_xlpm.DataPoint = "","",VALUE(_xlpm.DataPoint)))</f>
        <v>10.9</v>
      </c>
      <c r="H3155" s="4">
        <f>_xlfn.LET(
 _xlpm.DataPoint, _xlfn.XLOOKUP(Table4[[#This Row],[DAUID]],Census[ALT_GEO_CODE],Census[Percent_Renters],"",0),
 IF(_xlpm.DataPoint = "","",VALUE(_xlpm.DataPoint)))</f>
        <v>38.200000000000003</v>
      </c>
      <c r="I3155" s="3" t="str">
        <f>IFERROR(_xlfn.PERCENTRANK.INC(Table4[Proximity to groceries (PMD)],Table4[[#This Row],[Proximity to groceries (PMD)]]),"")</f>
        <v/>
      </c>
      <c r="J3155" s="3">
        <f>IFERROR(_xlfn.PERCENTRANK.INC(Table4[Percentage of income from government transfers (Census)],Table4[[#This Row],[Percentage of income from government transfers (Census)]]),"")</f>
        <v>0.377</v>
      </c>
      <c r="K3155" s="3">
        <f>IFERROR(_xlfn.PERCENTRANK.INC(Table4[Percentage of households that are renting (Census)],Table4[[#This Row],[Percentage of households that are renting (Census)]]),"")</f>
        <v>0.92</v>
      </c>
      <c r="L315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56" spans="2:12" x14ac:dyDescent="0.65">
      <c r="B3156" s="3">
        <v>35212354004</v>
      </c>
      <c r="C3156" s="3">
        <v>35212354</v>
      </c>
      <c r="D3156" s="3">
        <v>118</v>
      </c>
      <c r="E3156" s="3">
        <v>1040</v>
      </c>
      <c r="F3156" s="3" t="str">
        <f>_xlfn.LET(
 _xlpm.DataPoint, _xlfn.XLOOKUP(Table4[[#This Row],[DBUID]],PMD[DBUID],PMD[Indexed_Proximity_To_Groceries],"",0),
 IF(_xlpm.DataPoint = "","",VALUE(_xlpm.DataPoint)))</f>
        <v/>
      </c>
      <c r="G3156" s="4">
        <f>_xlfn.LET(
 _xlpm.DataPoint, _xlfn.XLOOKUP(Table4[[#This Row],[DAUID]],Census[ALT_GEO_CODE],Census[Percent_Of_Income_From_Goverment_Transfers],"",0),
 IF(_xlpm.DataPoint = "","",VALUE(_xlpm.DataPoint)))</f>
        <v>10.9</v>
      </c>
      <c r="H3156" s="4">
        <f>_xlfn.LET(
 _xlpm.DataPoint, _xlfn.XLOOKUP(Table4[[#This Row],[DAUID]],Census[ALT_GEO_CODE],Census[Percent_Renters],"",0),
 IF(_xlpm.DataPoint = "","",VALUE(_xlpm.DataPoint)))</f>
        <v>38.200000000000003</v>
      </c>
      <c r="I3156" s="3" t="str">
        <f>IFERROR(_xlfn.PERCENTRANK.INC(Table4[Proximity to groceries (PMD)],Table4[[#This Row],[Proximity to groceries (PMD)]]),"")</f>
        <v/>
      </c>
      <c r="J3156" s="3">
        <f>IFERROR(_xlfn.PERCENTRANK.INC(Table4[Percentage of income from government transfers (Census)],Table4[[#This Row],[Percentage of income from government transfers (Census)]]),"")</f>
        <v>0.377</v>
      </c>
      <c r="K3156" s="3">
        <f>IFERROR(_xlfn.PERCENTRANK.INC(Table4[Percentage of households that are renting (Census)],Table4[[#This Row],[Percentage of households that are renting (Census)]]),"")</f>
        <v>0.92</v>
      </c>
      <c r="L315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57" spans="2:12" x14ac:dyDescent="0.65">
      <c r="B3157" s="3">
        <v>35212354005</v>
      </c>
      <c r="C3157" s="3">
        <v>35212354</v>
      </c>
      <c r="D3157" s="3">
        <v>235</v>
      </c>
      <c r="E3157" s="3">
        <v>1040</v>
      </c>
      <c r="F3157" s="3" t="str">
        <f>_xlfn.LET(
 _xlpm.DataPoint, _xlfn.XLOOKUP(Table4[[#This Row],[DBUID]],PMD[DBUID],PMD[Indexed_Proximity_To_Groceries],"",0),
 IF(_xlpm.DataPoint = "","",VALUE(_xlpm.DataPoint)))</f>
        <v/>
      </c>
      <c r="G3157" s="4">
        <f>_xlfn.LET(
 _xlpm.DataPoint, _xlfn.XLOOKUP(Table4[[#This Row],[DAUID]],Census[ALT_GEO_CODE],Census[Percent_Of_Income_From_Goverment_Transfers],"",0),
 IF(_xlpm.DataPoint = "","",VALUE(_xlpm.DataPoint)))</f>
        <v>10.9</v>
      </c>
      <c r="H3157" s="4">
        <f>_xlfn.LET(
 _xlpm.DataPoint, _xlfn.XLOOKUP(Table4[[#This Row],[DAUID]],Census[ALT_GEO_CODE],Census[Percent_Renters],"",0),
 IF(_xlpm.DataPoint = "","",VALUE(_xlpm.DataPoint)))</f>
        <v>38.200000000000003</v>
      </c>
      <c r="I3157" s="3" t="str">
        <f>IFERROR(_xlfn.PERCENTRANK.INC(Table4[Proximity to groceries (PMD)],Table4[[#This Row],[Proximity to groceries (PMD)]]),"")</f>
        <v/>
      </c>
      <c r="J3157" s="3">
        <f>IFERROR(_xlfn.PERCENTRANK.INC(Table4[Percentage of income from government transfers (Census)],Table4[[#This Row],[Percentage of income from government transfers (Census)]]),"")</f>
        <v>0.377</v>
      </c>
      <c r="K3157" s="3">
        <f>IFERROR(_xlfn.PERCENTRANK.INC(Table4[Percentage of households that are renting (Census)],Table4[[#This Row],[Percentage of households that are renting (Census)]]),"")</f>
        <v>0.92</v>
      </c>
      <c r="L315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58" spans="2:12" x14ac:dyDescent="0.65">
      <c r="B3158" s="3">
        <v>35212354006</v>
      </c>
      <c r="C3158" s="3">
        <v>35212354</v>
      </c>
      <c r="D3158" s="3">
        <v>78</v>
      </c>
      <c r="E3158" s="3">
        <v>1040</v>
      </c>
      <c r="F3158" s="3" t="str">
        <f>_xlfn.LET(
 _xlpm.DataPoint, _xlfn.XLOOKUP(Table4[[#This Row],[DBUID]],PMD[DBUID],PMD[Indexed_Proximity_To_Groceries],"",0),
 IF(_xlpm.DataPoint = "","",VALUE(_xlpm.DataPoint)))</f>
        <v/>
      </c>
      <c r="G3158" s="4">
        <f>_xlfn.LET(
 _xlpm.DataPoint, _xlfn.XLOOKUP(Table4[[#This Row],[DAUID]],Census[ALT_GEO_CODE],Census[Percent_Of_Income_From_Goverment_Transfers],"",0),
 IF(_xlpm.DataPoint = "","",VALUE(_xlpm.DataPoint)))</f>
        <v>10.9</v>
      </c>
      <c r="H3158" s="4">
        <f>_xlfn.LET(
 _xlpm.DataPoint, _xlfn.XLOOKUP(Table4[[#This Row],[DAUID]],Census[ALT_GEO_CODE],Census[Percent_Renters],"",0),
 IF(_xlpm.DataPoint = "","",VALUE(_xlpm.DataPoint)))</f>
        <v>38.200000000000003</v>
      </c>
      <c r="I3158" s="3" t="str">
        <f>IFERROR(_xlfn.PERCENTRANK.INC(Table4[Proximity to groceries (PMD)],Table4[[#This Row],[Proximity to groceries (PMD)]]),"")</f>
        <v/>
      </c>
      <c r="J3158" s="3">
        <f>IFERROR(_xlfn.PERCENTRANK.INC(Table4[Percentage of income from government transfers (Census)],Table4[[#This Row],[Percentage of income from government transfers (Census)]]),"")</f>
        <v>0.377</v>
      </c>
      <c r="K3158" s="3">
        <f>IFERROR(_xlfn.PERCENTRANK.INC(Table4[Percentage of households that are renting (Census)],Table4[[#This Row],[Percentage of households that are renting (Census)]]),"")</f>
        <v>0.92</v>
      </c>
      <c r="L315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59" spans="2:12" x14ac:dyDescent="0.65">
      <c r="B3159" s="3">
        <v>35212354007</v>
      </c>
      <c r="C3159" s="3">
        <v>35212354</v>
      </c>
      <c r="D3159" s="3">
        <v>77</v>
      </c>
      <c r="E3159" s="3">
        <v>1040</v>
      </c>
      <c r="F3159" s="3" t="str">
        <f>_xlfn.LET(
 _xlpm.DataPoint, _xlfn.XLOOKUP(Table4[[#This Row],[DBUID]],PMD[DBUID],PMD[Indexed_Proximity_To_Groceries],"",0),
 IF(_xlpm.DataPoint = "","",VALUE(_xlpm.DataPoint)))</f>
        <v/>
      </c>
      <c r="G3159" s="4">
        <f>_xlfn.LET(
 _xlpm.DataPoint, _xlfn.XLOOKUP(Table4[[#This Row],[DAUID]],Census[ALT_GEO_CODE],Census[Percent_Of_Income_From_Goverment_Transfers],"",0),
 IF(_xlpm.DataPoint = "","",VALUE(_xlpm.DataPoint)))</f>
        <v>10.9</v>
      </c>
      <c r="H3159" s="4">
        <f>_xlfn.LET(
 _xlpm.DataPoint, _xlfn.XLOOKUP(Table4[[#This Row],[DAUID]],Census[ALT_GEO_CODE],Census[Percent_Renters],"",0),
 IF(_xlpm.DataPoint = "","",VALUE(_xlpm.DataPoint)))</f>
        <v>38.200000000000003</v>
      </c>
      <c r="I3159" s="3" t="str">
        <f>IFERROR(_xlfn.PERCENTRANK.INC(Table4[Proximity to groceries (PMD)],Table4[[#This Row],[Proximity to groceries (PMD)]]),"")</f>
        <v/>
      </c>
      <c r="J3159" s="3">
        <f>IFERROR(_xlfn.PERCENTRANK.INC(Table4[Percentage of income from government transfers (Census)],Table4[[#This Row],[Percentage of income from government transfers (Census)]]),"")</f>
        <v>0.377</v>
      </c>
      <c r="K3159" s="3">
        <f>IFERROR(_xlfn.PERCENTRANK.INC(Table4[Percentage of households that are renting (Census)],Table4[[#This Row],[Percentage of households that are renting (Census)]]),"")</f>
        <v>0.92</v>
      </c>
      <c r="L315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60" spans="2:12" x14ac:dyDescent="0.65">
      <c r="B3160" s="3">
        <v>35212354008</v>
      </c>
      <c r="C3160" s="3">
        <v>35212354</v>
      </c>
      <c r="D3160" s="3">
        <v>82</v>
      </c>
      <c r="E3160" s="3">
        <v>1040</v>
      </c>
      <c r="F3160" s="3" t="str">
        <f>_xlfn.LET(
 _xlpm.DataPoint, _xlfn.XLOOKUP(Table4[[#This Row],[DBUID]],PMD[DBUID],PMD[Indexed_Proximity_To_Groceries],"",0),
 IF(_xlpm.DataPoint = "","",VALUE(_xlpm.DataPoint)))</f>
        <v/>
      </c>
      <c r="G3160" s="4">
        <f>_xlfn.LET(
 _xlpm.DataPoint, _xlfn.XLOOKUP(Table4[[#This Row],[DAUID]],Census[ALT_GEO_CODE],Census[Percent_Of_Income_From_Goverment_Transfers],"",0),
 IF(_xlpm.DataPoint = "","",VALUE(_xlpm.DataPoint)))</f>
        <v>10.9</v>
      </c>
      <c r="H3160" s="4">
        <f>_xlfn.LET(
 _xlpm.DataPoint, _xlfn.XLOOKUP(Table4[[#This Row],[DAUID]],Census[ALT_GEO_CODE],Census[Percent_Renters],"",0),
 IF(_xlpm.DataPoint = "","",VALUE(_xlpm.DataPoint)))</f>
        <v>38.200000000000003</v>
      </c>
      <c r="I3160" s="3" t="str">
        <f>IFERROR(_xlfn.PERCENTRANK.INC(Table4[Proximity to groceries (PMD)],Table4[[#This Row],[Proximity to groceries (PMD)]]),"")</f>
        <v/>
      </c>
      <c r="J3160" s="3">
        <f>IFERROR(_xlfn.PERCENTRANK.INC(Table4[Percentage of income from government transfers (Census)],Table4[[#This Row],[Percentage of income from government transfers (Census)]]),"")</f>
        <v>0.377</v>
      </c>
      <c r="K3160" s="3">
        <f>IFERROR(_xlfn.PERCENTRANK.INC(Table4[Percentage of households that are renting (Census)],Table4[[#This Row],[Percentage of households that are renting (Census)]]),"")</f>
        <v>0.92</v>
      </c>
      <c r="L316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61" spans="2:12" x14ac:dyDescent="0.65">
      <c r="B3161" s="3">
        <v>35212354009</v>
      </c>
      <c r="C3161" s="3">
        <v>35212354</v>
      </c>
      <c r="D3161" s="3">
        <v>256</v>
      </c>
      <c r="E3161" s="3">
        <v>1040</v>
      </c>
      <c r="F3161" s="3" t="str">
        <f>_xlfn.LET(
 _xlpm.DataPoint, _xlfn.XLOOKUP(Table4[[#This Row],[DBUID]],PMD[DBUID],PMD[Indexed_Proximity_To_Groceries],"",0),
 IF(_xlpm.DataPoint = "","",VALUE(_xlpm.DataPoint)))</f>
        <v/>
      </c>
      <c r="G3161" s="4">
        <f>_xlfn.LET(
 _xlpm.DataPoint, _xlfn.XLOOKUP(Table4[[#This Row],[DAUID]],Census[ALT_GEO_CODE],Census[Percent_Of_Income_From_Goverment_Transfers],"",0),
 IF(_xlpm.DataPoint = "","",VALUE(_xlpm.DataPoint)))</f>
        <v>10.9</v>
      </c>
      <c r="H3161" s="4">
        <f>_xlfn.LET(
 _xlpm.DataPoint, _xlfn.XLOOKUP(Table4[[#This Row],[DAUID]],Census[ALT_GEO_CODE],Census[Percent_Renters],"",0),
 IF(_xlpm.DataPoint = "","",VALUE(_xlpm.DataPoint)))</f>
        <v>38.200000000000003</v>
      </c>
      <c r="I3161" s="3" t="str">
        <f>IFERROR(_xlfn.PERCENTRANK.INC(Table4[Proximity to groceries (PMD)],Table4[[#This Row],[Proximity to groceries (PMD)]]),"")</f>
        <v/>
      </c>
      <c r="J3161" s="3">
        <f>IFERROR(_xlfn.PERCENTRANK.INC(Table4[Percentage of income from government transfers (Census)],Table4[[#This Row],[Percentage of income from government transfers (Census)]]),"")</f>
        <v>0.377</v>
      </c>
      <c r="K3161" s="3">
        <f>IFERROR(_xlfn.PERCENTRANK.INC(Table4[Percentage of households that are renting (Census)],Table4[[#This Row],[Percentage of households that are renting (Census)]]),"")</f>
        <v>0.92</v>
      </c>
      <c r="L316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62" spans="2:12" x14ac:dyDescent="0.65">
      <c r="B3162" s="3">
        <v>35212355001</v>
      </c>
      <c r="C3162" s="3">
        <v>35212355</v>
      </c>
      <c r="D3162" s="3">
        <v>75</v>
      </c>
      <c r="E3162" s="3">
        <v>1871</v>
      </c>
      <c r="F3162" s="3">
        <f>_xlfn.LET(
 _xlpm.DataPoint, _xlfn.XLOOKUP(Table4[[#This Row],[DBUID]],PMD[DBUID],PMD[Indexed_Proximity_To_Groceries],"",0),
 IF(_xlpm.DataPoint = "","",VALUE(_xlpm.DataPoint)))</f>
        <v>3.8687098505687197E-2</v>
      </c>
      <c r="G3162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62" s="4">
        <f>_xlfn.LET(
 _xlpm.DataPoint, _xlfn.XLOOKUP(Table4[[#This Row],[DAUID]],Census[ALT_GEO_CODE],Census[Percent_Renters],"",0),
 IF(_xlpm.DataPoint = "","",VALUE(_xlpm.DataPoint)))</f>
        <v>5.2</v>
      </c>
      <c r="I3162" s="3">
        <f>IFERROR(_xlfn.PERCENTRANK.INC(Table4[Proximity to groceries (PMD)],Table4[[#This Row],[Proximity to groceries (PMD)]]),"")</f>
        <v>0.70599999999999996</v>
      </c>
      <c r="J3162" s="3">
        <f>IFERROR(_xlfn.PERCENTRANK.INC(Table4[Percentage of income from government transfers (Census)],Table4[[#This Row],[Percentage of income from government transfers (Census)]]),"")</f>
        <v>0.16700000000000001</v>
      </c>
      <c r="K3162" s="3">
        <f>IFERROR(_xlfn.PERCENTRANK.INC(Table4[Percentage of households that are renting (Census)],Table4[[#This Row],[Percentage of households that are renting (Census)]]),"")</f>
        <v>9.8000000000000004E-2</v>
      </c>
      <c r="L316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63" spans="2:12" x14ac:dyDescent="0.65">
      <c r="B3163" s="3">
        <v>35212355002</v>
      </c>
      <c r="C3163" s="3">
        <v>35212355</v>
      </c>
      <c r="D3163" s="3">
        <v>43</v>
      </c>
      <c r="E3163" s="3">
        <v>1871</v>
      </c>
      <c r="F3163" s="3">
        <f>_xlfn.LET(
 _xlpm.DataPoint, _xlfn.XLOOKUP(Table4[[#This Row],[DBUID]],PMD[DBUID],PMD[Indexed_Proximity_To_Groceries],"",0),
 IF(_xlpm.DataPoint = "","",VALUE(_xlpm.DataPoint)))</f>
        <v>2.95562395308289E-2</v>
      </c>
      <c r="G3163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63" s="4">
        <f>_xlfn.LET(
 _xlpm.DataPoint, _xlfn.XLOOKUP(Table4[[#This Row],[DAUID]],Census[ALT_GEO_CODE],Census[Percent_Renters],"",0),
 IF(_xlpm.DataPoint = "","",VALUE(_xlpm.DataPoint)))</f>
        <v>5.2</v>
      </c>
      <c r="I3163" s="3">
        <f>IFERROR(_xlfn.PERCENTRANK.INC(Table4[Proximity to groceries (PMD)],Table4[[#This Row],[Proximity to groceries (PMD)]]),"")</f>
        <v>0.58899999999999997</v>
      </c>
      <c r="J3163" s="3">
        <f>IFERROR(_xlfn.PERCENTRANK.INC(Table4[Percentage of income from government transfers (Census)],Table4[[#This Row],[Percentage of income from government transfers (Census)]]),"")</f>
        <v>0.16700000000000001</v>
      </c>
      <c r="K3163" s="3">
        <f>IFERROR(_xlfn.PERCENTRANK.INC(Table4[Percentage of households that are renting (Census)],Table4[[#This Row],[Percentage of households that are renting (Census)]]),"")</f>
        <v>9.8000000000000004E-2</v>
      </c>
      <c r="L316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64" spans="2:12" x14ac:dyDescent="0.65">
      <c r="B3164" s="3">
        <v>35212355003</v>
      </c>
      <c r="C3164" s="3">
        <v>35212355</v>
      </c>
      <c r="D3164" s="3">
        <v>28</v>
      </c>
      <c r="E3164" s="3">
        <v>1871</v>
      </c>
      <c r="F3164" s="3">
        <f>_xlfn.LET(
 _xlpm.DataPoint, _xlfn.XLOOKUP(Table4[[#This Row],[DBUID]],PMD[DBUID],PMD[Indexed_Proximity_To_Groceries],"",0),
 IF(_xlpm.DataPoint = "","",VALUE(_xlpm.DataPoint)))</f>
        <v>4.0545635966771597E-2</v>
      </c>
      <c r="G3164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64" s="4">
        <f>_xlfn.LET(
 _xlpm.DataPoint, _xlfn.XLOOKUP(Table4[[#This Row],[DAUID]],Census[ALT_GEO_CODE],Census[Percent_Renters],"",0),
 IF(_xlpm.DataPoint = "","",VALUE(_xlpm.DataPoint)))</f>
        <v>5.2</v>
      </c>
      <c r="I3164" s="3">
        <f>IFERROR(_xlfn.PERCENTRANK.INC(Table4[Proximity to groceries (PMD)],Table4[[#This Row],[Proximity to groceries (PMD)]]),"")</f>
        <v>0.72</v>
      </c>
      <c r="J3164" s="3">
        <f>IFERROR(_xlfn.PERCENTRANK.INC(Table4[Percentage of income from government transfers (Census)],Table4[[#This Row],[Percentage of income from government transfers (Census)]]),"")</f>
        <v>0.16700000000000001</v>
      </c>
      <c r="K3164" s="3">
        <f>IFERROR(_xlfn.PERCENTRANK.INC(Table4[Percentage of households that are renting (Census)],Table4[[#This Row],[Percentage of households that are renting (Census)]]),"")</f>
        <v>9.8000000000000004E-2</v>
      </c>
      <c r="L316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65" spans="2:12" x14ac:dyDescent="0.65">
      <c r="B3165" s="3">
        <v>35212355004</v>
      </c>
      <c r="C3165" s="3">
        <v>35212355</v>
      </c>
      <c r="D3165" s="3">
        <v>87</v>
      </c>
      <c r="E3165" s="3">
        <v>1871</v>
      </c>
      <c r="F3165" s="3">
        <f>_xlfn.LET(
 _xlpm.DataPoint, _xlfn.XLOOKUP(Table4[[#This Row],[DBUID]],PMD[DBUID],PMD[Indexed_Proximity_To_Groceries],"",0),
 IF(_xlpm.DataPoint = "","",VALUE(_xlpm.DataPoint)))</f>
        <v>3.7956028642841498E-2</v>
      </c>
      <c r="G3165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65" s="4">
        <f>_xlfn.LET(
 _xlpm.DataPoint, _xlfn.XLOOKUP(Table4[[#This Row],[DAUID]],Census[ALT_GEO_CODE],Census[Percent_Renters],"",0),
 IF(_xlpm.DataPoint = "","",VALUE(_xlpm.DataPoint)))</f>
        <v>5.2</v>
      </c>
      <c r="I3165" s="3">
        <f>IFERROR(_xlfn.PERCENTRANK.INC(Table4[Proximity to groceries (PMD)],Table4[[#This Row],[Proximity to groceries (PMD)]]),"")</f>
        <v>0.69499999999999995</v>
      </c>
      <c r="J3165" s="3">
        <f>IFERROR(_xlfn.PERCENTRANK.INC(Table4[Percentage of income from government transfers (Census)],Table4[[#This Row],[Percentage of income from government transfers (Census)]]),"")</f>
        <v>0.16700000000000001</v>
      </c>
      <c r="K3165" s="3">
        <f>IFERROR(_xlfn.PERCENTRANK.INC(Table4[Percentage of households that are renting (Census)],Table4[[#This Row],[Percentage of households that are renting (Census)]]),"")</f>
        <v>9.8000000000000004E-2</v>
      </c>
      <c r="L316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66" spans="2:12" x14ac:dyDescent="0.65">
      <c r="B3166" s="3">
        <v>35212355005</v>
      </c>
      <c r="C3166" s="3">
        <v>35212355</v>
      </c>
      <c r="D3166" s="3">
        <v>56</v>
      </c>
      <c r="E3166" s="3">
        <v>1871</v>
      </c>
      <c r="F3166" s="3">
        <f>_xlfn.LET(
 _xlpm.DataPoint, _xlfn.XLOOKUP(Table4[[#This Row],[DBUID]],PMD[DBUID],PMD[Indexed_Proximity_To_Groceries],"",0),
 IF(_xlpm.DataPoint = "","",VALUE(_xlpm.DataPoint)))</f>
        <v>5.0889145216810497E-2</v>
      </c>
      <c r="G3166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66" s="4">
        <f>_xlfn.LET(
 _xlpm.DataPoint, _xlfn.XLOOKUP(Table4[[#This Row],[DAUID]],Census[ALT_GEO_CODE],Census[Percent_Renters],"",0),
 IF(_xlpm.DataPoint = "","",VALUE(_xlpm.DataPoint)))</f>
        <v>5.2</v>
      </c>
      <c r="I3166" s="3">
        <f>IFERROR(_xlfn.PERCENTRANK.INC(Table4[Proximity to groceries (PMD)],Table4[[#This Row],[Proximity to groceries (PMD)]]),"")</f>
        <v>0.80800000000000005</v>
      </c>
      <c r="J3166" s="3">
        <f>IFERROR(_xlfn.PERCENTRANK.INC(Table4[Percentage of income from government transfers (Census)],Table4[[#This Row],[Percentage of income from government transfers (Census)]]),"")</f>
        <v>0.16700000000000001</v>
      </c>
      <c r="K3166" s="3">
        <f>IFERROR(_xlfn.PERCENTRANK.INC(Table4[Percentage of households that are renting (Census)],Table4[[#This Row],[Percentage of households that are renting (Census)]]),"")</f>
        <v>9.8000000000000004E-2</v>
      </c>
      <c r="L316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67" spans="2:12" x14ac:dyDescent="0.65">
      <c r="B3167" s="3">
        <v>35212355006</v>
      </c>
      <c r="C3167" s="3">
        <v>35212355</v>
      </c>
      <c r="D3167" s="3">
        <v>65</v>
      </c>
      <c r="E3167" s="3">
        <v>1871</v>
      </c>
      <c r="F3167" s="3">
        <f>_xlfn.LET(
 _xlpm.DataPoint, _xlfn.XLOOKUP(Table4[[#This Row],[DBUID]],PMD[DBUID],PMD[Indexed_Proximity_To_Groceries],"",0),
 IF(_xlpm.DataPoint = "","",VALUE(_xlpm.DataPoint)))</f>
        <v>3.7676345180166299E-2</v>
      </c>
      <c r="G3167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67" s="4">
        <f>_xlfn.LET(
 _xlpm.DataPoint, _xlfn.XLOOKUP(Table4[[#This Row],[DAUID]],Census[ALT_GEO_CODE],Census[Percent_Renters],"",0),
 IF(_xlpm.DataPoint = "","",VALUE(_xlpm.DataPoint)))</f>
        <v>5.2</v>
      </c>
      <c r="I3167" s="3">
        <f>IFERROR(_xlfn.PERCENTRANK.INC(Table4[Proximity to groceries (PMD)],Table4[[#This Row],[Proximity to groceries (PMD)]]),"")</f>
        <v>0.69099999999999995</v>
      </c>
      <c r="J3167" s="3">
        <f>IFERROR(_xlfn.PERCENTRANK.INC(Table4[Percentage of income from government transfers (Census)],Table4[[#This Row],[Percentage of income from government transfers (Census)]]),"")</f>
        <v>0.16700000000000001</v>
      </c>
      <c r="K3167" s="3">
        <f>IFERROR(_xlfn.PERCENTRANK.INC(Table4[Percentage of households that are renting (Census)],Table4[[#This Row],[Percentage of households that are renting (Census)]]),"")</f>
        <v>9.8000000000000004E-2</v>
      </c>
      <c r="L316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68" spans="2:12" x14ac:dyDescent="0.65">
      <c r="B3168" s="3">
        <v>35212355007</v>
      </c>
      <c r="C3168" s="3">
        <v>35212355</v>
      </c>
      <c r="D3168" s="3">
        <v>79</v>
      </c>
      <c r="E3168" s="3">
        <v>1871</v>
      </c>
      <c r="F3168" s="3">
        <f>_xlfn.LET(
 _xlpm.DataPoint, _xlfn.XLOOKUP(Table4[[#This Row],[DBUID]],PMD[DBUID],PMD[Indexed_Proximity_To_Groceries],"",0),
 IF(_xlpm.DataPoint = "","",VALUE(_xlpm.DataPoint)))</f>
        <v>2.9771255728122899E-2</v>
      </c>
      <c r="G3168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68" s="4">
        <f>_xlfn.LET(
 _xlpm.DataPoint, _xlfn.XLOOKUP(Table4[[#This Row],[DAUID]],Census[ALT_GEO_CODE],Census[Percent_Renters],"",0),
 IF(_xlpm.DataPoint = "","",VALUE(_xlpm.DataPoint)))</f>
        <v>5.2</v>
      </c>
      <c r="I3168" s="3">
        <f>IFERROR(_xlfn.PERCENTRANK.INC(Table4[Proximity to groceries (PMD)],Table4[[#This Row],[Proximity to groceries (PMD)]]),"")</f>
        <v>0.59199999999999997</v>
      </c>
      <c r="J3168" s="3">
        <f>IFERROR(_xlfn.PERCENTRANK.INC(Table4[Percentage of income from government transfers (Census)],Table4[[#This Row],[Percentage of income from government transfers (Census)]]),"")</f>
        <v>0.16700000000000001</v>
      </c>
      <c r="K3168" s="3">
        <f>IFERROR(_xlfn.PERCENTRANK.INC(Table4[Percentage of households that are renting (Census)],Table4[[#This Row],[Percentage of households that are renting (Census)]]),"")</f>
        <v>9.8000000000000004E-2</v>
      </c>
      <c r="L316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69" spans="2:12" x14ac:dyDescent="0.65">
      <c r="B3169" s="3">
        <v>35212355008</v>
      </c>
      <c r="C3169" s="3">
        <v>35212355</v>
      </c>
      <c r="D3169" s="3">
        <v>111</v>
      </c>
      <c r="E3169" s="3">
        <v>1871</v>
      </c>
      <c r="F3169" s="3">
        <f>_xlfn.LET(
 _xlpm.DataPoint, _xlfn.XLOOKUP(Table4[[#This Row],[DBUID]],PMD[DBUID],PMD[Indexed_Proximity_To_Groceries],"",0),
 IF(_xlpm.DataPoint = "","",VALUE(_xlpm.DataPoint)))</f>
        <v>4.9857587742495199E-2</v>
      </c>
      <c r="G3169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69" s="4">
        <f>_xlfn.LET(
 _xlpm.DataPoint, _xlfn.XLOOKUP(Table4[[#This Row],[DAUID]],Census[ALT_GEO_CODE],Census[Percent_Renters],"",0),
 IF(_xlpm.DataPoint = "","",VALUE(_xlpm.DataPoint)))</f>
        <v>5.2</v>
      </c>
      <c r="I3169" s="3">
        <f>IFERROR(_xlfn.PERCENTRANK.INC(Table4[Proximity to groceries (PMD)],Table4[[#This Row],[Proximity to groceries (PMD)]]),"")</f>
        <v>0.80200000000000005</v>
      </c>
      <c r="J3169" s="3">
        <f>IFERROR(_xlfn.PERCENTRANK.INC(Table4[Percentage of income from government transfers (Census)],Table4[[#This Row],[Percentage of income from government transfers (Census)]]),"")</f>
        <v>0.16700000000000001</v>
      </c>
      <c r="K3169" s="3">
        <f>IFERROR(_xlfn.PERCENTRANK.INC(Table4[Percentage of households that are renting (Census)],Table4[[#This Row],[Percentage of households that are renting (Census)]]),"")</f>
        <v>9.8000000000000004E-2</v>
      </c>
      <c r="L316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70" spans="2:12" x14ac:dyDescent="0.65">
      <c r="B3170" s="3">
        <v>35212355009</v>
      </c>
      <c r="C3170" s="3">
        <v>35212355</v>
      </c>
      <c r="D3170" s="3">
        <v>42</v>
      </c>
      <c r="E3170" s="3">
        <v>1871</v>
      </c>
      <c r="F3170" s="3">
        <f>_xlfn.LET(
 _xlpm.DataPoint, _xlfn.XLOOKUP(Table4[[#This Row],[DBUID]],PMD[DBUID],PMD[Indexed_Proximity_To_Groceries],"",0),
 IF(_xlpm.DataPoint = "","",VALUE(_xlpm.DataPoint)))</f>
        <v>4.4184847002055799E-2</v>
      </c>
      <c r="G3170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70" s="4">
        <f>_xlfn.LET(
 _xlpm.DataPoint, _xlfn.XLOOKUP(Table4[[#This Row],[DAUID]],Census[ALT_GEO_CODE],Census[Percent_Renters],"",0),
 IF(_xlpm.DataPoint = "","",VALUE(_xlpm.DataPoint)))</f>
        <v>5.2</v>
      </c>
      <c r="I3170" s="3">
        <f>IFERROR(_xlfn.PERCENTRANK.INC(Table4[Proximity to groceries (PMD)],Table4[[#This Row],[Proximity to groceries (PMD)]]),"")</f>
        <v>0.752</v>
      </c>
      <c r="J3170" s="3">
        <f>IFERROR(_xlfn.PERCENTRANK.INC(Table4[Percentage of income from government transfers (Census)],Table4[[#This Row],[Percentage of income from government transfers (Census)]]),"")</f>
        <v>0.16700000000000001</v>
      </c>
      <c r="K3170" s="3">
        <f>IFERROR(_xlfn.PERCENTRANK.INC(Table4[Percentage of households that are renting (Census)],Table4[[#This Row],[Percentage of households that are renting (Census)]]),"")</f>
        <v>9.8000000000000004E-2</v>
      </c>
      <c r="L317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71" spans="2:12" x14ac:dyDescent="0.65">
      <c r="B3171" s="3">
        <v>35212355010</v>
      </c>
      <c r="C3171" s="3">
        <v>35212355</v>
      </c>
      <c r="D3171" s="3">
        <v>175</v>
      </c>
      <c r="E3171" s="3">
        <v>1871</v>
      </c>
      <c r="F3171" s="3">
        <f>_xlfn.LET(
 _xlpm.DataPoint, _xlfn.XLOOKUP(Table4[[#This Row],[DBUID]],PMD[DBUID],PMD[Indexed_Proximity_To_Groceries],"",0),
 IF(_xlpm.DataPoint = "","",VALUE(_xlpm.DataPoint)))</f>
        <v>7.3947469469402505E-2</v>
      </c>
      <c r="G3171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71" s="4">
        <f>_xlfn.LET(
 _xlpm.DataPoint, _xlfn.XLOOKUP(Table4[[#This Row],[DAUID]],Census[ALT_GEO_CODE],Census[Percent_Renters],"",0),
 IF(_xlpm.DataPoint = "","",VALUE(_xlpm.DataPoint)))</f>
        <v>5.2</v>
      </c>
      <c r="I3171" s="3">
        <f>IFERROR(_xlfn.PERCENTRANK.INC(Table4[Proximity to groceries (PMD)],Table4[[#This Row],[Proximity to groceries (PMD)]]),"")</f>
        <v>0.92</v>
      </c>
      <c r="J3171" s="3">
        <f>IFERROR(_xlfn.PERCENTRANK.INC(Table4[Percentage of income from government transfers (Census)],Table4[[#This Row],[Percentage of income from government transfers (Census)]]),"")</f>
        <v>0.16700000000000001</v>
      </c>
      <c r="K3171" s="3">
        <f>IFERROR(_xlfn.PERCENTRANK.INC(Table4[Percentage of households that are renting (Census)],Table4[[#This Row],[Percentage of households that are renting (Census)]]),"")</f>
        <v>9.8000000000000004E-2</v>
      </c>
      <c r="L317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72" spans="2:12" x14ac:dyDescent="0.65">
      <c r="B3172" s="3">
        <v>35212355011</v>
      </c>
      <c r="C3172" s="3">
        <v>35212355</v>
      </c>
      <c r="D3172" s="3">
        <v>189</v>
      </c>
      <c r="E3172" s="3">
        <v>1871</v>
      </c>
      <c r="F3172" s="3">
        <f>_xlfn.LET(
 _xlpm.DataPoint, _xlfn.XLOOKUP(Table4[[#This Row],[DBUID]],PMD[DBUID],PMD[Indexed_Proximity_To_Groceries],"",0),
 IF(_xlpm.DataPoint = "","",VALUE(_xlpm.DataPoint)))</f>
        <v>9.5223191223704595E-2</v>
      </c>
      <c r="G3172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72" s="4">
        <f>_xlfn.LET(
 _xlpm.DataPoint, _xlfn.XLOOKUP(Table4[[#This Row],[DAUID]],Census[ALT_GEO_CODE],Census[Percent_Renters],"",0),
 IF(_xlpm.DataPoint = "","",VALUE(_xlpm.DataPoint)))</f>
        <v>5.2</v>
      </c>
      <c r="I3172" s="3">
        <f>IFERROR(_xlfn.PERCENTRANK.INC(Table4[Proximity to groceries (PMD)],Table4[[#This Row],[Proximity to groceries (PMD)]]),"")</f>
        <v>0.95799999999999996</v>
      </c>
      <c r="J3172" s="3">
        <f>IFERROR(_xlfn.PERCENTRANK.INC(Table4[Percentage of income from government transfers (Census)],Table4[[#This Row],[Percentage of income from government transfers (Census)]]),"")</f>
        <v>0.16700000000000001</v>
      </c>
      <c r="K3172" s="3">
        <f>IFERROR(_xlfn.PERCENTRANK.INC(Table4[Percentage of households that are renting (Census)],Table4[[#This Row],[Percentage of households that are renting (Census)]]),"")</f>
        <v>9.8000000000000004E-2</v>
      </c>
      <c r="L317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73" spans="2:12" x14ac:dyDescent="0.65">
      <c r="B3173" s="3">
        <v>35212355012</v>
      </c>
      <c r="C3173" s="3">
        <v>35212355</v>
      </c>
      <c r="D3173" s="3">
        <v>0</v>
      </c>
      <c r="E3173" s="3">
        <v>1871</v>
      </c>
      <c r="F3173" s="3">
        <f>_xlfn.LET(
 _xlpm.DataPoint, _xlfn.XLOOKUP(Table4[[#This Row],[DBUID]],PMD[DBUID],PMD[Indexed_Proximity_To_Groceries],"",0),
 IF(_xlpm.DataPoint = "","",VALUE(_xlpm.DataPoint)))</f>
        <v>6.3409664011131295E-2</v>
      </c>
      <c r="G3173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73" s="4">
        <f>_xlfn.LET(
 _xlpm.DataPoint, _xlfn.XLOOKUP(Table4[[#This Row],[DAUID]],Census[ALT_GEO_CODE],Census[Percent_Renters],"",0),
 IF(_xlpm.DataPoint = "","",VALUE(_xlpm.DataPoint)))</f>
        <v>5.2</v>
      </c>
      <c r="I3173" s="3">
        <f>IFERROR(_xlfn.PERCENTRANK.INC(Table4[Proximity to groceries (PMD)],Table4[[#This Row],[Proximity to groceries (PMD)]]),"")</f>
        <v>0.88</v>
      </c>
      <c r="J3173" s="3">
        <f>IFERROR(_xlfn.PERCENTRANK.INC(Table4[Percentage of income from government transfers (Census)],Table4[[#This Row],[Percentage of income from government transfers (Census)]]),"")</f>
        <v>0.16700000000000001</v>
      </c>
      <c r="K3173" s="3">
        <f>IFERROR(_xlfn.PERCENTRANK.INC(Table4[Percentage of households that are renting (Census)],Table4[[#This Row],[Percentage of households that are renting (Census)]]),"")</f>
        <v>9.8000000000000004E-2</v>
      </c>
      <c r="L317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74" spans="2:12" x14ac:dyDescent="0.65">
      <c r="B3174" s="3">
        <v>35212355013</v>
      </c>
      <c r="C3174" s="3">
        <v>35212355</v>
      </c>
      <c r="D3174" s="3">
        <v>60</v>
      </c>
      <c r="E3174" s="3">
        <v>1871</v>
      </c>
      <c r="F3174" s="3">
        <f>_xlfn.LET(
 _xlpm.DataPoint, _xlfn.XLOOKUP(Table4[[#This Row],[DBUID]],PMD[DBUID],PMD[Indexed_Proximity_To_Groceries],"",0),
 IF(_xlpm.DataPoint = "","",VALUE(_xlpm.DataPoint)))</f>
        <v>6.2955379103070697E-2</v>
      </c>
      <c r="G3174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74" s="4">
        <f>_xlfn.LET(
 _xlpm.DataPoint, _xlfn.XLOOKUP(Table4[[#This Row],[DAUID]],Census[ALT_GEO_CODE],Census[Percent_Renters],"",0),
 IF(_xlpm.DataPoint = "","",VALUE(_xlpm.DataPoint)))</f>
        <v>5.2</v>
      </c>
      <c r="I3174" s="3">
        <f>IFERROR(_xlfn.PERCENTRANK.INC(Table4[Proximity to groceries (PMD)],Table4[[#This Row],[Proximity to groceries (PMD)]]),"")</f>
        <v>0.877</v>
      </c>
      <c r="J3174" s="3">
        <f>IFERROR(_xlfn.PERCENTRANK.INC(Table4[Percentage of income from government transfers (Census)],Table4[[#This Row],[Percentage of income from government transfers (Census)]]),"")</f>
        <v>0.16700000000000001</v>
      </c>
      <c r="K3174" s="3">
        <f>IFERROR(_xlfn.PERCENTRANK.INC(Table4[Percentage of households that are renting (Census)],Table4[[#This Row],[Percentage of households that are renting (Census)]]),"")</f>
        <v>9.8000000000000004E-2</v>
      </c>
      <c r="L317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75" spans="2:12" x14ac:dyDescent="0.65">
      <c r="B3175" s="3">
        <v>35212355014</v>
      </c>
      <c r="C3175" s="3">
        <v>35212355</v>
      </c>
      <c r="D3175" s="3">
        <v>131</v>
      </c>
      <c r="E3175" s="3">
        <v>1871</v>
      </c>
      <c r="F3175" s="3">
        <f>_xlfn.LET(
 _xlpm.DataPoint, _xlfn.XLOOKUP(Table4[[#This Row],[DBUID]],PMD[DBUID],PMD[Indexed_Proximity_To_Groceries],"",0),
 IF(_xlpm.DataPoint = "","",VALUE(_xlpm.DataPoint)))</f>
        <v>7.7316512264011594E-2</v>
      </c>
      <c r="G3175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75" s="4">
        <f>_xlfn.LET(
 _xlpm.DataPoint, _xlfn.XLOOKUP(Table4[[#This Row],[DAUID]],Census[ALT_GEO_CODE],Census[Percent_Renters],"",0),
 IF(_xlpm.DataPoint = "","",VALUE(_xlpm.DataPoint)))</f>
        <v>5.2</v>
      </c>
      <c r="I3175" s="3">
        <f>IFERROR(_xlfn.PERCENTRANK.INC(Table4[Proximity to groceries (PMD)],Table4[[#This Row],[Proximity to groceries (PMD)]]),"")</f>
        <v>0.92800000000000005</v>
      </c>
      <c r="J3175" s="3">
        <f>IFERROR(_xlfn.PERCENTRANK.INC(Table4[Percentage of income from government transfers (Census)],Table4[[#This Row],[Percentage of income from government transfers (Census)]]),"")</f>
        <v>0.16700000000000001</v>
      </c>
      <c r="K3175" s="3">
        <f>IFERROR(_xlfn.PERCENTRANK.INC(Table4[Percentage of households that are renting (Census)],Table4[[#This Row],[Percentage of households that are renting (Census)]]),"")</f>
        <v>9.8000000000000004E-2</v>
      </c>
      <c r="L317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76" spans="2:12" x14ac:dyDescent="0.65">
      <c r="B3176" s="3">
        <v>35212355015</v>
      </c>
      <c r="C3176" s="3">
        <v>35212355</v>
      </c>
      <c r="D3176" s="3">
        <v>96</v>
      </c>
      <c r="E3176" s="3">
        <v>1871</v>
      </c>
      <c r="F3176" s="3">
        <f>_xlfn.LET(
 _xlpm.DataPoint, _xlfn.XLOOKUP(Table4[[#This Row],[DBUID]],PMD[DBUID],PMD[Indexed_Proximity_To_Groceries],"",0),
 IF(_xlpm.DataPoint = "","",VALUE(_xlpm.DataPoint)))</f>
        <v>5.08735969211985E-2</v>
      </c>
      <c r="G3176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76" s="4">
        <f>_xlfn.LET(
 _xlpm.DataPoint, _xlfn.XLOOKUP(Table4[[#This Row],[DAUID]],Census[ALT_GEO_CODE],Census[Percent_Renters],"",0),
 IF(_xlpm.DataPoint = "","",VALUE(_xlpm.DataPoint)))</f>
        <v>5.2</v>
      </c>
      <c r="I3176" s="3">
        <f>IFERROR(_xlfn.PERCENTRANK.INC(Table4[Proximity to groceries (PMD)],Table4[[#This Row],[Proximity to groceries (PMD)]]),"")</f>
        <v>0.80700000000000005</v>
      </c>
      <c r="J3176" s="3">
        <f>IFERROR(_xlfn.PERCENTRANK.INC(Table4[Percentage of income from government transfers (Census)],Table4[[#This Row],[Percentage of income from government transfers (Census)]]),"")</f>
        <v>0.16700000000000001</v>
      </c>
      <c r="K3176" s="3">
        <f>IFERROR(_xlfn.PERCENTRANK.INC(Table4[Percentage of households that are renting (Census)],Table4[[#This Row],[Percentage of households that are renting (Census)]]),"")</f>
        <v>9.8000000000000004E-2</v>
      </c>
      <c r="L317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77" spans="2:12" x14ac:dyDescent="0.65">
      <c r="B3177" s="3">
        <v>35212355016</v>
      </c>
      <c r="C3177" s="3">
        <v>35212355</v>
      </c>
      <c r="D3177" s="3">
        <v>320</v>
      </c>
      <c r="E3177" s="3">
        <v>1871</v>
      </c>
      <c r="F3177" s="3">
        <f>_xlfn.LET(
 _xlpm.DataPoint, _xlfn.XLOOKUP(Table4[[#This Row],[DBUID]],PMD[DBUID],PMD[Indexed_Proximity_To_Groceries],"",0),
 IF(_xlpm.DataPoint = "","",VALUE(_xlpm.DataPoint)))</f>
        <v>5.1039950691270597E-2</v>
      </c>
      <c r="G3177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77" s="4">
        <f>_xlfn.LET(
 _xlpm.DataPoint, _xlfn.XLOOKUP(Table4[[#This Row],[DAUID]],Census[ALT_GEO_CODE],Census[Percent_Renters],"",0),
 IF(_xlpm.DataPoint = "","",VALUE(_xlpm.DataPoint)))</f>
        <v>5.2</v>
      </c>
      <c r="I3177" s="3">
        <f>IFERROR(_xlfn.PERCENTRANK.INC(Table4[Proximity to groceries (PMD)],Table4[[#This Row],[Proximity to groceries (PMD)]]),"")</f>
        <v>0.80900000000000005</v>
      </c>
      <c r="J3177" s="3">
        <f>IFERROR(_xlfn.PERCENTRANK.INC(Table4[Percentage of income from government transfers (Census)],Table4[[#This Row],[Percentage of income from government transfers (Census)]]),"")</f>
        <v>0.16700000000000001</v>
      </c>
      <c r="K3177" s="3">
        <f>IFERROR(_xlfn.PERCENTRANK.INC(Table4[Percentage of households that are renting (Census)],Table4[[#This Row],[Percentage of households that are renting (Census)]]),"")</f>
        <v>9.8000000000000004E-2</v>
      </c>
      <c r="L317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0.14621501439916179</v>
      </c>
    </row>
    <row r="3178" spans="2:12" x14ac:dyDescent="0.65">
      <c r="B3178" s="3">
        <v>35212355017</v>
      </c>
      <c r="C3178" s="3">
        <v>35212355</v>
      </c>
      <c r="D3178" s="3">
        <v>175</v>
      </c>
      <c r="E3178" s="3">
        <v>1871</v>
      </c>
      <c r="F3178" s="3">
        <f>_xlfn.LET(
 _xlpm.DataPoint, _xlfn.XLOOKUP(Table4[[#This Row],[DBUID]],PMD[DBUID],PMD[Indexed_Proximity_To_Groceries],"",0),
 IF(_xlpm.DataPoint = "","",VALUE(_xlpm.DataPoint)))</f>
        <v>3.7849777946366403E-2</v>
      </c>
      <c r="G3178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78" s="4">
        <f>_xlfn.LET(
 _xlpm.DataPoint, _xlfn.XLOOKUP(Table4[[#This Row],[DAUID]],Census[ALT_GEO_CODE],Census[Percent_Renters],"",0),
 IF(_xlpm.DataPoint = "","",VALUE(_xlpm.DataPoint)))</f>
        <v>5.2</v>
      </c>
      <c r="I3178" s="3">
        <f>IFERROR(_xlfn.PERCENTRANK.INC(Table4[Proximity to groceries (PMD)],Table4[[#This Row],[Proximity to groceries (PMD)]]),"")</f>
        <v>0.69299999999999995</v>
      </c>
      <c r="J3178" s="3">
        <f>IFERROR(_xlfn.PERCENTRANK.INC(Table4[Percentage of income from government transfers (Census)],Table4[[#This Row],[Percentage of income from government transfers (Census)]]),"")</f>
        <v>0.16700000000000001</v>
      </c>
      <c r="K3178" s="3">
        <f>IFERROR(_xlfn.PERCENTRANK.INC(Table4[Percentage of households that are renting (Census)],Table4[[#This Row],[Percentage of households that are renting (Census)]]),"")</f>
        <v>9.8000000000000004E-2</v>
      </c>
      <c r="L317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79" spans="2:12" x14ac:dyDescent="0.65">
      <c r="B3179" s="3">
        <v>35212355018</v>
      </c>
      <c r="C3179" s="3">
        <v>35212355</v>
      </c>
      <c r="D3179" s="3">
        <v>139</v>
      </c>
      <c r="E3179" s="3">
        <v>1871</v>
      </c>
      <c r="F3179" s="3">
        <f>_xlfn.LET(
 _xlpm.DataPoint, _xlfn.XLOOKUP(Table4[[#This Row],[DBUID]],PMD[DBUID],PMD[Indexed_Proximity_To_Groceries],"",0),
 IF(_xlpm.DataPoint = "","",VALUE(_xlpm.DataPoint)))</f>
        <v>5.2994677638092701E-2</v>
      </c>
      <c r="G3179" s="4">
        <f>_xlfn.LET(
 _xlpm.DataPoint, _xlfn.XLOOKUP(Table4[[#This Row],[DAUID]],Census[ALT_GEO_CODE],Census[Percent_Of_Income_From_Goverment_Transfers],"",0),
 IF(_xlpm.DataPoint = "","",VALUE(_xlpm.DataPoint)))</f>
        <v>9.1999999999999993</v>
      </c>
      <c r="H3179" s="4">
        <f>_xlfn.LET(
 _xlpm.DataPoint, _xlfn.XLOOKUP(Table4[[#This Row],[DAUID]],Census[ALT_GEO_CODE],Census[Percent_Renters],"",0),
 IF(_xlpm.DataPoint = "","",VALUE(_xlpm.DataPoint)))</f>
        <v>5.2</v>
      </c>
      <c r="I3179" s="3">
        <f>IFERROR(_xlfn.PERCENTRANK.INC(Table4[Proximity to groceries (PMD)],Table4[[#This Row],[Proximity to groceries (PMD)]]),"")</f>
        <v>0.81899999999999995</v>
      </c>
      <c r="J3179" s="3">
        <f>IFERROR(_xlfn.PERCENTRANK.INC(Table4[Percentage of income from government transfers (Census)],Table4[[#This Row],[Percentage of income from government transfers (Census)]]),"")</f>
        <v>0.16700000000000001</v>
      </c>
      <c r="K3179" s="3">
        <f>IFERROR(_xlfn.PERCENTRANK.INC(Table4[Percentage of households that are renting (Census)],Table4[[#This Row],[Percentage of households that are renting (Census)]]),"")</f>
        <v>9.8000000000000004E-2</v>
      </c>
      <c r="L317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80" spans="2:12" x14ac:dyDescent="0.65">
      <c r="B3180" s="3">
        <v>35212356001</v>
      </c>
      <c r="C3180" s="3">
        <v>35212356</v>
      </c>
      <c r="D3180" s="3">
        <v>154</v>
      </c>
      <c r="E3180" s="3">
        <v>3205</v>
      </c>
      <c r="F3180" s="3">
        <f>_xlfn.LET(
 _xlpm.DataPoint, _xlfn.XLOOKUP(Table4[[#This Row],[DBUID]],PMD[DBUID],PMD[Indexed_Proximity_To_Groceries],"",0),
 IF(_xlpm.DataPoint = "","",VALUE(_xlpm.DataPoint)))</f>
        <v>7.1453875466726102E-2</v>
      </c>
      <c r="G3180" s="4">
        <f>_xlfn.LET(
 _xlpm.DataPoint, _xlfn.XLOOKUP(Table4[[#This Row],[DAUID]],Census[ALT_GEO_CODE],Census[Percent_Of_Income_From_Goverment_Transfers],"",0),
 IF(_xlpm.DataPoint = "","",VALUE(_xlpm.DataPoint)))</f>
        <v>10.6</v>
      </c>
      <c r="H3180" s="4">
        <f>_xlfn.LET(
 _xlpm.DataPoint, _xlfn.XLOOKUP(Table4[[#This Row],[DAUID]],Census[ALT_GEO_CODE],Census[Percent_Renters],"",0),
 IF(_xlpm.DataPoint = "","",VALUE(_xlpm.DataPoint)))</f>
        <v>7.9</v>
      </c>
      <c r="I3180" s="3">
        <f>IFERROR(_xlfn.PERCENTRANK.INC(Table4[Proximity to groceries (PMD)],Table4[[#This Row],[Proximity to groceries (PMD)]]),"")</f>
        <v>0.91300000000000003</v>
      </c>
      <c r="J3180" s="3">
        <f>IFERROR(_xlfn.PERCENTRANK.INC(Table4[Percentage of income from government transfers (Census)],Table4[[#This Row],[Percentage of income from government transfers (Census)]]),"")</f>
        <v>0.33100000000000002</v>
      </c>
      <c r="K3180" s="3">
        <f>IFERROR(_xlfn.PERCENTRANK.INC(Table4[Percentage of households that are renting (Census)],Table4[[#This Row],[Percentage of households that are renting (Census)]]),"")</f>
        <v>0.19400000000000001</v>
      </c>
      <c r="L318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81" spans="2:12" x14ac:dyDescent="0.65">
      <c r="B3181" s="3">
        <v>35212356002</v>
      </c>
      <c r="C3181" s="3">
        <v>35212356</v>
      </c>
      <c r="D3181" s="3">
        <v>105</v>
      </c>
      <c r="E3181" s="3">
        <v>3205</v>
      </c>
      <c r="F3181" s="3">
        <f>_xlfn.LET(
 _xlpm.DataPoint, _xlfn.XLOOKUP(Table4[[#This Row],[DBUID]],PMD[DBUID],PMD[Indexed_Proximity_To_Groceries],"",0),
 IF(_xlpm.DataPoint = "","",VALUE(_xlpm.DataPoint)))</f>
        <v>8.3299445801747599E-2</v>
      </c>
      <c r="G3181" s="4">
        <f>_xlfn.LET(
 _xlpm.DataPoint, _xlfn.XLOOKUP(Table4[[#This Row],[DAUID]],Census[ALT_GEO_CODE],Census[Percent_Of_Income_From_Goverment_Transfers],"",0),
 IF(_xlpm.DataPoint = "","",VALUE(_xlpm.DataPoint)))</f>
        <v>10.6</v>
      </c>
      <c r="H3181" s="4">
        <f>_xlfn.LET(
 _xlpm.DataPoint, _xlfn.XLOOKUP(Table4[[#This Row],[DAUID]],Census[ALT_GEO_CODE],Census[Percent_Renters],"",0),
 IF(_xlpm.DataPoint = "","",VALUE(_xlpm.DataPoint)))</f>
        <v>7.9</v>
      </c>
      <c r="I3181" s="3">
        <f>IFERROR(_xlfn.PERCENTRANK.INC(Table4[Proximity to groceries (PMD)],Table4[[#This Row],[Proximity to groceries (PMD)]]),"")</f>
        <v>0.94199999999999995</v>
      </c>
      <c r="J3181" s="3">
        <f>IFERROR(_xlfn.PERCENTRANK.INC(Table4[Percentage of income from government transfers (Census)],Table4[[#This Row],[Percentage of income from government transfers (Census)]]),"")</f>
        <v>0.33100000000000002</v>
      </c>
      <c r="K3181" s="3">
        <f>IFERROR(_xlfn.PERCENTRANK.INC(Table4[Percentage of households that are renting (Census)],Table4[[#This Row],[Percentage of households that are renting (Census)]]),"")</f>
        <v>0.19400000000000001</v>
      </c>
      <c r="L318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82" spans="2:12" x14ac:dyDescent="0.65">
      <c r="B3182" s="3">
        <v>35212356003</v>
      </c>
      <c r="C3182" s="3">
        <v>35212356</v>
      </c>
      <c r="D3182" s="3">
        <v>175</v>
      </c>
      <c r="E3182" s="3">
        <v>3205</v>
      </c>
      <c r="F3182" s="3">
        <f>_xlfn.LET(
 _xlpm.DataPoint, _xlfn.XLOOKUP(Table4[[#This Row],[DBUID]],PMD[DBUID],PMD[Indexed_Proximity_To_Groceries],"",0),
 IF(_xlpm.DataPoint = "","",VALUE(_xlpm.DataPoint)))</f>
        <v>6.1908625059717302E-2</v>
      </c>
      <c r="G3182" s="4">
        <f>_xlfn.LET(
 _xlpm.DataPoint, _xlfn.XLOOKUP(Table4[[#This Row],[DAUID]],Census[ALT_GEO_CODE],Census[Percent_Of_Income_From_Goverment_Transfers],"",0),
 IF(_xlpm.DataPoint = "","",VALUE(_xlpm.DataPoint)))</f>
        <v>10.6</v>
      </c>
      <c r="H3182" s="4">
        <f>_xlfn.LET(
 _xlpm.DataPoint, _xlfn.XLOOKUP(Table4[[#This Row],[DAUID]],Census[ALT_GEO_CODE],Census[Percent_Renters],"",0),
 IF(_xlpm.DataPoint = "","",VALUE(_xlpm.DataPoint)))</f>
        <v>7.9</v>
      </c>
      <c r="I3182" s="3">
        <f>IFERROR(_xlfn.PERCENTRANK.INC(Table4[Proximity to groceries (PMD)],Table4[[#This Row],[Proximity to groceries (PMD)]]),"")</f>
        <v>0.872</v>
      </c>
      <c r="J3182" s="3">
        <f>IFERROR(_xlfn.PERCENTRANK.INC(Table4[Percentage of income from government transfers (Census)],Table4[[#This Row],[Percentage of income from government transfers (Census)]]),"")</f>
        <v>0.33100000000000002</v>
      </c>
      <c r="K3182" s="3">
        <f>IFERROR(_xlfn.PERCENTRANK.INC(Table4[Percentage of households that are renting (Census)],Table4[[#This Row],[Percentage of households that are renting (Census)]]),"")</f>
        <v>0.19400000000000001</v>
      </c>
      <c r="L318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83" spans="2:12" x14ac:dyDescent="0.65">
      <c r="B3183" s="3">
        <v>35212356004</v>
      </c>
      <c r="C3183" s="3">
        <v>35212356</v>
      </c>
      <c r="D3183" s="3">
        <v>129</v>
      </c>
      <c r="E3183" s="3">
        <v>3205</v>
      </c>
      <c r="F3183" s="3">
        <f>_xlfn.LET(
 _xlpm.DataPoint, _xlfn.XLOOKUP(Table4[[#This Row],[DBUID]],PMD[DBUID],PMD[Indexed_Proximity_To_Groceries],"",0),
 IF(_xlpm.DataPoint = "","",VALUE(_xlpm.DataPoint)))</f>
        <v>6.5883034332384002E-2</v>
      </c>
      <c r="G3183" s="4">
        <f>_xlfn.LET(
 _xlpm.DataPoint, _xlfn.XLOOKUP(Table4[[#This Row],[DAUID]],Census[ALT_GEO_CODE],Census[Percent_Of_Income_From_Goverment_Transfers],"",0),
 IF(_xlpm.DataPoint = "","",VALUE(_xlpm.DataPoint)))</f>
        <v>10.6</v>
      </c>
      <c r="H3183" s="4">
        <f>_xlfn.LET(
 _xlpm.DataPoint, _xlfn.XLOOKUP(Table4[[#This Row],[DAUID]],Census[ALT_GEO_CODE],Census[Percent_Renters],"",0),
 IF(_xlpm.DataPoint = "","",VALUE(_xlpm.DataPoint)))</f>
        <v>7.9</v>
      </c>
      <c r="I3183" s="3">
        <f>IFERROR(_xlfn.PERCENTRANK.INC(Table4[Proximity to groceries (PMD)],Table4[[#This Row],[Proximity to groceries (PMD)]]),"")</f>
        <v>0.89300000000000002</v>
      </c>
      <c r="J3183" s="3">
        <f>IFERROR(_xlfn.PERCENTRANK.INC(Table4[Percentage of income from government transfers (Census)],Table4[[#This Row],[Percentage of income from government transfers (Census)]]),"")</f>
        <v>0.33100000000000002</v>
      </c>
      <c r="K3183" s="3">
        <f>IFERROR(_xlfn.PERCENTRANK.INC(Table4[Percentage of households that are renting (Census)],Table4[[#This Row],[Percentage of households that are renting (Census)]]),"")</f>
        <v>0.19400000000000001</v>
      </c>
      <c r="L318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84" spans="2:12" x14ac:dyDescent="0.65">
      <c r="B3184" s="3">
        <v>35212356005</v>
      </c>
      <c r="C3184" s="3">
        <v>35212356</v>
      </c>
      <c r="D3184" s="3">
        <v>37</v>
      </c>
      <c r="E3184" s="3">
        <v>3205</v>
      </c>
      <c r="F3184" s="3">
        <f>_xlfn.LET(
 _xlpm.DataPoint, _xlfn.XLOOKUP(Table4[[#This Row],[DBUID]],PMD[DBUID],PMD[Indexed_Proximity_To_Groceries],"",0),
 IF(_xlpm.DataPoint = "","",VALUE(_xlpm.DataPoint)))</f>
        <v>7.0302818235371406E-2</v>
      </c>
      <c r="G3184" s="4">
        <f>_xlfn.LET(
 _xlpm.DataPoint, _xlfn.XLOOKUP(Table4[[#This Row],[DAUID]],Census[ALT_GEO_CODE],Census[Percent_Of_Income_From_Goverment_Transfers],"",0),
 IF(_xlpm.DataPoint = "","",VALUE(_xlpm.DataPoint)))</f>
        <v>10.6</v>
      </c>
      <c r="H3184" s="4">
        <f>_xlfn.LET(
 _xlpm.DataPoint, _xlfn.XLOOKUP(Table4[[#This Row],[DAUID]],Census[ALT_GEO_CODE],Census[Percent_Renters],"",0),
 IF(_xlpm.DataPoint = "","",VALUE(_xlpm.DataPoint)))</f>
        <v>7.9</v>
      </c>
      <c r="I3184" s="3">
        <f>IFERROR(_xlfn.PERCENTRANK.INC(Table4[Proximity to groceries (PMD)],Table4[[#This Row],[Proximity to groceries (PMD)]]),"")</f>
        <v>0.90900000000000003</v>
      </c>
      <c r="J3184" s="3">
        <f>IFERROR(_xlfn.PERCENTRANK.INC(Table4[Percentage of income from government transfers (Census)],Table4[[#This Row],[Percentage of income from government transfers (Census)]]),"")</f>
        <v>0.33100000000000002</v>
      </c>
      <c r="K3184" s="3">
        <f>IFERROR(_xlfn.PERCENTRANK.INC(Table4[Percentage of households that are renting (Census)],Table4[[#This Row],[Percentage of households that are renting (Census)]]),"")</f>
        <v>0.19400000000000001</v>
      </c>
      <c r="L318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85" spans="2:12" x14ac:dyDescent="0.65">
      <c r="B3185" s="3">
        <v>35212356006</v>
      </c>
      <c r="C3185" s="3">
        <v>35212356</v>
      </c>
      <c r="D3185" s="3">
        <v>82</v>
      </c>
      <c r="E3185" s="3">
        <v>3205</v>
      </c>
      <c r="F3185" s="3">
        <f>_xlfn.LET(
 _xlpm.DataPoint, _xlfn.XLOOKUP(Table4[[#This Row],[DBUID]],PMD[DBUID],PMD[Indexed_Proximity_To_Groceries],"",0),
 IF(_xlpm.DataPoint = "","",VALUE(_xlpm.DataPoint)))</f>
        <v>0.1546133030856546</v>
      </c>
      <c r="G3185" s="4">
        <f>_xlfn.LET(
 _xlpm.DataPoint, _xlfn.XLOOKUP(Table4[[#This Row],[DAUID]],Census[ALT_GEO_CODE],Census[Percent_Of_Income_From_Goverment_Transfers],"",0),
 IF(_xlpm.DataPoint = "","",VALUE(_xlpm.DataPoint)))</f>
        <v>10.6</v>
      </c>
      <c r="H3185" s="4">
        <f>_xlfn.LET(
 _xlpm.DataPoint, _xlfn.XLOOKUP(Table4[[#This Row],[DAUID]],Census[ALT_GEO_CODE],Census[Percent_Renters],"",0),
 IF(_xlpm.DataPoint = "","",VALUE(_xlpm.DataPoint)))</f>
        <v>7.9</v>
      </c>
      <c r="I3185" s="3">
        <f>IFERROR(_xlfn.PERCENTRANK.INC(Table4[Proximity to groceries (PMD)],Table4[[#This Row],[Proximity to groceries (PMD)]]),"")</f>
        <v>0.98899999999999999</v>
      </c>
      <c r="J3185" s="3">
        <f>IFERROR(_xlfn.PERCENTRANK.INC(Table4[Percentage of income from government transfers (Census)],Table4[[#This Row],[Percentage of income from government transfers (Census)]]),"")</f>
        <v>0.33100000000000002</v>
      </c>
      <c r="K3185" s="3">
        <f>IFERROR(_xlfn.PERCENTRANK.INC(Table4[Percentage of households that are renting (Census)],Table4[[#This Row],[Percentage of households that are renting (Census)]]),"")</f>
        <v>0.19400000000000001</v>
      </c>
      <c r="L318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86" spans="2:12" x14ac:dyDescent="0.65">
      <c r="B3186" s="3">
        <v>35212356007</v>
      </c>
      <c r="C3186" s="3">
        <v>35212356</v>
      </c>
      <c r="D3186" s="3">
        <v>96</v>
      </c>
      <c r="E3186" s="3">
        <v>3205</v>
      </c>
      <c r="F3186" s="3">
        <f>_xlfn.LET(
 _xlpm.DataPoint, _xlfn.XLOOKUP(Table4[[#This Row],[DBUID]],PMD[DBUID],PMD[Indexed_Proximity_To_Groceries],"",0),
 IF(_xlpm.DataPoint = "","",VALUE(_xlpm.DataPoint)))</f>
        <v>0.11960461473359819</v>
      </c>
      <c r="G3186" s="4">
        <f>_xlfn.LET(
 _xlpm.DataPoint, _xlfn.XLOOKUP(Table4[[#This Row],[DAUID]],Census[ALT_GEO_CODE],Census[Percent_Of_Income_From_Goverment_Transfers],"",0),
 IF(_xlpm.DataPoint = "","",VALUE(_xlpm.DataPoint)))</f>
        <v>10.6</v>
      </c>
      <c r="H3186" s="4">
        <f>_xlfn.LET(
 _xlpm.DataPoint, _xlfn.XLOOKUP(Table4[[#This Row],[DAUID]],Census[ALT_GEO_CODE],Census[Percent_Renters],"",0),
 IF(_xlpm.DataPoint = "","",VALUE(_xlpm.DataPoint)))</f>
        <v>7.9</v>
      </c>
      <c r="I3186" s="3">
        <f>IFERROR(_xlfn.PERCENTRANK.INC(Table4[Proximity to groceries (PMD)],Table4[[#This Row],[Proximity to groceries (PMD)]]),"")</f>
        <v>0.97899999999999998</v>
      </c>
      <c r="J3186" s="3">
        <f>IFERROR(_xlfn.PERCENTRANK.INC(Table4[Percentage of income from government transfers (Census)],Table4[[#This Row],[Percentage of income from government transfers (Census)]]),"")</f>
        <v>0.33100000000000002</v>
      </c>
      <c r="K3186" s="3">
        <f>IFERROR(_xlfn.PERCENTRANK.INC(Table4[Percentage of households that are renting (Census)],Table4[[#This Row],[Percentage of households that are renting (Census)]]),"")</f>
        <v>0.19400000000000001</v>
      </c>
      <c r="L318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87" spans="2:12" x14ac:dyDescent="0.65">
      <c r="B3187" s="3">
        <v>35212356008</v>
      </c>
      <c r="C3187" s="3">
        <v>35212356</v>
      </c>
      <c r="D3187" s="3">
        <v>114</v>
      </c>
      <c r="E3187" s="3">
        <v>3205</v>
      </c>
      <c r="F3187" s="3">
        <f>_xlfn.LET(
 _xlpm.DataPoint, _xlfn.XLOOKUP(Table4[[#This Row],[DBUID]],PMD[DBUID],PMD[Indexed_Proximity_To_Groceries],"",0),
 IF(_xlpm.DataPoint = "","",VALUE(_xlpm.DataPoint)))</f>
        <v>6.36755313101562E-2</v>
      </c>
      <c r="G3187" s="4">
        <f>_xlfn.LET(
 _xlpm.DataPoint, _xlfn.XLOOKUP(Table4[[#This Row],[DAUID]],Census[ALT_GEO_CODE],Census[Percent_Of_Income_From_Goverment_Transfers],"",0),
 IF(_xlpm.DataPoint = "","",VALUE(_xlpm.DataPoint)))</f>
        <v>10.6</v>
      </c>
      <c r="H3187" s="4">
        <f>_xlfn.LET(
 _xlpm.DataPoint, _xlfn.XLOOKUP(Table4[[#This Row],[DAUID]],Census[ALT_GEO_CODE],Census[Percent_Renters],"",0),
 IF(_xlpm.DataPoint = "","",VALUE(_xlpm.DataPoint)))</f>
        <v>7.9</v>
      </c>
      <c r="I3187" s="3">
        <f>IFERROR(_xlfn.PERCENTRANK.INC(Table4[Proximity to groceries (PMD)],Table4[[#This Row],[Proximity to groceries (PMD)]]),"")</f>
        <v>0.88</v>
      </c>
      <c r="J3187" s="3">
        <f>IFERROR(_xlfn.PERCENTRANK.INC(Table4[Percentage of income from government transfers (Census)],Table4[[#This Row],[Percentage of income from government transfers (Census)]]),"")</f>
        <v>0.33100000000000002</v>
      </c>
      <c r="K3187" s="3">
        <f>IFERROR(_xlfn.PERCENTRANK.INC(Table4[Percentage of households that are renting (Census)],Table4[[#This Row],[Percentage of households that are renting (Census)]]),"")</f>
        <v>0.19400000000000001</v>
      </c>
      <c r="L318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88" spans="2:12" x14ac:dyDescent="0.65">
      <c r="B3188" s="3">
        <v>35212356009</v>
      </c>
      <c r="C3188" s="3">
        <v>35212356</v>
      </c>
      <c r="D3188" s="3">
        <v>48</v>
      </c>
      <c r="E3188" s="3">
        <v>3205</v>
      </c>
      <c r="F3188" s="3">
        <f>_xlfn.LET(
 _xlpm.DataPoint, _xlfn.XLOOKUP(Table4[[#This Row],[DBUID]],PMD[DBUID],PMD[Indexed_Proximity_To_Groceries],"",0),
 IF(_xlpm.DataPoint = "","",VALUE(_xlpm.DataPoint)))</f>
        <v>6.9333131647379795E-2</v>
      </c>
      <c r="G3188" s="4">
        <f>_xlfn.LET(
 _xlpm.DataPoint, _xlfn.XLOOKUP(Table4[[#This Row],[DAUID]],Census[ALT_GEO_CODE],Census[Percent_Of_Income_From_Goverment_Transfers],"",0),
 IF(_xlpm.DataPoint = "","",VALUE(_xlpm.DataPoint)))</f>
        <v>10.6</v>
      </c>
      <c r="H3188" s="4">
        <f>_xlfn.LET(
 _xlpm.DataPoint, _xlfn.XLOOKUP(Table4[[#This Row],[DAUID]],Census[ALT_GEO_CODE],Census[Percent_Renters],"",0),
 IF(_xlpm.DataPoint = "","",VALUE(_xlpm.DataPoint)))</f>
        <v>7.9</v>
      </c>
      <c r="I3188" s="3">
        <f>IFERROR(_xlfn.PERCENTRANK.INC(Table4[Proximity to groceries (PMD)],Table4[[#This Row],[Proximity to groceries (PMD)]]),"")</f>
        <v>0.90400000000000003</v>
      </c>
      <c r="J3188" s="3">
        <f>IFERROR(_xlfn.PERCENTRANK.INC(Table4[Percentage of income from government transfers (Census)],Table4[[#This Row],[Percentage of income from government transfers (Census)]]),"")</f>
        <v>0.33100000000000002</v>
      </c>
      <c r="K3188" s="3">
        <f>IFERROR(_xlfn.PERCENTRANK.INC(Table4[Percentage of households that are renting (Census)],Table4[[#This Row],[Percentage of households that are renting (Census)]]),"")</f>
        <v>0.19400000000000001</v>
      </c>
      <c r="L318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89" spans="2:12" x14ac:dyDescent="0.65">
      <c r="B3189" s="3">
        <v>35212356010</v>
      </c>
      <c r="C3189" s="3">
        <v>35212356</v>
      </c>
      <c r="D3189" s="3">
        <v>183</v>
      </c>
      <c r="E3189" s="3">
        <v>3205</v>
      </c>
      <c r="F3189" s="3">
        <f>_xlfn.LET(
 _xlpm.DataPoint, _xlfn.XLOOKUP(Table4[[#This Row],[DBUID]],PMD[DBUID],PMD[Indexed_Proximity_To_Groceries],"",0),
 IF(_xlpm.DataPoint = "","",VALUE(_xlpm.DataPoint)))</f>
        <v>6.0949719762100403E-2</v>
      </c>
      <c r="G3189" s="4">
        <f>_xlfn.LET(
 _xlpm.DataPoint, _xlfn.XLOOKUP(Table4[[#This Row],[DAUID]],Census[ALT_GEO_CODE],Census[Percent_Of_Income_From_Goverment_Transfers],"",0),
 IF(_xlpm.DataPoint = "","",VALUE(_xlpm.DataPoint)))</f>
        <v>10.6</v>
      </c>
      <c r="H3189" s="4">
        <f>_xlfn.LET(
 _xlpm.DataPoint, _xlfn.XLOOKUP(Table4[[#This Row],[DAUID]],Census[ALT_GEO_CODE],Census[Percent_Renters],"",0),
 IF(_xlpm.DataPoint = "","",VALUE(_xlpm.DataPoint)))</f>
        <v>7.9</v>
      </c>
      <c r="I3189" s="3">
        <f>IFERROR(_xlfn.PERCENTRANK.INC(Table4[Proximity to groceries (PMD)],Table4[[#This Row],[Proximity to groceries (PMD)]]),"")</f>
        <v>0.86699999999999999</v>
      </c>
      <c r="J3189" s="3">
        <f>IFERROR(_xlfn.PERCENTRANK.INC(Table4[Percentage of income from government transfers (Census)],Table4[[#This Row],[Percentage of income from government transfers (Census)]]),"")</f>
        <v>0.33100000000000002</v>
      </c>
      <c r="K3189" s="3">
        <f>IFERROR(_xlfn.PERCENTRANK.INC(Table4[Percentage of households that are renting (Census)],Table4[[#This Row],[Percentage of households that are renting (Census)]]),"")</f>
        <v>0.19400000000000001</v>
      </c>
      <c r="L318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90" spans="2:12" x14ac:dyDescent="0.65">
      <c r="B3190" s="3">
        <v>35212356011</v>
      </c>
      <c r="C3190" s="3">
        <v>35212356</v>
      </c>
      <c r="D3190" s="3">
        <v>98</v>
      </c>
      <c r="E3190" s="3">
        <v>3205</v>
      </c>
      <c r="F3190" s="3">
        <f>_xlfn.LET(
 _xlpm.DataPoint, _xlfn.XLOOKUP(Table4[[#This Row],[DBUID]],PMD[DBUID],PMD[Indexed_Proximity_To_Groceries],"",0),
 IF(_xlpm.DataPoint = "","",VALUE(_xlpm.DataPoint)))</f>
        <v>8.7497632467712902E-2</v>
      </c>
      <c r="G3190" s="4">
        <f>_xlfn.LET(
 _xlpm.DataPoint, _xlfn.XLOOKUP(Table4[[#This Row],[DAUID]],Census[ALT_GEO_CODE],Census[Percent_Of_Income_From_Goverment_Transfers],"",0),
 IF(_xlpm.DataPoint = "","",VALUE(_xlpm.DataPoint)))</f>
        <v>10.6</v>
      </c>
      <c r="H3190" s="4">
        <f>_xlfn.LET(
 _xlpm.DataPoint, _xlfn.XLOOKUP(Table4[[#This Row],[DAUID]],Census[ALT_GEO_CODE],Census[Percent_Renters],"",0),
 IF(_xlpm.DataPoint = "","",VALUE(_xlpm.DataPoint)))</f>
        <v>7.9</v>
      </c>
      <c r="I3190" s="3">
        <f>IFERROR(_xlfn.PERCENTRANK.INC(Table4[Proximity to groceries (PMD)],Table4[[#This Row],[Proximity to groceries (PMD)]]),"")</f>
        <v>0.94799999999999995</v>
      </c>
      <c r="J3190" s="3">
        <f>IFERROR(_xlfn.PERCENTRANK.INC(Table4[Percentage of income from government transfers (Census)],Table4[[#This Row],[Percentage of income from government transfers (Census)]]),"")</f>
        <v>0.33100000000000002</v>
      </c>
      <c r="K3190" s="3">
        <f>IFERROR(_xlfn.PERCENTRANK.INC(Table4[Percentage of households that are renting (Census)],Table4[[#This Row],[Percentage of households that are renting (Census)]]),"")</f>
        <v>0.19400000000000001</v>
      </c>
      <c r="L319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91" spans="2:12" x14ac:dyDescent="0.65">
      <c r="B3191" s="3">
        <v>35212356012</v>
      </c>
      <c r="C3191" s="3">
        <v>35212356</v>
      </c>
      <c r="D3191" s="3">
        <v>99</v>
      </c>
      <c r="E3191" s="3">
        <v>3205</v>
      </c>
      <c r="F3191" s="3">
        <f>_xlfn.LET(
 _xlpm.DataPoint, _xlfn.XLOOKUP(Table4[[#This Row],[DBUID]],PMD[DBUID],PMD[Indexed_Proximity_To_Groceries],"",0),
 IF(_xlpm.DataPoint = "","",VALUE(_xlpm.DataPoint)))</f>
        <v>6.4082784261960402E-2</v>
      </c>
      <c r="G3191" s="4">
        <f>_xlfn.LET(
 _xlpm.DataPoint, _xlfn.XLOOKUP(Table4[[#This Row],[DAUID]],Census[ALT_GEO_CODE],Census[Percent_Of_Income_From_Goverment_Transfers],"",0),
 IF(_xlpm.DataPoint = "","",VALUE(_xlpm.DataPoint)))</f>
        <v>10.6</v>
      </c>
      <c r="H3191" s="4">
        <f>_xlfn.LET(
 _xlpm.DataPoint, _xlfn.XLOOKUP(Table4[[#This Row],[DAUID]],Census[ALT_GEO_CODE],Census[Percent_Renters],"",0),
 IF(_xlpm.DataPoint = "","",VALUE(_xlpm.DataPoint)))</f>
        <v>7.9</v>
      </c>
      <c r="I3191" s="3">
        <f>IFERROR(_xlfn.PERCENTRANK.INC(Table4[Proximity to groceries (PMD)],Table4[[#This Row],[Proximity to groceries (PMD)]]),"")</f>
        <v>0.88300000000000001</v>
      </c>
      <c r="J3191" s="3">
        <f>IFERROR(_xlfn.PERCENTRANK.INC(Table4[Percentage of income from government transfers (Census)],Table4[[#This Row],[Percentage of income from government transfers (Census)]]),"")</f>
        <v>0.33100000000000002</v>
      </c>
      <c r="K3191" s="3">
        <f>IFERROR(_xlfn.PERCENTRANK.INC(Table4[Percentage of households that are renting (Census)],Table4[[#This Row],[Percentage of households that are renting (Census)]]),"")</f>
        <v>0.19400000000000001</v>
      </c>
      <c r="L319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92" spans="2:12" x14ac:dyDescent="0.65">
      <c r="B3192" s="3">
        <v>35212356013</v>
      </c>
      <c r="C3192" s="3">
        <v>35212356</v>
      </c>
      <c r="D3192" s="3">
        <v>133</v>
      </c>
      <c r="E3192" s="3">
        <v>3205</v>
      </c>
      <c r="F3192" s="3">
        <f>_xlfn.LET(
 _xlpm.DataPoint, _xlfn.XLOOKUP(Table4[[#This Row],[DBUID]],PMD[DBUID],PMD[Indexed_Proximity_To_Groceries],"",0),
 IF(_xlpm.DataPoint = "","",VALUE(_xlpm.DataPoint)))</f>
        <v>8.2943249428340499E-2</v>
      </c>
      <c r="G3192" s="4">
        <f>_xlfn.LET(
 _xlpm.DataPoint, _xlfn.XLOOKUP(Table4[[#This Row],[DAUID]],Census[ALT_GEO_CODE],Census[Percent_Of_Income_From_Goverment_Transfers],"",0),
 IF(_xlpm.DataPoint = "","",VALUE(_xlpm.DataPoint)))</f>
        <v>10.6</v>
      </c>
      <c r="H3192" s="4">
        <f>_xlfn.LET(
 _xlpm.DataPoint, _xlfn.XLOOKUP(Table4[[#This Row],[DAUID]],Census[ALT_GEO_CODE],Census[Percent_Renters],"",0),
 IF(_xlpm.DataPoint = "","",VALUE(_xlpm.DataPoint)))</f>
        <v>7.9</v>
      </c>
      <c r="I3192" s="3">
        <f>IFERROR(_xlfn.PERCENTRANK.INC(Table4[Proximity to groceries (PMD)],Table4[[#This Row],[Proximity to groceries (PMD)]]),"")</f>
        <v>0.94099999999999995</v>
      </c>
      <c r="J3192" s="3">
        <f>IFERROR(_xlfn.PERCENTRANK.INC(Table4[Percentage of income from government transfers (Census)],Table4[[#This Row],[Percentage of income from government transfers (Census)]]),"")</f>
        <v>0.33100000000000002</v>
      </c>
      <c r="K3192" s="3">
        <f>IFERROR(_xlfn.PERCENTRANK.INC(Table4[Percentage of households that are renting (Census)],Table4[[#This Row],[Percentage of households that are renting (Census)]]),"")</f>
        <v>0.19400000000000001</v>
      </c>
      <c r="L319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93" spans="2:12" x14ac:dyDescent="0.65">
      <c r="B3193" s="3">
        <v>35212356014</v>
      </c>
      <c r="C3193" s="3">
        <v>35212356</v>
      </c>
      <c r="D3193" s="3">
        <v>136</v>
      </c>
      <c r="E3193" s="3">
        <v>3205</v>
      </c>
      <c r="F3193" s="3">
        <f>_xlfn.LET(
 _xlpm.DataPoint, _xlfn.XLOOKUP(Table4[[#This Row],[DBUID]],PMD[DBUID],PMD[Indexed_Proximity_To_Groceries],"",0),
 IF(_xlpm.DataPoint = "","",VALUE(_xlpm.DataPoint)))</f>
        <v>7.5628937623899495E-2</v>
      </c>
      <c r="G3193" s="4">
        <f>_xlfn.LET(
 _xlpm.DataPoint, _xlfn.XLOOKUP(Table4[[#This Row],[DAUID]],Census[ALT_GEO_CODE],Census[Percent_Of_Income_From_Goverment_Transfers],"",0),
 IF(_xlpm.DataPoint = "","",VALUE(_xlpm.DataPoint)))</f>
        <v>10.6</v>
      </c>
      <c r="H3193" s="4">
        <f>_xlfn.LET(
 _xlpm.DataPoint, _xlfn.XLOOKUP(Table4[[#This Row],[DAUID]],Census[ALT_GEO_CODE],Census[Percent_Renters],"",0),
 IF(_xlpm.DataPoint = "","",VALUE(_xlpm.DataPoint)))</f>
        <v>7.9</v>
      </c>
      <c r="I3193" s="3">
        <f>IFERROR(_xlfn.PERCENTRANK.INC(Table4[Proximity to groceries (PMD)],Table4[[#This Row],[Proximity to groceries (PMD)]]),"")</f>
        <v>0.92400000000000004</v>
      </c>
      <c r="J3193" s="3">
        <f>IFERROR(_xlfn.PERCENTRANK.INC(Table4[Percentage of income from government transfers (Census)],Table4[[#This Row],[Percentage of income from government transfers (Census)]]),"")</f>
        <v>0.33100000000000002</v>
      </c>
      <c r="K3193" s="3">
        <f>IFERROR(_xlfn.PERCENTRANK.INC(Table4[Percentage of households that are renting (Census)],Table4[[#This Row],[Percentage of households that are renting (Census)]]),"")</f>
        <v>0.19400000000000001</v>
      </c>
      <c r="L319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94" spans="2:12" x14ac:dyDescent="0.65">
      <c r="B3194" s="3">
        <v>35212356015</v>
      </c>
      <c r="C3194" s="3">
        <v>35212356</v>
      </c>
      <c r="D3194" s="3">
        <v>62</v>
      </c>
      <c r="E3194" s="3">
        <v>3205</v>
      </c>
      <c r="F3194" s="3">
        <f>_xlfn.LET(
 _xlpm.DataPoint, _xlfn.XLOOKUP(Table4[[#This Row],[DBUID]],PMD[DBUID],PMD[Indexed_Proximity_To_Groceries],"",0),
 IF(_xlpm.DataPoint = "","",VALUE(_xlpm.DataPoint)))</f>
        <v>5.8375105200750801E-2</v>
      </c>
      <c r="G3194" s="4">
        <f>_xlfn.LET(
 _xlpm.DataPoint, _xlfn.XLOOKUP(Table4[[#This Row],[DAUID]],Census[ALT_GEO_CODE],Census[Percent_Of_Income_From_Goverment_Transfers],"",0),
 IF(_xlpm.DataPoint = "","",VALUE(_xlpm.DataPoint)))</f>
        <v>10.6</v>
      </c>
      <c r="H3194" s="4">
        <f>_xlfn.LET(
 _xlpm.DataPoint, _xlfn.XLOOKUP(Table4[[#This Row],[DAUID]],Census[ALT_GEO_CODE],Census[Percent_Renters],"",0),
 IF(_xlpm.DataPoint = "","",VALUE(_xlpm.DataPoint)))</f>
        <v>7.9</v>
      </c>
      <c r="I3194" s="3">
        <f>IFERROR(_xlfn.PERCENTRANK.INC(Table4[Proximity to groceries (PMD)],Table4[[#This Row],[Proximity to groceries (PMD)]]),"")</f>
        <v>0.85499999999999998</v>
      </c>
      <c r="J3194" s="3">
        <f>IFERROR(_xlfn.PERCENTRANK.INC(Table4[Percentage of income from government transfers (Census)],Table4[[#This Row],[Percentage of income from government transfers (Census)]]),"")</f>
        <v>0.33100000000000002</v>
      </c>
      <c r="K3194" s="3">
        <f>IFERROR(_xlfn.PERCENTRANK.INC(Table4[Percentage of households that are renting (Census)],Table4[[#This Row],[Percentage of households that are renting (Census)]]),"")</f>
        <v>0.19400000000000001</v>
      </c>
      <c r="L319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95" spans="2:12" x14ac:dyDescent="0.65">
      <c r="B3195" s="3">
        <v>35212356016</v>
      </c>
      <c r="C3195" s="3">
        <v>35212356</v>
      </c>
      <c r="D3195" s="3">
        <v>173</v>
      </c>
      <c r="E3195" s="3">
        <v>3205</v>
      </c>
      <c r="F3195" s="3">
        <f>_xlfn.LET(
 _xlpm.DataPoint, _xlfn.XLOOKUP(Table4[[#This Row],[DBUID]],PMD[DBUID],PMD[Indexed_Proximity_To_Groceries],"",0),
 IF(_xlpm.DataPoint = "","",VALUE(_xlpm.DataPoint)))</f>
        <v>6.6896683331055598E-2</v>
      </c>
      <c r="G3195" s="4">
        <f>_xlfn.LET(
 _xlpm.DataPoint, _xlfn.XLOOKUP(Table4[[#This Row],[DAUID]],Census[ALT_GEO_CODE],Census[Percent_Of_Income_From_Goverment_Transfers],"",0),
 IF(_xlpm.DataPoint = "","",VALUE(_xlpm.DataPoint)))</f>
        <v>10.6</v>
      </c>
      <c r="H3195" s="4">
        <f>_xlfn.LET(
 _xlpm.DataPoint, _xlfn.XLOOKUP(Table4[[#This Row],[DAUID]],Census[ALT_GEO_CODE],Census[Percent_Renters],"",0),
 IF(_xlpm.DataPoint = "","",VALUE(_xlpm.DataPoint)))</f>
        <v>7.9</v>
      </c>
      <c r="I3195" s="3">
        <f>IFERROR(_xlfn.PERCENTRANK.INC(Table4[Proximity to groceries (PMD)],Table4[[#This Row],[Proximity to groceries (PMD)]]),"")</f>
        <v>0.89700000000000002</v>
      </c>
      <c r="J3195" s="3">
        <f>IFERROR(_xlfn.PERCENTRANK.INC(Table4[Percentage of income from government transfers (Census)],Table4[[#This Row],[Percentage of income from government transfers (Census)]]),"")</f>
        <v>0.33100000000000002</v>
      </c>
      <c r="K3195" s="3">
        <f>IFERROR(_xlfn.PERCENTRANK.INC(Table4[Percentage of households that are renting (Census)],Table4[[#This Row],[Percentage of households that are renting (Census)]]),"")</f>
        <v>0.19400000000000001</v>
      </c>
      <c r="L319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96" spans="2:12" x14ac:dyDescent="0.65">
      <c r="B3196" s="3">
        <v>35212356017</v>
      </c>
      <c r="C3196" s="3">
        <v>35212356</v>
      </c>
      <c r="D3196" s="3">
        <v>171</v>
      </c>
      <c r="E3196" s="3">
        <v>3205</v>
      </c>
      <c r="F3196" s="3">
        <f>_xlfn.LET(
 _xlpm.DataPoint, _xlfn.XLOOKUP(Table4[[#This Row],[DBUID]],PMD[DBUID],PMD[Indexed_Proximity_To_Groceries],"",0),
 IF(_xlpm.DataPoint = "","",VALUE(_xlpm.DataPoint)))</f>
        <v>3.1814808986633997E-2</v>
      </c>
      <c r="G3196" s="4">
        <f>_xlfn.LET(
 _xlpm.DataPoint, _xlfn.XLOOKUP(Table4[[#This Row],[DAUID]],Census[ALT_GEO_CODE],Census[Percent_Of_Income_From_Goverment_Transfers],"",0),
 IF(_xlpm.DataPoint = "","",VALUE(_xlpm.DataPoint)))</f>
        <v>10.6</v>
      </c>
      <c r="H3196" s="4">
        <f>_xlfn.LET(
 _xlpm.DataPoint, _xlfn.XLOOKUP(Table4[[#This Row],[DAUID]],Census[ALT_GEO_CODE],Census[Percent_Renters],"",0),
 IF(_xlpm.DataPoint = "","",VALUE(_xlpm.DataPoint)))</f>
        <v>7.9</v>
      </c>
      <c r="I3196" s="3">
        <f>IFERROR(_xlfn.PERCENTRANK.INC(Table4[Proximity to groceries (PMD)],Table4[[#This Row],[Proximity to groceries (PMD)]]),"")</f>
        <v>0.61899999999999999</v>
      </c>
      <c r="J3196" s="3">
        <f>IFERROR(_xlfn.PERCENTRANK.INC(Table4[Percentage of income from government transfers (Census)],Table4[[#This Row],[Percentage of income from government transfers (Census)]]),"")</f>
        <v>0.33100000000000002</v>
      </c>
      <c r="K3196" s="3">
        <f>IFERROR(_xlfn.PERCENTRANK.INC(Table4[Percentage of households that are renting (Census)],Table4[[#This Row],[Percentage of households that are renting (Census)]]),"")</f>
        <v>0.19400000000000001</v>
      </c>
      <c r="L319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97" spans="2:12" x14ac:dyDescent="0.65">
      <c r="B3197" s="3">
        <v>35212356018</v>
      </c>
      <c r="C3197" s="3">
        <v>35212356</v>
      </c>
      <c r="D3197" s="3">
        <v>380</v>
      </c>
      <c r="E3197" s="3">
        <v>3205</v>
      </c>
      <c r="F3197" s="3">
        <f>_xlfn.LET(
 _xlpm.DataPoint, _xlfn.XLOOKUP(Table4[[#This Row],[DBUID]],PMD[DBUID],PMD[Indexed_Proximity_To_Groceries],"",0),
 IF(_xlpm.DataPoint = "","",VALUE(_xlpm.DataPoint)))</f>
        <v>1.47356756869069E-2</v>
      </c>
      <c r="G3197" s="4">
        <f>_xlfn.LET(
 _xlpm.DataPoint, _xlfn.XLOOKUP(Table4[[#This Row],[DAUID]],Census[ALT_GEO_CODE],Census[Percent_Of_Income_From_Goverment_Transfers],"",0),
 IF(_xlpm.DataPoint = "","",VALUE(_xlpm.DataPoint)))</f>
        <v>10.6</v>
      </c>
      <c r="H3197" s="4">
        <f>_xlfn.LET(
 _xlpm.DataPoint, _xlfn.XLOOKUP(Table4[[#This Row],[DAUID]],Census[ALT_GEO_CODE],Census[Percent_Renters],"",0),
 IF(_xlpm.DataPoint = "","",VALUE(_xlpm.DataPoint)))</f>
        <v>7.9</v>
      </c>
      <c r="I3197" s="3">
        <f>IFERROR(_xlfn.PERCENTRANK.INC(Table4[Proximity to groceries (PMD)],Table4[[#This Row],[Proximity to groceries (PMD)]]),"")</f>
        <v>0.33500000000000002</v>
      </c>
      <c r="J3197" s="3">
        <f>IFERROR(_xlfn.PERCENTRANK.INC(Table4[Percentage of income from government transfers (Census)],Table4[[#This Row],[Percentage of income from government transfers (Census)]]),"")</f>
        <v>0.33100000000000002</v>
      </c>
      <c r="K3197" s="3">
        <f>IFERROR(_xlfn.PERCENTRANK.INC(Table4[Percentage of households that are renting (Census)],Table4[[#This Row],[Percentage of households that are renting (Census)]]),"")</f>
        <v>0.19400000000000001</v>
      </c>
      <c r="L319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0.34952946293549336</v>
      </c>
    </row>
    <row r="3198" spans="2:12" x14ac:dyDescent="0.65">
      <c r="B3198" s="3">
        <v>35212356019</v>
      </c>
      <c r="C3198" s="3">
        <v>35212356</v>
      </c>
      <c r="D3198" s="3">
        <v>76</v>
      </c>
      <c r="E3198" s="3">
        <v>3205</v>
      </c>
      <c r="F3198" s="3">
        <f>_xlfn.LET(
 _xlpm.DataPoint, _xlfn.XLOOKUP(Table4[[#This Row],[DBUID]],PMD[DBUID],PMD[Indexed_Proximity_To_Groceries],"",0),
 IF(_xlpm.DataPoint = "","",VALUE(_xlpm.DataPoint)))</f>
        <v>7.9483225938878202E-2</v>
      </c>
      <c r="G3198" s="4">
        <f>_xlfn.LET(
 _xlpm.DataPoint, _xlfn.XLOOKUP(Table4[[#This Row],[DAUID]],Census[ALT_GEO_CODE],Census[Percent_Of_Income_From_Goverment_Transfers],"",0),
 IF(_xlpm.DataPoint = "","",VALUE(_xlpm.DataPoint)))</f>
        <v>10.6</v>
      </c>
      <c r="H3198" s="4">
        <f>_xlfn.LET(
 _xlpm.DataPoint, _xlfn.XLOOKUP(Table4[[#This Row],[DAUID]],Census[ALT_GEO_CODE],Census[Percent_Renters],"",0),
 IF(_xlpm.DataPoint = "","",VALUE(_xlpm.DataPoint)))</f>
        <v>7.9</v>
      </c>
      <c r="I3198" s="3">
        <f>IFERROR(_xlfn.PERCENTRANK.INC(Table4[Proximity to groceries (PMD)],Table4[[#This Row],[Proximity to groceries (PMD)]]),"")</f>
        <v>0.93100000000000005</v>
      </c>
      <c r="J3198" s="3">
        <f>IFERROR(_xlfn.PERCENTRANK.INC(Table4[Percentage of income from government transfers (Census)],Table4[[#This Row],[Percentage of income from government transfers (Census)]]),"")</f>
        <v>0.33100000000000002</v>
      </c>
      <c r="K3198" s="3">
        <f>IFERROR(_xlfn.PERCENTRANK.INC(Table4[Percentage of households that are renting (Census)],Table4[[#This Row],[Percentage of households that are renting (Census)]]),"")</f>
        <v>0.19400000000000001</v>
      </c>
      <c r="L319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199" spans="2:12" x14ac:dyDescent="0.65">
      <c r="B3199" s="3">
        <v>35212356020</v>
      </c>
      <c r="C3199" s="3">
        <v>35212356</v>
      </c>
      <c r="D3199" s="3">
        <v>101</v>
      </c>
      <c r="E3199" s="3">
        <v>3205</v>
      </c>
      <c r="F3199" s="3">
        <f>_xlfn.LET(
 _xlpm.DataPoint, _xlfn.XLOOKUP(Table4[[#This Row],[DBUID]],PMD[DBUID],PMD[Indexed_Proximity_To_Groceries],"",0),
 IF(_xlpm.DataPoint = "","",VALUE(_xlpm.DataPoint)))</f>
        <v>7.0831930603964699E-2</v>
      </c>
      <c r="G3199" s="4">
        <f>_xlfn.LET(
 _xlpm.DataPoint, _xlfn.XLOOKUP(Table4[[#This Row],[DAUID]],Census[ALT_GEO_CODE],Census[Percent_Of_Income_From_Goverment_Transfers],"",0),
 IF(_xlpm.DataPoint = "","",VALUE(_xlpm.DataPoint)))</f>
        <v>10.6</v>
      </c>
      <c r="H3199" s="4">
        <f>_xlfn.LET(
 _xlpm.DataPoint, _xlfn.XLOOKUP(Table4[[#This Row],[DAUID]],Census[ALT_GEO_CODE],Census[Percent_Renters],"",0),
 IF(_xlpm.DataPoint = "","",VALUE(_xlpm.DataPoint)))</f>
        <v>7.9</v>
      </c>
      <c r="I3199" s="3">
        <f>IFERROR(_xlfn.PERCENTRANK.INC(Table4[Proximity to groceries (PMD)],Table4[[#This Row],[Proximity to groceries (PMD)]]),"")</f>
        <v>0.91200000000000003</v>
      </c>
      <c r="J3199" s="3">
        <f>IFERROR(_xlfn.PERCENTRANK.INC(Table4[Percentage of income from government transfers (Census)],Table4[[#This Row],[Percentage of income from government transfers (Census)]]),"")</f>
        <v>0.33100000000000002</v>
      </c>
      <c r="K3199" s="3">
        <f>IFERROR(_xlfn.PERCENTRANK.INC(Table4[Percentage of households that are renting (Census)],Table4[[#This Row],[Percentage of households that are renting (Census)]]),"")</f>
        <v>0.19400000000000001</v>
      </c>
      <c r="L319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00" spans="2:12" x14ac:dyDescent="0.65">
      <c r="B3200" s="3">
        <v>35212356021</v>
      </c>
      <c r="C3200" s="3">
        <v>35212356</v>
      </c>
      <c r="D3200" s="3">
        <v>84</v>
      </c>
      <c r="E3200" s="3">
        <v>3205</v>
      </c>
      <c r="F3200" s="3">
        <f>_xlfn.LET(
 _xlpm.DataPoint, _xlfn.XLOOKUP(Table4[[#This Row],[DBUID]],PMD[DBUID],PMD[Indexed_Proximity_To_Groceries],"",0),
 IF(_xlpm.DataPoint = "","",VALUE(_xlpm.DataPoint)))</f>
        <v>2.9906288257598099E-2</v>
      </c>
      <c r="G3200" s="4">
        <f>_xlfn.LET(
 _xlpm.DataPoint, _xlfn.XLOOKUP(Table4[[#This Row],[DAUID]],Census[ALT_GEO_CODE],Census[Percent_Of_Income_From_Goverment_Transfers],"",0),
 IF(_xlpm.DataPoint = "","",VALUE(_xlpm.DataPoint)))</f>
        <v>10.6</v>
      </c>
      <c r="H3200" s="4">
        <f>_xlfn.LET(
 _xlpm.DataPoint, _xlfn.XLOOKUP(Table4[[#This Row],[DAUID]],Census[ALT_GEO_CODE],Census[Percent_Renters],"",0),
 IF(_xlpm.DataPoint = "","",VALUE(_xlpm.DataPoint)))</f>
        <v>7.9</v>
      </c>
      <c r="I3200" s="3">
        <f>IFERROR(_xlfn.PERCENTRANK.INC(Table4[Proximity to groceries (PMD)],Table4[[#This Row],[Proximity to groceries (PMD)]]),"")</f>
        <v>0.59399999999999997</v>
      </c>
      <c r="J3200" s="3">
        <f>IFERROR(_xlfn.PERCENTRANK.INC(Table4[Percentage of income from government transfers (Census)],Table4[[#This Row],[Percentage of income from government transfers (Census)]]),"")</f>
        <v>0.33100000000000002</v>
      </c>
      <c r="K3200" s="3">
        <f>IFERROR(_xlfn.PERCENTRANK.INC(Table4[Percentage of households that are renting (Census)],Table4[[#This Row],[Percentage of households that are renting (Census)]]),"")</f>
        <v>0.19400000000000001</v>
      </c>
      <c r="L320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01" spans="2:12" x14ac:dyDescent="0.65">
      <c r="B3201" s="3">
        <v>35212356022</v>
      </c>
      <c r="C3201" s="3">
        <v>35212356</v>
      </c>
      <c r="D3201" s="3">
        <v>240</v>
      </c>
      <c r="E3201" s="3">
        <v>3205</v>
      </c>
      <c r="F3201" s="3">
        <f>_xlfn.LET(
 _xlpm.DataPoint, _xlfn.XLOOKUP(Table4[[#This Row],[DBUID]],PMD[DBUID],PMD[Indexed_Proximity_To_Groceries],"",0),
 IF(_xlpm.DataPoint = "","",VALUE(_xlpm.DataPoint)))</f>
        <v>2.0169753367788899E-2</v>
      </c>
      <c r="G3201" s="4">
        <f>_xlfn.LET(
 _xlpm.DataPoint, _xlfn.XLOOKUP(Table4[[#This Row],[DAUID]],Census[ALT_GEO_CODE],Census[Percent_Of_Income_From_Goverment_Transfers],"",0),
 IF(_xlpm.DataPoint = "","",VALUE(_xlpm.DataPoint)))</f>
        <v>10.6</v>
      </c>
      <c r="H3201" s="4">
        <f>_xlfn.LET(
 _xlpm.DataPoint, _xlfn.XLOOKUP(Table4[[#This Row],[DAUID]],Census[ALT_GEO_CODE],Census[Percent_Renters],"",0),
 IF(_xlpm.DataPoint = "","",VALUE(_xlpm.DataPoint)))</f>
        <v>7.9</v>
      </c>
      <c r="I3201" s="3">
        <f>IFERROR(_xlfn.PERCENTRANK.INC(Table4[Proximity to groceries (PMD)],Table4[[#This Row],[Proximity to groceries (PMD)]]),"")</f>
        <v>0.45</v>
      </c>
      <c r="J3201" s="3">
        <f>IFERROR(_xlfn.PERCENTRANK.INC(Table4[Percentage of income from government transfers (Census)],Table4[[#This Row],[Percentage of income from government transfers (Census)]]),"")</f>
        <v>0.33100000000000002</v>
      </c>
      <c r="K3201" s="3">
        <f>IFERROR(_xlfn.PERCENTRANK.INC(Table4[Percentage of households that are renting (Census)],Table4[[#This Row],[Percentage of households that are renting (Census)]]),"")</f>
        <v>0.19400000000000001</v>
      </c>
      <c r="L320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02" spans="2:12" x14ac:dyDescent="0.65">
      <c r="B3202" s="3">
        <v>35212356023</v>
      </c>
      <c r="C3202" s="3">
        <v>35212356</v>
      </c>
      <c r="D3202" s="3">
        <v>127</v>
      </c>
      <c r="E3202" s="3">
        <v>3205</v>
      </c>
      <c r="F3202" s="3">
        <f>_xlfn.LET(
 _xlpm.DataPoint, _xlfn.XLOOKUP(Table4[[#This Row],[DBUID]],PMD[DBUID],PMD[Indexed_Proximity_To_Groceries],"",0),
 IF(_xlpm.DataPoint = "","",VALUE(_xlpm.DataPoint)))</f>
        <v>8.2607091808051994E-2</v>
      </c>
      <c r="G3202" s="4">
        <f>_xlfn.LET(
 _xlpm.DataPoint, _xlfn.XLOOKUP(Table4[[#This Row],[DAUID]],Census[ALT_GEO_CODE],Census[Percent_Of_Income_From_Goverment_Transfers],"",0),
 IF(_xlpm.DataPoint = "","",VALUE(_xlpm.DataPoint)))</f>
        <v>10.6</v>
      </c>
      <c r="H3202" s="4">
        <f>_xlfn.LET(
 _xlpm.DataPoint, _xlfn.XLOOKUP(Table4[[#This Row],[DAUID]],Census[ALT_GEO_CODE],Census[Percent_Renters],"",0),
 IF(_xlpm.DataPoint = "","",VALUE(_xlpm.DataPoint)))</f>
        <v>7.9</v>
      </c>
      <c r="I3202" s="3">
        <f>IFERROR(_xlfn.PERCENTRANK.INC(Table4[Proximity to groceries (PMD)],Table4[[#This Row],[Proximity to groceries (PMD)]]),"")</f>
        <v>0.94</v>
      </c>
      <c r="J3202" s="3">
        <f>IFERROR(_xlfn.PERCENTRANK.INC(Table4[Percentage of income from government transfers (Census)],Table4[[#This Row],[Percentage of income from government transfers (Census)]]),"")</f>
        <v>0.33100000000000002</v>
      </c>
      <c r="K3202" s="3">
        <f>IFERROR(_xlfn.PERCENTRANK.INC(Table4[Percentage of households that are renting (Census)],Table4[[#This Row],[Percentage of households that are renting (Census)]]),"")</f>
        <v>0.19400000000000001</v>
      </c>
      <c r="L320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03" spans="2:12" x14ac:dyDescent="0.65">
      <c r="B3203" s="3">
        <v>35212356024</v>
      </c>
      <c r="C3203" s="3">
        <v>35212356</v>
      </c>
      <c r="D3203" s="3">
        <v>87</v>
      </c>
      <c r="E3203" s="3">
        <v>3205</v>
      </c>
      <c r="F3203" s="3">
        <f>_xlfn.LET(
 _xlpm.DataPoint, _xlfn.XLOOKUP(Table4[[#This Row],[DBUID]],PMD[DBUID],PMD[Indexed_Proximity_To_Groceries],"",0),
 IF(_xlpm.DataPoint = "","",VALUE(_xlpm.DataPoint)))</f>
        <v>6.8463604369377803E-2</v>
      </c>
      <c r="G3203" s="4">
        <f>_xlfn.LET(
 _xlpm.DataPoint, _xlfn.XLOOKUP(Table4[[#This Row],[DAUID]],Census[ALT_GEO_CODE],Census[Percent_Of_Income_From_Goverment_Transfers],"",0),
 IF(_xlpm.DataPoint = "","",VALUE(_xlpm.DataPoint)))</f>
        <v>10.6</v>
      </c>
      <c r="H3203" s="4">
        <f>_xlfn.LET(
 _xlpm.DataPoint, _xlfn.XLOOKUP(Table4[[#This Row],[DAUID]],Census[ALT_GEO_CODE],Census[Percent_Renters],"",0),
 IF(_xlpm.DataPoint = "","",VALUE(_xlpm.DataPoint)))</f>
        <v>7.9</v>
      </c>
      <c r="I3203" s="3">
        <f>IFERROR(_xlfn.PERCENTRANK.INC(Table4[Proximity to groceries (PMD)],Table4[[#This Row],[Proximity to groceries (PMD)]]),"")</f>
        <v>0.90100000000000002</v>
      </c>
      <c r="J3203" s="3">
        <f>IFERROR(_xlfn.PERCENTRANK.INC(Table4[Percentage of income from government transfers (Census)],Table4[[#This Row],[Percentage of income from government transfers (Census)]]),"")</f>
        <v>0.33100000000000002</v>
      </c>
      <c r="K3203" s="3">
        <f>IFERROR(_xlfn.PERCENTRANK.INC(Table4[Percentage of households that are renting (Census)],Table4[[#This Row],[Percentage of households that are renting (Census)]]),"")</f>
        <v>0.19400000000000001</v>
      </c>
      <c r="L320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04" spans="2:12" x14ac:dyDescent="0.65">
      <c r="B3204" s="3">
        <v>35212356025</v>
      </c>
      <c r="C3204" s="3">
        <v>35212356</v>
      </c>
      <c r="D3204" s="3">
        <v>115</v>
      </c>
      <c r="E3204" s="3">
        <v>3205</v>
      </c>
      <c r="F3204" s="3">
        <f>_xlfn.LET(
 _xlpm.DataPoint, _xlfn.XLOOKUP(Table4[[#This Row],[DBUID]],PMD[DBUID],PMD[Indexed_Proximity_To_Groceries],"",0),
 IF(_xlpm.DataPoint = "","",VALUE(_xlpm.DataPoint)))</f>
        <v>5.3137558426436297E-2</v>
      </c>
      <c r="G3204" s="4">
        <f>_xlfn.LET(
 _xlpm.DataPoint, _xlfn.XLOOKUP(Table4[[#This Row],[DAUID]],Census[ALT_GEO_CODE],Census[Percent_Of_Income_From_Goverment_Transfers],"",0),
 IF(_xlpm.DataPoint = "","",VALUE(_xlpm.DataPoint)))</f>
        <v>10.6</v>
      </c>
      <c r="H3204" s="4">
        <f>_xlfn.LET(
 _xlpm.DataPoint, _xlfn.XLOOKUP(Table4[[#This Row],[DAUID]],Census[ALT_GEO_CODE],Census[Percent_Renters],"",0),
 IF(_xlpm.DataPoint = "","",VALUE(_xlpm.DataPoint)))</f>
        <v>7.9</v>
      </c>
      <c r="I3204" s="3">
        <f>IFERROR(_xlfn.PERCENTRANK.INC(Table4[Proximity to groceries (PMD)],Table4[[#This Row],[Proximity to groceries (PMD)]]),"")</f>
        <v>0.82</v>
      </c>
      <c r="J3204" s="3">
        <f>IFERROR(_xlfn.PERCENTRANK.INC(Table4[Percentage of income from government transfers (Census)],Table4[[#This Row],[Percentage of income from government transfers (Census)]]),"")</f>
        <v>0.33100000000000002</v>
      </c>
      <c r="K3204" s="3">
        <f>IFERROR(_xlfn.PERCENTRANK.INC(Table4[Percentage of households that are renting (Census)],Table4[[#This Row],[Percentage of households that are renting (Census)]]),"")</f>
        <v>0.19400000000000001</v>
      </c>
      <c r="L320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05" spans="2:12" x14ac:dyDescent="0.65">
      <c r="B3205" s="3">
        <v>35212357001</v>
      </c>
      <c r="C3205" s="3">
        <v>35212357</v>
      </c>
      <c r="D3205" s="3">
        <v>210</v>
      </c>
      <c r="E3205" s="3">
        <v>1285</v>
      </c>
      <c r="F3205" s="3">
        <f>_xlfn.LET(
 _xlpm.DataPoint, _xlfn.XLOOKUP(Table4[[#This Row],[DBUID]],PMD[DBUID],PMD[Indexed_Proximity_To_Groceries],"",0),
 IF(_xlpm.DataPoint = "","",VALUE(_xlpm.DataPoint)))</f>
        <v>6.5485678479148796E-2</v>
      </c>
      <c r="G3205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205" s="4">
        <f>_xlfn.LET(
 _xlpm.DataPoint, _xlfn.XLOOKUP(Table4[[#This Row],[DAUID]],Census[ALT_GEO_CODE],Census[Percent_Renters],"",0),
 IF(_xlpm.DataPoint = "","",VALUE(_xlpm.DataPoint)))</f>
        <v>0</v>
      </c>
      <c r="I3205" s="3">
        <f>IFERROR(_xlfn.PERCENTRANK.INC(Table4[Proximity to groceries (PMD)],Table4[[#This Row],[Proximity to groceries (PMD)]]),"")</f>
        <v>0.89</v>
      </c>
      <c r="J3205" s="3">
        <f>IFERROR(_xlfn.PERCENTRANK.INC(Table4[Percentage of income from government transfers (Census)],Table4[[#This Row],[Percentage of income from government transfers (Census)]]),"")</f>
        <v>0.126</v>
      </c>
      <c r="K3205" s="3">
        <f>IFERROR(_xlfn.PERCENTRANK.INC(Table4[Percentage of households that are renting (Census)],Table4[[#This Row],[Percentage of households that are renting (Census)]]),"")</f>
        <v>0</v>
      </c>
      <c r="L320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06" spans="2:12" x14ac:dyDescent="0.65">
      <c r="B3206" s="3">
        <v>35212357002</v>
      </c>
      <c r="C3206" s="3">
        <v>35212357</v>
      </c>
      <c r="D3206" s="3">
        <v>52</v>
      </c>
      <c r="E3206" s="3">
        <v>1285</v>
      </c>
      <c r="F3206" s="3">
        <f>_xlfn.LET(
 _xlpm.DataPoint, _xlfn.XLOOKUP(Table4[[#This Row],[DBUID]],PMD[DBUID],PMD[Indexed_Proximity_To_Groceries],"",0),
 IF(_xlpm.DataPoint = "","",VALUE(_xlpm.DataPoint)))</f>
        <v>3.8371533484872301E-2</v>
      </c>
      <c r="G3206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206" s="4">
        <f>_xlfn.LET(
 _xlpm.DataPoint, _xlfn.XLOOKUP(Table4[[#This Row],[DAUID]],Census[ALT_GEO_CODE],Census[Percent_Renters],"",0),
 IF(_xlpm.DataPoint = "","",VALUE(_xlpm.DataPoint)))</f>
        <v>0</v>
      </c>
      <c r="I3206" s="3">
        <f>IFERROR(_xlfn.PERCENTRANK.INC(Table4[Proximity to groceries (PMD)],Table4[[#This Row],[Proximity to groceries (PMD)]]),"")</f>
        <v>0.70099999999999996</v>
      </c>
      <c r="J3206" s="3">
        <f>IFERROR(_xlfn.PERCENTRANK.INC(Table4[Percentage of income from government transfers (Census)],Table4[[#This Row],[Percentage of income from government transfers (Census)]]),"")</f>
        <v>0.126</v>
      </c>
      <c r="K3206" s="3">
        <f>IFERROR(_xlfn.PERCENTRANK.INC(Table4[Percentage of households that are renting (Census)],Table4[[#This Row],[Percentage of households that are renting (Census)]]),"")</f>
        <v>0</v>
      </c>
      <c r="L320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07" spans="2:12" x14ac:dyDescent="0.65">
      <c r="B3207" s="3">
        <v>35212357003</v>
      </c>
      <c r="C3207" s="3">
        <v>35212357</v>
      </c>
      <c r="D3207" s="3">
        <v>35</v>
      </c>
      <c r="E3207" s="3">
        <v>1285</v>
      </c>
      <c r="F3207" s="3">
        <f>_xlfn.LET(
 _xlpm.DataPoint, _xlfn.XLOOKUP(Table4[[#This Row],[DBUID]],PMD[DBUID],PMD[Indexed_Proximity_To_Groceries],"",0),
 IF(_xlpm.DataPoint = "","",VALUE(_xlpm.DataPoint)))</f>
        <v>6.5887320779769804E-2</v>
      </c>
      <c r="G3207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207" s="4">
        <f>_xlfn.LET(
 _xlpm.DataPoint, _xlfn.XLOOKUP(Table4[[#This Row],[DAUID]],Census[ALT_GEO_CODE],Census[Percent_Renters],"",0),
 IF(_xlpm.DataPoint = "","",VALUE(_xlpm.DataPoint)))</f>
        <v>0</v>
      </c>
      <c r="I3207" s="3">
        <f>IFERROR(_xlfn.PERCENTRANK.INC(Table4[Proximity to groceries (PMD)],Table4[[#This Row],[Proximity to groceries (PMD)]]),"")</f>
        <v>0.89400000000000002</v>
      </c>
      <c r="J3207" s="3">
        <f>IFERROR(_xlfn.PERCENTRANK.INC(Table4[Percentage of income from government transfers (Census)],Table4[[#This Row],[Percentage of income from government transfers (Census)]]),"")</f>
        <v>0.126</v>
      </c>
      <c r="K3207" s="3">
        <f>IFERROR(_xlfn.PERCENTRANK.INC(Table4[Percentage of households that are renting (Census)],Table4[[#This Row],[Percentage of households that are renting (Census)]]),"")</f>
        <v>0</v>
      </c>
      <c r="L320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08" spans="2:12" x14ac:dyDescent="0.65">
      <c r="B3208" s="3">
        <v>35212357004</v>
      </c>
      <c r="C3208" s="3">
        <v>35212357</v>
      </c>
      <c r="D3208" s="3">
        <v>74</v>
      </c>
      <c r="E3208" s="3">
        <v>1285</v>
      </c>
      <c r="F3208" s="3">
        <f>_xlfn.LET(
 _xlpm.DataPoint, _xlfn.XLOOKUP(Table4[[#This Row],[DBUID]],PMD[DBUID],PMD[Indexed_Proximity_To_Groceries],"",0),
 IF(_xlpm.DataPoint = "","",VALUE(_xlpm.DataPoint)))</f>
        <v>1.0297850406153599E-2</v>
      </c>
      <c r="G3208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208" s="4">
        <f>_xlfn.LET(
 _xlpm.DataPoint, _xlfn.XLOOKUP(Table4[[#This Row],[DAUID]],Census[ALT_GEO_CODE],Census[Percent_Renters],"",0),
 IF(_xlpm.DataPoint = "","",VALUE(_xlpm.DataPoint)))</f>
        <v>0</v>
      </c>
      <c r="I3208" s="3">
        <f>IFERROR(_xlfn.PERCENTRANK.INC(Table4[Proximity to groceries (PMD)],Table4[[#This Row],[Proximity to groceries (PMD)]]),"")</f>
        <v>0.23899999999999999</v>
      </c>
      <c r="J3208" s="3">
        <f>IFERROR(_xlfn.PERCENTRANK.INC(Table4[Percentage of income from government transfers (Census)],Table4[[#This Row],[Percentage of income from government transfers (Census)]]),"")</f>
        <v>0.126</v>
      </c>
      <c r="K3208" s="3">
        <f>IFERROR(_xlfn.PERCENTRANK.INC(Table4[Percentage of households that are renting (Census)],Table4[[#This Row],[Percentage of households that are renting (Census)]]),"")</f>
        <v>0</v>
      </c>
      <c r="L320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09" spans="2:12" x14ac:dyDescent="0.65">
      <c r="B3209" s="3">
        <v>35212357005</v>
      </c>
      <c r="C3209" s="3">
        <v>35212357</v>
      </c>
      <c r="D3209" s="3">
        <v>62</v>
      </c>
      <c r="E3209" s="3">
        <v>1285</v>
      </c>
      <c r="F3209" s="3">
        <f>_xlfn.LET(
 _xlpm.DataPoint, _xlfn.XLOOKUP(Table4[[#This Row],[DBUID]],PMD[DBUID],PMD[Indexed_Proximity_To_Groceries],"",0),
 IF(_xlpm.DataPoint = "","",VALUE(_xlpm.DataPoint)))</f>
        <v>2.4060547091669899E-2</v>
      </c>
      <c r="G3209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209" s="4">
        <f>_xlfn.LET(
 _xlpm.DataPoint, _xlfn.XLOOKUP(Table4[[#This Row],[DAUID]],Census[ALT_GEO_CODE],Census[Percent_Renters],"",0),
 IF(_xlpm.DataPoint = "","",VALUE(_xlpm.DataPoint)))</f>
        <v>0</v>
      </c>
      <c r="I3209" s="3">
        <f>IFERROR(_xlfn.PERCENTRANK.INC(Table4[Proximity to groceries (PMD)],Table4[[#This Row],[Proximity to groceries (PMD)]]),"")</f>
        <v>0.51700000000000002</v>
      </c>
      <c r="J3209" s="3">
        <f>IFERROR(_xlfn.PERCENTRANK.INC(Table4[Percentage of income from government transfers (Census)],Table4[[#This Row],[Percentage of income from government transfers (Census)]]),"")</f>
        <v>0.126</v>
      </c>
      <c r="K3209" s="3">
        <f>IFERROR(_xlfn.PERCENTRANK.INC(Table4[Percentage of households that are renting (Census)],Table4[[#This Row],[Percentage of households that are renting (Census)]]),"")</f>
        <v>0</v>
      </c>
      <c r="L320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10" spans="2:12" x14ac:dyDescent="0.65">
      <c r="B3210" s="3">
        <v>35212357006</v>
      </c>
      <c r="C3210" s="3">
        <v>35212357</v>
      </c>
      <c r="D3210" s="3">
        <v>57</v>
      </c>
      <c r="E3210" s="3">
        <v>1285</v>
      </c>
      <c r="F3210" s="3">
        <f>_xlfn.LET(
 _xlpm.DataPoint, _xlfn.XLOOKUP(Table4[[#This Row],[DBUID]],PMD[DBUID],PMD[Indexed_Proximity_To_Groceries],"",0),
 IF(_xlpm.DataPoint = "","",VALUE(_xlpm.DataPoint)))</f>
        <v>3.9091525942166798E-2</v>
      </c>
      <c r="G3210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210" s="4">
        <f>_xlfn.LET(
 _xlpm.DataPoint, _xlfn.XLOOKUP(Table4[[#This Row],[DAUID]],Census[ALT_GEO_CODE],Census[Percent_Renters],"",0),
 IF(_xlpm.DataPoint = "","",VALUE(_xlpm.DataPoint)))</f>
        <v>0</v>
      </c>
      <c r="I3210" s="3">
        <f>IFERROR(_xlfn.PERCENTRANK.INC(Table4[Proximity to groceries (PMD)],Table4[[#This Row],[Proximity to groceries (PMD)]]),"")</f>
        <v>0.70899999999999996</v>
      </c>
      <c r="J3210" s="3">
        <f>IFERROR(_xlfn.PERCENTRANK.INC(Table4[Percentage of income from government transfers (Census)],Table4[[#This Row],[Percentage of income from government transfers (Census)]]),"")</f>
        <v>0.126</v>
      </c>
      <c r="K3210" s="3">
        <f>IFERROR(_xlfn.PERCENTRANK.INC(Table4[Percentage of households that are renting (Census)],Table4[[#This Row],[Percentage of households that are renting (Census)]]),"")</f>
        <v>0</v>
      </c>
      <c r="L321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11" spans="2:12" x14ac:dyDescent="0.65">
      <c r="B3211" s="3">
        <v>35212357007</v>
      </c>
      <c r="C3211" s="3">
        <v>35212357</v>
      </c>
      <c r="D3211" s="3">
        <v>140</v>
      </c>
      <c r="E3211" s="3">
        <v>1285</v>
      </c>
      <c r="F3211" s="3">
        <f>_xlfn.LET(
 _xlpm.DataPoint, _xlfn.XLOOKUP(Table4[[#This Row],[DBUID]],PMD[DBUID],PMD[Indexed_Proximity_To_Groceries],"",0),
 IF(_xlpm.DataPoint = "","",VALUE(_xlpm.DataPoint)))</f>
        <v>5.3238708065395497E-2</v>
      </c>
      <c r="G3211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211" s="4">
        <f>_xlfn.LET(
 _xlpm.DataPoint, _xlfn.XLOOKUP(Table4[[#This Row],[DAUID]],Census[ALT_GEO_CODE],Census[Percent_Renters],"",0),
 IF(_xlpm.DataPoint = "","",VALUE(_xlpm.DataPoint)))</f>
        <v>0</v>
      </c>
      <c r="I3211" s="3">
        <f>IFERROR(_xlfn.PERCENTRANK.INC(Table4[Proximity to groceries (PMD)],Table4[[#This Row],[Proximity to groceries (PMD)]]),"")</f>
        <v>0.82199999999999995</v>
      </c>
      <c r="J3211" s="3">
        <f>IFERROR(_xlfn.PERCENTRANK.INC(Table4[Percentage of income from government transfers (Census)],Table4[[#This Row],[Percentage of income from government transfers (Census)]]),"")</f>
        <v>0.126</v>
      </c>
      <c r="K3211" s="3">
        <f>IFERROR(_xlfn.PERCENTRANK.INC(Table4[Percentage of households that are renting (Census)],Table4[[#This Row],[Percentage of households that are renting (Census)]]),"")</f>
        <v>0</v>
      </c>
      <c r="L321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12" spans="2:12" x14ac:dyDescent="0.65">
      <c r="B3212" s="3">
        <v>35212357008</v>
      </c>
      <c r="C3212" s="3">
        <v>35212357</v>
      </c>
      <c r="D3212" s="3">
        <v>159</v>
      </c>
      <c r="E3212" s="3">
        <v>1285</v>
      </c>
      <c r="F3212" s="3">
        <f>_xlfn.LET(
 _xlpm.DataPoint, _xlfn.XLOOKUP(Table4[[#This Row],[DBUID]],PMD[DBUID],PMD[Indexed_Proximity_To_Groceries],"",0),
 IF(_xlpm.DataPoint = "","",VALUE(_xlpm.DataPoint)))</f>
        <v>3.9161463771199501E-2</v>
      </c>
      <c r="G3212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212" s="4">
        <f>_xlfn.LET(
 _xlpm.DataPoint, _xlfn.XLOOKUP(Table4[[#This Row],[DAUID]],Census[ALT_GEO_CODE],Census[Percent_Renters],"",0),
 IF(_xlpm.DataPoint = "","",VALUE(_xlpm.DataPoint)))</f>
        <v>0</v>
      </c>
      <c r="I3212" s="3">
        <f>IFERROR(_xlfn.PERCENTRANK.INC(Table4[Proximity to groceries (PMD)],Table4[[#This Row],[Proximity to groceries (PMD)]]),"")</f>
        <v>0.71</v>
      </c>
      <c r="J3212" s="3">
        <f>IFERROR(_xlfn.PERCENTRANK.INC(Table4[Percentage of income from government transfers (Census)],Table4[[#This Row],[Percentage of income from government transfers (Census)]]),"")</f>
        <v>0.126</v>
      </c>
      <c r="K3212" s="3">
        <f>IFERROR(_xlfn.PERCENTRANK.INC(Table4[Percentage of households that are renting (Census)],Table4[[#This Row],[Percentage of households that are renting (Census)]]),"")</f>
        <v>0</v>
      </c>
      <c r="L321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13" spans="2:12" x14ac:dyDescent="0.65">
      <c r="B3213" s="3">
        <v>35212357009</v>
      </c>
      <c r="C3213" s="3">
        <v>35212357</v>
      </c>
      <c r="D3213" s="3">
        <v>31</v>
      </c>
      <c r="E3213" s="3">
        <v>1285</v>
      </c>
      <c r="F3213" s="3">
        <f>_xlfn.LET(
 _xlpm.DataPoint, _xlfn.XLOOKUP(Table4[[#This Row],[DBUID]],PMD[DBUID],PMD[Indexed_Proximity_To_Groceries],"",0),
 IF(_xlpm.DataPoint = "","",VALUE(_xlpm.DataPoint)))</f>
        <v>4.06034849387127E-2</v>
      </c>
      <c r="G3213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213" s="4">
        <f>_xlfn.LET(
 _xlpm.DataPoint, _xlfn.XLOOKUP(Table4[[#This Row],[DAUID]],Census[ALT_GEO_CODE],Census[Percent_Renters],"",0),
 IF(_xlpm.DataPoint = "","",VALUE(_xlpm.DataPoint)))</f>
        <v>0</v>
      </c>
      <c r="I3213" s="3">
        <f>IFERROR(_xlfn.PERCENTRANK.INC(Table4[Proximity to groceries (PMD)],Table4[[#This Row],[Proximity to groceries (PMD)]]),"")</f>
        <v>0.72099999999999997</v>
      </c>
      <c r="J3213" s="3">
        <f>IFERROR(_xlfn.PERCENTRANK.INC(Table4[Percentage of income from government transfers (Census)],Table4[[#This Row],[Percentage of income from government transfers (Census)]]),"")</f>
        <v>0.126</v>
      </c>
      <c r="K3213" s="3">
        <f>IFERROR(_xlfn.PERCENTRANK.INC(Table4[Percentage of households that are renting (Census)],Table4[[#This Row],[Percentage of households that are renting (Census)]]),"")</f>
        <v>0</v>
      </c>
      <c r="L321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14" spans="2:12" x14ac:dyDescent="0.65">
      <c r="B3214" s="3">
        <v>35212357010</v>
      </c>
      <c r="C3214" s="3">
        <v>35212357</v>
      </c>
      <c r="D3214" s="3">
        <v>465</v>
      </c>
      <c r="E3214" s="3">
        <v>1285</v>
      </c>
      <c r="F3214" s="3">
        <f>_xlfn.LET(
 _xlpm.DataPoint, _xlfn.XLOOKUP(Table4[[#This Row],[DBUID]],PMD[DBUID],PMD[Indexed_Proximity_To_Groceries],"",0),
 IF(_xlpm.DataPoint = "","",VALUE(_xlpm.DataPoint)))</f>
        <v>2.8217739616525499E-2</v>
      </c>
      <c r="G3214" s="4">
        <f>_xlfn.LET(
 _xlpm.DataPoint, _xlfn.XLOOKUP(Table4[[#This Row],[DAUID]],Census[ALT_GEO_CODE],Census[Percent_Of_Income_From_Goverment_Transfers],"",0),
 IF(_xlpm.DataPoint = "","",VALUE(_xlpm.DataPoint)))</f>
        <v>8.8000000000000007</v>
      </c>
      <c r="H3214" s="4">
        <f>_xlfn.LET(
 _xlpm.DataPoint, _xlfn.XLOOKUP(Table4[[#This Row],[DAUID]],Census[ALT_GEO_CODE],Census[Percent_Renters],"",0),
 IF(_xlpm.DataPoint = "","",VALUE(_xlpm.DataPoint)))</f>
        <v>0</v>
      </c>
      <c r="I3214" s="3">
        <f>IFERROR(_xlfn.PERCENTRANK.INC(Table4[Proximity to groceries (PMD)],Table4[[#This Row],[Proximity to groceries (PMD)]]),"")</f>
        <v>0.57599999999999996</v>
      </c>
      <c r="J3214" s="3">
        <f>IFERROR(_xlfn.PERCENTRANK.INC(Table4[Percentage of income from government transfers (Census)],Table4[[#This Row],[Percentage of income from government transfers (Census)]]),"")</f>
        <v>0.126</v>
      </c>
      <c r="K3214" s="3">
        <f>IFERROR(_xlfn.PERCENTRANK.INC(Table4[Percentage of households that are renting (Census)],Table4[[#This Row],[Percentage of households that are renting (Census)]]),"")</f>
        <v>0</v>
      </c>
      <c r="L3214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</v>
      </c>
    </row>
    <row r="3215" spans="2:12" x14ac:dyDescent="0.65">
      <c r="B3215" s="3">
        <v>35212362001</v>
      </c>
      <c r="C3215" s="3">
        <v>35212362</v>
      </c>
      <c r="D3215" s="3">
        <v>64</v>
      </c>
      <c r="E3215" s="3">
        <v>1073</v>
      </c>
      <c r="F3215" s="3">
        <f>_xlfn.LET(
 _xlpm.DataPoint, _xlfn.XLOOKUP(Table4[[#This Row],[DBUID]],PMD[DBUID],PMD[Indexed_Proximity_To_Groceries],"",0),
 IF(_xlpm.DataPoint = "","",VALUE(_xlpm.DataPoint)))</f>
        <v>1.42177724382713E-2</v>
      </c>
      <c r="G3215" s="4">
        <f>_xlfn.LET(
 _xlpm.DataPoint, _xlfn.XLOOKUP(Table4[[#This Row],[DAUID]],Census[ALT_GEO_CODE],Census[Percent_Of_Income_From_Goverment_Transfers],"",0),
 IF(_xlpm.DataPoint = "","",VALUE(_xlpm.DataPoint)))</f>
        <v>7.3</v>
      </c>
      <c r="H3215" s="4">
        <f>_xlfn.LET(
 _xlpm.DataPoint, _xlfn.XLOOKUP(Table4[[#This Row],[DAUID]],Census[ALT_GEO_CODE],Census[Percent_Renters],"",0),
 IF(_xlpm.DataPoint = "","",VALUE(_xlpm.DataPoint)))</f>
        <v>9.3000000000000007</v>
      </c>
      <c r="I3215" s="3">
        <f>IFERROR(_xlfn.PERCENTRANK.INC(Table4[Proximity to groceries (PMD)],Table4[[#This Row],[Proximity to groceries (PMD)]]),"")</f>
        <v>0.32300000000000001</v>
      </c>
      <c r="J3215" s="3">
        <f>IFERROR(_xlfn.PERCENTRANK.INC(Table4[Percentage of income from government transfers (Census)],Table4[[#This Row],[Percentage of income from government transfers (Census)]]),"")</f>
        <v>6.0999999999999999E-2</v>
      </c>
      <c r="K3215" s="3">
        <f>IFERROR(_xlfn.PERCENTRANK.INC(Table4[Percentage of households that are renting (Census)],Table4[[#This Row],[Percentage of households that are renting (Census)]]),"")</f>
        <v>0.25600000000000001</v>
      </c>
      <c r="L321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16" spans="2:12" x14ac:dyDescent="0.65">
      <c r="B3216" s="3">
        <v>35212362002</v>
      </c>
      <c r="C3216" s="3">
        <v>35212362</v>
      </c>
      <c r="D3216" s="3">
        <v>43</v>
      </c>
      <c r="E3216" s="3">
        <v>1073</v>
      </c>
      <c r="F3216" s="3">
        <f>_xlfn.LET(
 _xlpm.DataPoint, _xlfn.XLOOKUP(Table4[[#This Row],[DBUID]],PMD[DBUID],PMD[Indexed_Proximity_To_Groceries],"",0),
 IF(_xlpm.DataPoint = "","",VALUE(_xlpm.DataPoint)))</f>
        <v>1.6130028592609098E-2</v>
      </c>
      <c r="G3216" s="4">
        <f>_xlfn.LET(
 _xlpm.DataPoint, _xlfn.XLOOKUP(Table4[[#This Row],[DAUID]],Census[ALT_GEO_CODE],Census[Percent_Of_Income_From_Goverment_Transfers],"",0),
 IF(_xlpm.DataPoint = "","",VALUE(_xlpm.DataPoint)))</f>
        <v>7.3</v>
      </c>
      <c r="H3216" s="4">
        <f>_xlfn.LET(
 _xlpm.DataPoint, _xlfn.XLOOKUP(Table4[[#This Row],[DAUID]],Census[ALT_GEO_CODE],Census[Percent_Renters],"",0),
 IF(_xlpm.DataPoint = "","",VALUE(_xlpm.DataPoint)))</f>
        <v>9.3000000000000007</v>
      </c>
      <c r="I3216" s="3">
        <f>IFERROR(_xlfn.PERCENTRANK.INC(Table4[Proximity to groceries (PMD)],Table4[[#This Row],[Proximity to groceries (PMD)]]),"")</f>
        <v>0.37</v>
      </c>
      <c r="J3216" s="3">
        <f>IFERROR(_xlfn.PERCENTRANK.INC(Table4[Percentage of income from government transfers (Census)],Table4[[#This Row],[Percentage of income from government transfers (Census)]]),"")</f>
        <v>6.0999999999999999E-2</v>
      </c>
      <c r="K3216" s="3">
        <f>IFERROR(_xlfn.PERCENTRANK.INC(Table4[Percentage of households that are renting (Census)],Table4[[#This Row],[Percentage of households that are renting (Census)]]),"")</f>
        <v>0.25600000000000001</v>
      </c>
      <c r="L321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17" spans="2:12" x14ac:dyDescent="0.65">
      <c r="B3217" s="3">
        <v>35212362003</v>
      </c>
      <c r="C3217" s="3">
        <v>35212362</v>
      </c>
      <c r="D3217" s="3">
        <v>314</v>
      </c>
      <c r="E3217" s="3">
        <v>1073</v>
      </c>
      <c r="F3217" s="3">
        <f>_xlfn.LET(
 _xlpm.DataPoint, _xlfn.XLOOKUP(Table4[[#This Row],[DBUID]],PMD[DBUID],PMD[Indexed_Proximity_To_Groceries],"",0),
 IF(_xlpm.DataPoint = "","",VALUE(_xlpm.DataPoint)))</f>
        <v>4.03269359523016E-2</v>
      </c>
      <c r="G3217" s="4">
        <f>_xlfn.LET(
 _xlpm.DataPoint, _xlfn.XLOOKUP(Table4[[#This Row],[DAUID]],Census[ALT_GEO_CODE],Census[Percent_Of_Income_From_Goverment_Transfers],"",0),
 IF(_xlpm.DataPoint = "","",VALUE(_xlpm.DataPoint)))</f>
        <v>7.3</v>
      </c>
      <c r="H3217" s="4">
        <f>_xlfn.LET(
 _xlpm.DataPoint, _xlfn.XLOOKUP(Table4[[#This Row],[DAUID]],Census[ALT_GEO_CODE],Census[Percent_Renters],"",0),
 IF(_xlpm.DataPoint = "","",VALUE(_xlpm.DataPoint)))</f>
        <v>9.3000000000000007</v>
      </c>
      <c r="I3217" s="3">
        <f>IFERROR(_xlfn.PERCENTRANK.INC(Table4[Proximity to groceries (PMD)],Table4[[#This Row],[Proximity to groceries (PMD)]]),"")</f>
        <v>0.71899999999999997</v>
      </c>
      <c r="J3217" s="3">
        <f>IFERROR(_xlfn.PERCENTRANK.INC(Table4[Percentage of income from government transfers (Census)],Table4[[#This Row],[Percentage of income from government transfers (Census)]]),"")</f>
        <v>6.0999999999999999E-2</v>
      </c>
      <c r="K3217" s="3">
        <f>IFERROR(_xlfn.PERCENTRANK.INC(Table4[Percentage of households that are renting (Census)],Table4[[#This Row],[Percentage of households that are renting (Census)]]),"")</f>
        <v>0.25600000000000001</v>
      </c>
      <c r="L3217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0.1637163448888769</v>
      </c>
    </row>
    <row r="3218" spans="2:12" x14ac:dyDescent="0.65">
      <c r="B3218" s="3">
        <v>35212362004</v>
      </c>
      <c r="C3218" s="3">
        <v>35212362</v>
      </c>
      <c r="D3218" s="3">
        <v>652</v>
      </c>
      <c r="E3218" s="3">
        <v>1073</v>
      </c>
      <c r="F3218" s="3">
        <f>_xlfn.LET(
 _xlpm.DataPoint, _xlfn.XLOOKUP(Table4[[#This Row],[DBUID]],PMD[DBUID],PMD[Indexed_Proximity_To_Groceries],"",0),
 IF(_xlpm.DataPoint = "","",VALUE(_xlpm.DataPoint)))</f>
        <v>1.25749194453799E-2</v>
      </c>
      <c r="G3218" s="4">
        <f>_xlfn.LET(
 _xlpm.DataPoint, _xlfn.XLOOKUP(Table4[[#This Row],[DAUID]],Census[ALT_GEO_CODE],Census[Percent_Of_Income_From_Goverment_Transfers],"",0),
 IF(_xlpm.DataPoint = "","",VALUE(_xlpm.DataPoint)))</f>
        <v>7.3</v>
      </c>
      <c r="H3218" s="4">
        <f>_xlfn.LET(
 _xlpm.DataPoint, _xlfn.XLOOKUP(Table4[[#This Row],[DAUID]],Census[ALT_GEO_CODE],Census[Percent_Renters],"",0),
 IF(_xlpm.DataPoint = "","",VALUE(_xlpm.DataPoint)))</f>
        <v>9.3000000000000007</v>
      </c>
      <c r="I3218" s="3">
        <f>IFERROR(_xlfn.PERCENTRANK.INC(Table4[Proximity to groceries (PMD)],Table4[[#This Row],[Proximity to groceries (PMD)]]),"")</f>
        <v>0.28699999999999998</v>
      </c>
      <c r="J3218" s="3">
        <f>IFERROR(_xlfn.PERCENTRANK.INC(Table4[Percentage of income from government transfers (Census)],Table4[[#This Row],[Percentage of income from government transfers (Census)]]),"")</f>
        <v>6.0999999999999999E-2</v>
      </c>
      <c r="K3218" s="3">
        <f>IFERROR(_xlfn.PERCENTRANK.INC(Table4[Percentage of households that are renting (Census)],Table4[[#This Row],[Percentage of households that are renting (Census)]]),"")</f>
        <v>0.25600000000000001</v>
      </c>
      <c r="L3218" s="3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>0.22329882786630581</v>
      </c>
    </row>
    <row r="3219" spans="2:12" x14ac:dyDescent="0.65">
      <c r="B3219" s="3">
        <v>35212363001</v>
      </c>
      <c r="C3219" s="3">
        <v>35212363</v>
      </c>
      <c r="D3219" s="3">
        <v>78</v>
      </c>
      <c r="E3219" s="3">
        <v>879</v>
      </c>
      <c r="F3219" s="3">
        <f>_xlfn.LET(
 _xlpm.DataPoint, _xlfn.XLOOKUP(Table4[[#This Row],[DBUID]],PMD[DBUID],PMD[Indexed_Proximity_To_Groceries],"",0),
 IF(_xlpm.DataPoint = "","",VALUE(_xlpm.DataPoint)))</f>
        <v>2.5950103853333999E-2</v>
      </c>
      <c r="G3219" s="4">
        <f>_xlfn.LET(
 _xlpm.DataPoint, _xlfn.XLOOKUP(Table4[[#This Row],[DAUID]],Census[ALT_GEO_CODE],Census[Percent_Of_Income_From_Goverment_Transfers],"",0),
 IF(_xlpm.DataPoint = "","",VALUE(_xlpm.DataPoint)))</f>
        <v>9</v>
      </c>
      <c r="H3219" s="4">
        <f>_xlfn.LET(
 _xlpm.DataPoint, _xlfn.XLOOKUP(Table4[[#This Row],[DAUID]],Census[ALT_GEO_CODE],Census[Percent_Renters],"",0),
 IF(_xlpm.DataPoint = "","",VALUE(_xlpm.DataPoint)))</f>
        <v>9.8000000000000007</v>
      </c>
      <c r="I3219" s="3">
        <f>IFERROR(_xlfn.PERCENTRANK.INC(Table4[Proximity to groceries (PMD)],Table4[[#This Row],[Proximity to groceries (PMD)]]),"")</f>
        <v>0.54300000000000004</v>
      </c>
      <c r="J3219" s="3">
        <f>IFERROR(_xlfn.PERCENTRANK.INC(Table4[Percentage of income from government transfers (Census)],Table4[[#This Row],[Percentage of income from government transfers (Census)]]),"")</f>
        <v>0.153</v>
      </c>
      <c r="K3219" s="3">
        <f>IFERROR(_xlfn.PERCENTRANK.INC(Table4[Percentage of households that are renting (Census)],Table4[[#This Row],[Percentage of households that are renting (Census)]]),"")</f>
        <v>0.28199999999999997</v>
      </c>
      <c r="L321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20" spans="2:12" x14ac:dyDescent="0.65">
      <c r="B3220" s="3">
        <v>35212363002</v>
      </c>
      <c r="C3220" s="3">
        <v>35212363</v>
      </c>
      <c r="D3220" s="3">
        <v>53</v>
      </c>
      <c r="E3220" s="3">
        <v>879</v>
      </c>
      <c r="F3220" s="3">
        <f>_xlfn.LET(
 _xlpm.DataPoint, _xlfn.XLOOKUP(Table4[[#This Row],[DBUID]],PMD[DBUID],PMD[Indexed_Proximity_To_Groceries],"",0),
 IF(_xlpm.DataPoint = "","",VALUE(_xlpm.DataPoint)))</f>
        <v>1.8024282538674798E-2</v>
      </c>
      <c r="G3220" s="4">
        <f>_xlfn.LET(
 _xlpm.DataPoint, _xlfn.XLOOKUP(Table4[[#This Row],[DAUID]],Census[ALT_GEO_CODE],Census[Percent_Of_Income_From_Goverment_Transfers],"",0),
 IF(_xlpm.DataPoint = "","",VALUE(_xlpm.DataPoint)))</f>
        <v>9</v>
      </c>
      <c r="H3220" s="4">
        <f>_xlfn.LET(
 _xlpm.DataPoint, _xlfn.XLOOKUP(Table4[[#This Row],[DAUID]],Census[ALT_GEO_CODE],Census[Percent_Renters],"",0),
 IF(_xlpm.DataPoint = "","",VALUE(_xlpm.DataPoint)))</f>
        <v>9.8000000000000007</v>
      </c>
      <c r="I3220" s="3">
        <f>IFERROR(_xlfn.PERCENTRANK.INC(Table4[Proximity to groceries (PMD)],Table4[[#This Row],[Proximity to groceries (PMD)]]),"")</f>
        <v>0.41599999999999998</v>
      </c>
      <c r="J3220" s="3">
        <f>IFERROR(_xlfn.PERCENTRANK.INC(Table4[Percentage of income from government transfers (Census)],Table4[[#This Row],[Percentage of income from government transfers (Census)]]),"")</f>
        <v>0.153</v>
      </c>
      <c r="K3220" s="3">
        <f>IFERROR(_xlfn.PERCENTRANK.INC(Table4[Percentage of households that are renting (Census)],Table4[[#This Row],[Percentage of households that are renting (Census)]]),"")</f>
        <v>0.28199999999999997</v>
      </c>
      <c r="L322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21" spans="2:12" x14ac:dyDescent="0.65">
      <c r="B3221" s="3">
        <v>35212363003</v>
      </c>
      <c r="C3221" s="3">
        <v>35212363</v>
      </c>
      <c r="D3221" s="3">
        <v>170</v>
      </c>
      <c r="E3221" s="3">
        <v>879</v>
      </c>
      <c r="F3221" s="3">
        <f>_xlfn.LET(
 _xlpm.DataPoint, _xlfn.XLOOKUP(Table4[[#This Row],[DBUID]],PMD[DBUID],PMD[Indexed_Proximity_To_Groceries],"",0),
 IF(_xlpm.DataPoint = "","",VALUE(_xlpm.DataPoint)))</f>
        <v>1.7889644587518301E-2</v>
      </c>
      <c r="G3221" s="4">
        <f>_xlfn.LET(
 _xlpm.DataPoint, _xlfn.XLOOKUP(Table4[[#This Row],[DAUID]],Census[ALT_GEO_CODE],Census[Percent_Of_Income_From_Goverment_Transfers],"",0),
 IF(_xlpm.DataPoint = "","",VALUE(_xlpm.DataPoint)))</f>
        <v>9</v>
      </c>
      <c r="H3221" s="4">
        <f>_xlfn.LET(
 _xlpm.DataPoint, _xlfn.XLOOKUP(Table4[[#This Row],[DAUID]],Census[ALT_GEO_CODE],Census[Percent_Renters],"",0),
 IF(_xlpm.DataPoint = "","",VALUE(_xlpm.DataPoint)))</f>
        <v>9.8000000000000007</v>
      </c>
      <c r="I3221" s="3">
        <f>IFERROR(_xlfn.PERCENTRANK.INC(Table4[Proximity to groceries (PMD)],Table4[[#This Row],[Proximity to groceries (PMD)]]),"")</f>
        <v>0.41299999999999998</v>
      </c>
      <c r="J3221" s="3">
        <f>IFERROR(_xlfn.PERCENTRANK.INC(Table4[Percentage of income from government transfers (Census)],Table4[[#This Row],[Percentage of income from government transfers (Census)]]),"")</f>
        <v>0.153</v>
      </c>
      <c r="K3221" s="3">
        <f>IFERROR(_xlfn.PERCENTRANK.INC(Table4[Percentage of households that are renting (Census)],Table4[[#This Row],[Percentage of households that are renting (Census)]]),"")</f>
        <v>0.28199999999999997</v>
      </c>
      <c r="L322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22" spans="2:12" x14ac:dyDescent="0.65">
      <c r="B3222" s="3">
        <v>35212363004</v>
      </c>
      <c r="C3222" s="3">
        <v>35212363</v>
      </c>
      <c r="D3222" s="3">
        <v>123</v>
      </c>
      <c r="E3222" s="3">
        <v>879</v>
      </c>
      <c r="F3222" s="3">
        <f>_xlfn.LET(
 _xlpm.DataPoint, _xlfn.XLOOKUP(Table4[[#This Row],[DBUID]],PMD[DBUID],PMD[Indexed_Proximity_To_Groceries],"",0),
 IF(_xlpm.DataPoint = "","",VALUE(_xlpm.DataPoint)))</f>
        <v>4.1751011781411697E-2</v>
      </c>
      <c r="G3222" s="4">
        <f>_xlfn.LET(
 _xlpm.DataPoint, _xlfn.XLOOKUP(Table4[[#This Row],[DAUID]],Census[ALT_GEO_CODE],Census[Percent_Of_Income_From_Goverment_Transfers],"",0),
 IF(_xlpm.DataPoint = "","",VALUE(_xlpm.DataPoint)))</f>
        <v>9</v>
      </c>
      <c r="H3222" s="4">
        <f>_xlfn.LET(
 _xlpm.DataPoint, _xlfn.XLOOKUP(Table4[[#This Row],[DAUID]],Census[ALT_GEO_CODE],Census[Percent_Renters],"",0),
 IF(_xlpm.DataPoint = "","",VALUE(_xlpm.DataPoint)))</f>
        <v>9.8000000000000007</v>
      </c>
      <c r="I3222" s="3">
        <f>IFERROR(_xlfn.PERCENTRANK.INC(Table4[Proximity to groceries (PMD)],Table4[[#This Row],[Proximity to groceries (PMD)]]),"")</f>
        <v>0.73799999999999999</v>
      </c>
      <c r="J3222" s="3">
        <f>IFERROR(_xlfn.PERCENTRANK.INC(Table4[Percentage of income from government transfers (Census)],Table4[[#This Row],[Percentage of income from government transfers (Census)]]),"")</f>
        <v>0.153</v>
      </c>
      <c r="K3222" s="3">
        <f>IFERROR(_xlfn.PERCENTRANK.INC(Table4[Percentage of households that are renting (Census)],Table4[[#This Row],[Percentage of households that are renting (Census)]]),"")</f>
        <v>0.28199999999999997</v>
      </c>
      <c r="L322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23" spans="2:12" x14ac:dyDescent="0.65">
      <c r="B3223" s="3">
        <v>35212363005</v>
      </c>
      <c r="C3223" s="3">
        <v>35212363</v>
      </c>
      <c r="D3223" s="3">
        <v>117</v>
      </c>
      <c r="E3223" s="3">
        <v>879</v>
      </c>
      <c r="F3223" s="3">
        <f>_xlfn.LET(
 _xlpm.DataPoint, _xlfn.XLOOKUP(Table4[[#This Row],[DBUID]],PMD[DBUID],PMD[Indexed_Proximity_To_Groceries],"",0),
 IF(_xlpm.DataPoint = "","",VALUE(_xlpm.DataPoint)))</f>
        <v>4.1694932016438299E-2</v>
      </c>
      <c r="G3223" s="4">
        <f>_xlfn.LET(
 _xlpm.DataPoint, _xlfn.XLOOKUP(Table4[[#This Row],[DAUID]],Census[ALT_GEO_CODE],Census[Percent_Of_Income_From_Goverment_Transfers],"",0),
 IF(_xlpm.DataPoint = "","",VALUE(_xlpm.DataPoint)))</f>
        <v>9</v>
      </c>
      <c r="H3223" s="4">
        <f>_xlfn.LET(
 _xlpm.DataPoint, _xlfn.XLOOKUP(Table4[[#This Row],[DAUID]],Census[ALT_GEO_CODE],Census[Percent_Renters],"",0),
 IF(_xlpm.DataPoint = "","",VALUE(_xlpm.DataPoint)))</f>
        <v>9.8000000000000007</v>
      </c>
      <c r="I3223" s="3">
        <f>IFERROR(_xlfn.PERCENTRANK.INC(Table4[Proximity to groceries (PMD)],Table4[[#This Row],[Proximity to groceries (PMD)]]),"")</f>
        <v>0.73699999999999999</v>
      </c>
      <c r="J3223" s="3">
        <f>IFERROR(_xlfn.PERCENTRANK.INC(Table4[Percentage of income from government transfers (Census)],Table4[[#This Row],[Percentage of income from government transfers (Census)]]),"")</f>
        <v>0.153</v>
      </c>
      <c r="K3223" s="3">
        <f>IFERROR(_xlfn.PERCENTRANK.INC(Table4[Percentage of households that are renting (Census)],Table4[[#This Row],[Percentage of households that are renting (Census)]]),"")</f>
        <v>0.28199999999999997</v>
      </c>
      <c r="L322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24" spans="2:12" x14ac:dyDescent="0.65">
      <c r="B3224" s="3">
        <v>35212363006</v>
      </c>
      <c r="C3224" s="3">
        <v>35212363</v>
      </c>
      <c r="D3224" s="3">
        <v>255</v>
      </c>
      <c r="E3224" s="3">
        <v>879</v>
      </c>
      <c r="F3224" s="3">
        <f>_xlfn.LET(
 _xlpm.DataPoint, _xlfn.XLOOKUP(Table4[[#This Row],[DBUID]],PMD[DBUID],PMD[Indexed_Proximity_To_Groceries],"",0),
 IF(_xlpm.DataPoint = "","",VALUE(_xlpm.DataPoint)))</f>
        <v>2.32162603726664E-2</v>
      </c>
      <c r="G3224" s="4">
        <f>_xlfn.LET(
 _xlpm.DataPoint, _xlfn.XLOOKUP(Table4[[#This Row],[DAUID]],Census[ALT_GEO_CODE],Census[Percent_Of_Income_From_Goverment_Transfers],"",0),
 IF(_xlpm.DataPoint = "","",VALUE(_xlpm.DataPoint)))</f>
        <v>9</v>
      </c>
      <c r="H3224" s="4">
        <f>_xlfn.LET(
 _xlpm.DataPoint, _xlfn.XLOOKUP(Table4[[#This Row],[DAUID]],Census[ALT_GEO_CODE],Census[Percent_Renters],"",0),
 IF(_xlpm.DataPoint = "","",VALUE(_xlpm.DataPoint)))</f>
        <v>9.8000000000000007</v>
      </c>
      <c r="I3224" s="3">
        <f>IFERROR(_xlfn.PERCENTRANK.INC(Table4[Proximity to groceries (PMD)],Table4[[#This Row],[Proximity to groceries (PMD)]]),"")</f>
        <v>0.501</v>
      </c>
      <c r="J3224" s="3">
        <f>IFERROR(_xlfn.PERCENTRANK.INC(Table4[Percentage of income from government transfers (Census)],Table4[[#This Row],[Percentage of income from government transfers (Census)]]),"")</f>
        <v>0.153</v>
      </c>
      <c r="K3224" s="3">
        <f>IFERROR(_xlfn.PERCENTRANK.INC(Table4[Percentage of households that are renting (Census)],Table4[[#This Row],[Percentage of households that are renting (Census)]]),"")</f>
        <v>0.28199999999999997</v>
      </c>
      <c r="L322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25" spans="2:12" x14ac:dyDescent="0.65">
      <c r="B3225" s="3">
        <v>35212363007</v>
      </c>
      <c r="C3225" s="3">
        <v>35212363</v>
      </c>
      <c r="D3225" s="3">
        <v>83</v>
      </c>
      <c r="E3225" s="3">
        <v>879</v>
      </c>
      <c r="F3225" s="3">
        <f>_xlfn.LET(
 _xlpm.DataPoint, _xlfn.XLOOKUP(Table4[[#This Row],[DBUID]],PMD[DBUID],PMD[Indexed_Proximity_To_Groceries],"",0),
 IF(_xlpm.DataPoint = "","",VALUE(_xlpm.DataPoint)))</f>
        <v>2.5805199660298098E-2</v>
      </c>
      <c r="G3225" s="4">
        <f>_xlfn.LET(
 _xlpm.DataPoint, _xlfn.XLOOKUP(Table4[[#This Row],[DAUID]],Census[ALT_GEO_CODE],Census[Percent_Of_Income_From_Goverment_Transfers],"",0),
 IF(_xlpm.DataPoint = "","",VALUE(_xlpm.DataPoint)))</f>
        <v>9</v>
      </c>
      <c r="H3225" s="4">
        <f>_xlfn.LET(
 _xlpm.DataPoint, _xlfn.XLOOKUP(Table4[[#This Row],[DAUID]],Census[ALT_GEO_CODE],Census[Percent_Renters],"",0),
 IF(_xlpm.DataPoint = "","",VALUE(_xlpm.DataPoint)))</f>
        <v>9.8000000000000007</v>
      </c>
      <c r="I3225" s="3">
        <f>IFERROR(_xlfn.PERCENTRANK.INC(Table4[Proximity to groceries (PMD)],Table4[[#This Row],[Proximity to groceries (PMD)]]),"")</f>
        <v>0.54100000000000004</v>
      </c>
      <c r="J3225" s="3">
        <f>IFERROR(_xlfn.PERCENTRANK.INC(Table4[Percentage of income from government transfers (Census)],Table4[[#This Row],[Percentage of income from government transfers (Census)]]),"")</f>
        <v>0.153</v>
      </c>
      <c r="K3225" s="3">
        <f>IFERROR(_xlfn.PERCENTRANK.INC(Table4[Percentage of households that are renting (Census)],Table4[[#This Row],[Percentage of households that are renting (Census)]]),"")</f>
        <v>0.28199999999999997</v>
      </c>
      <c r="L322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26" spans="2:12" x14ac:dyDescent="0.65">
      <c r="B3226" s="3">
        <v>35212364001</v>
      </c>
      <c r="C3226" s="3">
        <v>35212364</v>
      </c>
      <c r="D3226" s="3">
        <v>65</v>
      </c>
      <c r="E3226" s="3">
        <v>1269</v>
      </c>
      <c r="F3226" s="3">
        <f>_xlfn.LET(
 _xlpm.DataPoint, _xlfn.XLOOKUP(Table4[[#This Row],[DBUID]],PMD[DBUID],PMD[Indexed_Proximity_To_Groceries],"",0),
 IF(_xlpm.DataPoint = "","",VALUE(_xlpm.DataPoint)))</f>
        <v>2.2637319362607801E-2</v>
      </c>
      <c r="G3226" s="4">
        <f>_xlfn.LET(
 _xlpm.DataPoint, _xlfn.XLOOKUP(Table4[[#This Row],[DAUID]],Census[ALT_GEO_CODE],Census[Percent_Of_Income_From_Goverment_Transfers],"",0),
 IF(_xlpm.DataPoint = "","",VALUE(_xlpm.DataPoint)))</f>
        <v>10.4</v>
      </c>
      <c r="H3226" s="4">
        <f>_xlfn.LET(
 _xlpm.DataPoint, _xlfn.XLOOKUP(Table4[[#This Row],[DAUID]],Census[ALT_GEO_CODE],Census[Percent_Renters],"",0),
 IF(_xlpm.DataPoint = "","",VALUE(_xlpm.DataPoint)))</f>
        <v>3.6</v>
      </c>
      <c r="I3226" s="3">
        <f>IFERROR(_xlfn.PERCENTRANK.INC(Table4[Proximity to groceries (PMD)],Table4[[#This Row],[Proximity to groceries (PMD)]]),"")</f>
        <v>0.49299999999999999</v>
      </c>
      <c r="J3226" s="3">
        <f>IFERROR(_xlfn.PERCENTRANK.INC(Table4[Percentage of income from government transfers (Census)],Table4[[#This Row],[Percentage of income from government transfers (Census)]]),"")</f>
        <v>0.312</v>
      </c>
      <c r="K3226" s="3">
        <f>IFERROR(_xlfn.PERCENTRANK.INC(Table4[Percentage of households that are renting (Census)],Table4[[#This Row],[Percentage of households that are renting (Census)]]),"")</f>
        <v>6.2E-2</v>
      </c>
      <c r="L322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27" spans="2:12" x14ac:dyDescent="0.65">
      <c r="B3227" s="3">
        <v>35212364002</v>
      </c>
      <c r="C3227" s="3">
        <v>35212364</v>
      </c>
      <c r="D3227" s="3">
        <v>119</v>
      </c>
      <c r="E3227" s="3">
        <v>1269</v>
      </c>
      <c r="F3227" s="3">
        <f>_xlfn.LET(
 _xlpm.DataPoint, _xlfn.XLOOKUP(Table4[[#This Row],[DBUID]],PMD[DBUID],PMD[Indexed_Proximity_To_Groceries],"",0),
 IF(_xlpm.DataPoint = "","",VALUE(_xlpm.DataPoint)))</f>
        <v>2.2142024698021599E-2</v>
      </c>
      <c r="G3227" s="4">
        <f>_xlfn.LET(
 _xlpm.DataPoint, _xlfn.XLOOKUP(Table4[[#This Row],[DAUID]],Census[ALT_GEO_CODE],Census[Percent_Of_Income_From_Goverment_Transfers],"",0),
 IF(_xlpm.DataPoint = "","",VALUE(_xlpm.DataPoint)))</f>
        <v>10.4</v>
      </c>
      <c r="H3227" s="4">
        <f>_xlfn.LET(
 _xlpm.DataPoint, _xlfn.XLOOKUP(Table4[[#This Row],[DAUID]],Census[ALT_GEO_CODE],Census[Percent_Renters],"",0),
 IF(_xlpm.DataPoint = "","",VALUE(_xlpm.DataPoint)))</f>
        <v>3.6</v>
      </c>
      <c r="I3227" s="3">
        <f>IFERROR(_xlfn.PERCENTRANK.INC(Table4[Proximity to groceries (PMD)],Table4[[#This Row],[Proximity to groceries (PMD)]]),"")</f>
        <v>0.48499999999999999</v>
      </c>
      <c r="J3227" s="3">
        <f>IFERROR(_xlfn.PERCENTRANK.INC(Table4[Percentage of income from government transfers (Census)],Table4[[#This Row],[Percentage of income from government transfers (Census)]]),"")</f>
        <v>0.312</v>
      </c>
      <c r="K3227" s="3">
        <f>IFERROR(_xlfn.PERCENTRANK.INC(Table4[Percentage of households that are renting (Census)],Table4[[#This Row],[Percentage of households that are renting (Census)]]),"")</f>
        <v>6.2E-2</v>
      </c>
      <c r="L3227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28" spans="2:12" x14ac:dyDescent="0.65">
      <c r="B3228" s="3">
        <v>35212364003</v>
      </c>
      <c r="C3228" s="3">
        <v>35212364</v>
      </c>
      <c r="D3228" s="3">
        <v>167</v>
      </c>
      <c r="E3228" s="3">
        <v>1269</v>
      </c>
      <c r="F3228" s="3">
        <f>_xlfn.LET(
 _xlpm.DataPoint, _xlfn.XLOOKUP(Table4[[#This Row],[DBUID]],PMD[DBUID],PMD[Indexed_Proximity_To_Groceries],"",0),
 IF(_xlpm.DataPoint = "","",VALUE(_xlpm.DataPoint)))</f>
        <v>1.7762956858682399E-2</v>
      </c>
      <c r="G3228" s="4">
        <f>_xlfn.LET(
 _xlpm.DataPoint, _xlfn.XLOOKUP(Table4[[#This Row],[DAUID]],Census[ALT_GEO_CODE],Census[Percent_Of_Income_From_Goverment_Transfers],"",0),
 IF(_xlpm.DataPoint = "","",VALUE(_xlpm.DataPoint)))</f>
        <v>10.4</v>
      </c>
      <c r="H3228" s="4">
        <f>_xlfn.LET(
 _xlpm.DataPoint, _xlfn.XLOOKUP(Table4[[#This Row],[DAUID]],Census[ALT_GEO_CODE],Census[Percent_Renters],"",0),
 IF(_xlpm.DataPoint = "","",VALUE(_xlpm.DataPoint)))</f>
        <v>3.6</v>
      </c>
      <c r="I3228" s="3">
        <f>IFERROR(_xlfn.PERCENTRANK.INC(Table4[Proximity to groceries (PMD)],Table4[[#This Row],[Proximity to groceries (PMD)]]),"")</f>
        <v>0.41</v>
      </c>
      <c r="J3228" s="3">
        <f>IFERROR(_xlfn.PERCENTRANK.INC(Table4[Percentage of income from government transfers (Census)],Table4[[#This Row],[Percentage of income from government transfers (Census)]]),"")</f>
        <v>0.312</v>
      </c>
      <c r="K3228" s="3">
        <f>IFERROR(_xlfn.PERCENTRANK.INC(Table4[Percentage of households that are renting (Census)],Table4[[#This Row],[Percentage of households that are renting (Census)]]),"")</f>
        <v>6.2E-2</v>
      </c>
      <c r="L3228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29" spans="2:12" x14ac:dyDescent="0.65">
      <c r="B3229" s="3">
        <v>35212364004</v>
      </c>
      <c r="C3229" s="3">
        <v>35212364</v>
      </c>
      <c r="D3229" s="3">
        <v>256</v>
      </c>
      <c r="E3229" s="3">
        <v>1269</v>
      </c>
      <c r="F3229" s="3">
        <f>_xlfn.LET(
 _xlpm.DataPoint, _xlfn.XLOOKUP(Table4[[#This Row],[DBUID]],PMD[DBUID],PMD[Indexed_Proximity_To_Groceries],"",0),
 IF(_xlpm.DataPoint = "","",VALUE(_xlpm.DataPoint)))</f>
        <v>5.2048633579758197E-2</v>
      </c>
      <c r="G3229" s="4">
        <f>_xlfn.LET(
 _xlpm.DataPoint, _xlfn.XLOOKUP(Table4[[#This Row],[DAUID]],Census[ALT_GEO_CODE],Census[Percent_Of_Income_From_Goverment_Transfers],"",0),
 IF(_xlpm.DataPoint = "","",VALUE(_xlpm.DataPoint)))</f>
        <v>10.4</v>
      </c>
      <c r="H3229" s="4">
        <f>_xlfn.LET(
 _xlpm.DataPoint, _xlfn.XLOOKUP(Table4[[#This Row],[DAUID]],Census[ALT_GEO_CODE],Census[Percent_Renters],"",0),
 IF(_xlpm.DataPoint = "","",VALUE(_xlpm.DataPoint)))</f>
        <v>3.6</v>
      </c>
      <c r="I3229" s="3">
        <f>IFERROR(_xlfn.PERCENTRANK.INC(Table4[Proximity to groceries (PMD)],Table4[[#This Row],[Proximity to groceries (PMD)]]),"")</f>
        <v>0.81499999999999995</v>
      </c>
      <c r="J3229" s="3">
        <f>IFERROR(_xlfn.PERCENTRANK.INC(Table4[Percentage of income from government transfers (Census)],Table4[[#This Row],[Percentage of income from government transfers (Census)]]),"")</f>
        <v>0.312</v>
      </c>
      <c r="K3229" s="3">
        <f>IFERROR(_xlfn.PERCENTRANK.INC(Table4[Percentage of households that are renting (Census)],Table4[[#This Row],[Percentage of households that are renting (Census)]]),"")</f>
        <v>6.2E-2</v>
      </c>
      <c r="L3229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30" spans="2:12" x14ac:dyDescent="0.65">
      <c r="B3230" s="3">
        <v>35212364005</v>
      </c>
      <c r="C3230" s="3">
        <v>35212364</v>
      </c>
      <c r="D3230" s="3">
        <v>154</v>
      </c>
      <c r="E3230" s="3">
        <v>1269</v>
      </c>
      <c r="F3230" s="3">
        <f>_xlfn.LET(
 _xlpm.DataPoint, _xlfn.XLOOKUP(Table4[[#This Row],[DBUID]],PMD[DBUID],PMD[Indexed_Proximity_To_Groceries],"",0),
 IF(_xlpm.DataPoint = "","",VALUE(_xlpm.DataPoint)))</f>
        <v>1.7404490126108101E-2</v>
      </c>
      <c r="G3230" s="4">
        <f>_xlfn.LET(
 _xlpm.DataPoint, _xlfn.XLOOKUP(Table4[[#This Row],[DAUID]],Census[ALT_GEO_CODE],Census[Percent_Of_Income_From_Goverment_Transfers],"",0),
 IF(_xlpm.DataPoint = "","",VALUE(_xlpm.DataPoint)))</f>
        <v>10.4</v>
      </c>
      <c r="H3230" s="4">
        <f>_xlfn.LET(
 _xlpm.DataPoint, _xlfn.XLOOKUP(Table4[[#This Row],[DAUID]],Census[ALT_GEO_CODE],Census[Percent_Renters],"",0),
 IF(_xlpm.DataPoint = "","",VALUE(_xlpm.DataPoint)))</f>
        <v>3.6</v>
      </c>
      <c r="I3230" s="3">
        <f>IFERROR(_xlfn.PERCENTRANK.INC(Table4[Proximity to groceries (PMD)],Table4[[#This Row],[Proximity to groceries (PMD)]]),"")</f>
        <v>0.39900000000000002</v>
      </c>
      <c r="J3230" s="3">
        <f>IFERROR(_xlfn.PERCENTRANK.INC(Table4[Percentage of income from government transfers (Census)],Table4[[#This Row],[Percentage of income from government transfers (Census)]]),"")</f>
        <v>0.312</v>
      </c>
      <c r="K3230" s="3">
        <f>IFERROR(_xlfn.PERCENTRANK.INC(Table4[Percentage of households that are renting (Census)],Table4[[#This Row],[Percentage of households that are renting (Census)]]),"")</f>
        <v>6.2E-2</v>
      </c>
      <c r="L3230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31" spans="2:12" x14ac:dyDescent="0.65">
      <c r="B3231" s="3">
        <v>35212364006</v>
      </c>
      <c r="C3231" s="3">
        <v>35212364</v>
      </c>
      <c r="D3231" s="3">
        <v>222</v>
      </c>
      <c r="E3231" s="3">
        <v>1269</v>
      </c>
      <c r="F3231" s="3">
        <f>_xlfn.LET(
 _xlpm.DataPoint, _xlfn.XLOOKUP(Table4[[#This Row],[DBUID]],PMD[DBUID],PMD[Indexed_Proximity_To_Groceries],"",0),
 IF(_xlpm.DataPoint = "","",VALUE(_xlpm.DataPoint)))</f>
        <v>3.0867377337218501E-2</v>
      </c>
      <c r="G3231" s="4">
        <f>_xlfn.LET(
 _xlpm.DataPoint, _xlfn.XLOOKUP(Table4[[#This Row],[DAUID]],Census[ALT_GEO_CODE],Census[Percent_Of_Income_From_Goverment_Transfers],"",0),
 IF(_xlpm.DataPoint = "","",VALUE(_xlpm.DataPoint)))</f>
        <v>10.4</v>
      </c>
      <c r="H3231" s="4">
        <f>_xlfn.LET(
 _xlpm.DataPoint, _xlfn.XLOOKUP(Table4[[#This Row],[DAUID]],Census[ALT_GEO_CODE],Census[Percent_Renters],"",0),
 IF(_xlpm.DataPoint = "","",VALUE(_xlpm.DataPoint)))</f>
        <v>3.6</v>
      </c>
      <c r="I3231" s="3">
        <f>IFERROR(_xlfn.PERCENTRANK.INC(Table4[Proximity to groceries (PMD)],Table4[[#This Row],[Proximity to groceries (PMD)]]),"")</f>
        <v>0.60499999999999998</v>
      </c>
      <c r="J3231" s="3">
        <f>IFERROR(_xlfn.PERCENTRANK.INC(Table4[Percentage of income from government transfers (Census)],Table4[[#This Row],[Percentage of income from government transfers (Census)]]),"")</f>
        <v>0.312</v>
      </c>
      <c r="K3231" s="3">
        <f>IFERROR(_xlfn.PERCENTRANK.INC(Table4[Percentage of households that are renting (Census)],Table4[[#This Row],[Percentage of households that are renting (Census)]]),"")</f>
        <v>6.2E-2</v>
      </c>
      <c r="L3231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32" spans="2:12" x14ac:dyDescent="0.65">
      <c r="B3232" s="3">
        <v>35212364007</v>
      </c>
      <c r="C3232" s="3">
        <v>35212364</v>
      </c>
      <c r="D3232" s="3">
        <v>147</v>
      </c>
      <c r="E3232" s="3">
        <v>1269</v>
      </c>
      <c r="F3232" s="3">
        <f>_xlfn.LET(
 _xlpm.DataPoint, _xlfn.XLOOKUP(Table4[[#This Row],[DBUID]],PMD[DBUID],PMD[Indexed_Proximity_To_Groceries],"",0),
 IF(_xlpm.DataPoint = "","",VALUE(_xlpm.DataPoint)))</f>
        <v>1.85981191778978E-2</v>
      </c>
      <c r="G3232" s="4">
        <f>_xlfn.LET(
 _xlpm.DataPoint, _xlfn.XLOOKUP(Table4[[#This Row],[DAUID]],Census[ALT_GEO_CODE],Census[Percent_Of_Income_From_Goverment_Transfers],"",0),
 IF(_xlpm.DataPoint = "","",VALUE(_xlpm.DataPoint)))</f>
        <v>10.4</v>
      </c>
      <c r="H3232" s="4">
        <f>_xlfn.LET(
 _xlpm.DataPoint, _xlfn.XLOOKUP(Table4[[#This Row],[DAUID]],Census[ALT_GEO_CODE],Census[Percent_Renters],"",0),
 IF(_xlpm.DataPoint = "","",VALUE(_xlpm.DataPoint)))</f>
        <v>3.6</v>
      </c>
      <c r="I3232" s="3">
        <f>IFERROR(_xlfn.PERCENTRANK.INC(Table4[Proximity to groceries (PMD)],Table4[[#This Row],[Proximity to groceries (PMD)]]),"")</f>
        <v>0.42399999999999999</v>
      </c>
      <c r="J3232" s="3">
        <f>IFERROR(_xlfn.PERCENTRANK.INC(Table4[Percentage of income from government transfers (Census)],Table4[[#This Row],[Percentage of income from government transfers (Census)]]),"")</f>
        <v>0.312</v>
      </c>
      <c r="K3232" s="3">
        <f>IFERROR(_xlfn.PERCENTRANK.INC(Table4[Percentage of households that are renting (Census)],Table4[[#This Row],[Percentage of households that are renting (Census)]]),"")</f>
        <v>6.2E-2</v>
      </c>
      <c r="L3232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33" spans="2:12" x14ac:dyDescent="0.65">
      <c r="B3233" s="3">
        <v>35212364008</v>
      </c>
      <c r="C3233" s="3">
        <v>35212364</v>
      </c>
      <c r="D3233" s="3">
        <v>139</v>
      </c>
      <c r="E3233" s="3">
        <v>1269</v>
      </c>
      <c r="F3233" s="3">
        <f>_xlfn.LET(
 _xlpm.DataPoint, _xlfn.XLOOKUP(Table4[[#This Row],[DBUID]],PMD[DBUID],PMD[Indexed_Proximity_To_Groceries],"",0),
 IF(_xlpm.DataPoint = "","",VALUE(_xlpm.DataPoint)))</f>
        <v>1.9199727905757202E-2</v>
      </c>
      <c r="G3233" s="4">
        <f>_xlfn.LET(
 _xlpm.DataPoint, _xlfn.XLOOKUP(Table4[[#This Row],[DAUID]],Census[ALT_GEO_CODE],Census[Percent_Of_Income_From_Goverment_Transfers],"",0),
 IF(_xlpm.DataPoint = "","",VALUE(_xlpm.DataPoint)))</f>
        <v>10.4</v>
      </c>
      <c r="H3233" s="4">
        <f>_xlfn.LET(
 _xlpm.DataPoint, _xlfn.XLOOKUP(Table4[[#This Row],[DAUID]],Census[ALT_GEO_CODE],Census[Percent_Renters],"",0),
 IF(_xlpm.DataPoint = "","",VALUE(_xlpm.DataPoint)))</f>
        <v>3.6</v>
      </c>
      <c r="I3233" s="3">
        <f>IFERROR(_xlfn.PERCENTRANK.INC(Table4[Proximity to groceries (PMD)],Table4[[#This Row],[Proximity to groceries (PMD)]]),"")</f>
        <v>0.433</v>
      </c>
      <c r="J3233" s="3">
        <f>IFERROR(_xlfn.PERCENTRANK.INC(Table4[Percentage of income from government transfers (Census)],Table4[[#This Row],[Percentage of income from government transfers (Census)]]),"")</f>
        <v>0.312</v>
      </c>
      <c r="K3233" s="3">
        <f>IFERROR(_xlfn.PERCENTRANK.INC(Table4[Percentage of households that are renting (Census)],Table4[[#This Row],[Percentage of households that are renting (Census)]]),"")</f>
        <v>6.2E-2</v>
      </c>
      <c r="L3233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34" spans="2:12" x14ac:dyDescent="0.65">
      <c r="B3234" s="3">
        <v>35212365001</v>
      </c>
      <c r="C3234" s="3">
        <v>35212365</v>
      </c>
      <c r="D3234" s="3">
        <v>54</v>
      </c>
      <c r="E3234" s="3">
        <v>1053</v>
      </c>
      <c r="F3234" s="3" t="str">
        <f>_xlfn.LET(
 _xlpm.DataPoint, _xlfn.XLOOKUP(Table4[[#This Row],[DBUID]],PMD[DBUID],PMD[Indexed_Proximity_To_Groceries],"",0),
 IF(_xlpm.DataPoint = "","",VALUE(_xlpm.DataPoint)))</f>
        <v/>
      </c>
      <c r="G3234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3234" s="4">
        <f>_xlfn.LET(
 _xlpm.DataPoint, _xlfn.XLOOKUP(Table4[[#This Row],[DAUID]],Census[ALT_GEO_CODE],Census[Percent_Renters],"",0),
 IF(_xlpm.DataPoint = "","",VALUE(_xlpm.DataPoint)))</f>
        <v>0</v>
      </c>
      <c r="I3234" s="3" t="str">
        <f>IFERROR(_xlfn.PERCENTRANK.INC(Table4[Proximity to groceries (PMD)],Table4[[#This Row],[Proximity to groceries (PMD)]]),"")</f>
        <v/>
      </c>
      <c r="J3234" s="3">
        <f>IFERROR(_xlfn.PERCENTRANK.INC(Table4[Percentage of income from government transfers (Census)],Table4[[#This Row],[Percentage of income from government transfers (Census)]]),"")</f>
        <v>0.29899999999999999</v>
      </c>
      <c r="K3234" s="3">
        <f>IFERROR(_xlfn.PERCENTRANK.INC(Table4[Percentage of households that are renting (Census)],Table4[[#This Row],[Percentage of households that are renting (Census)]]),"")</f>
        <v>0</v>
      </c>
      <c r="L3234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35" spans="2:12" x14ac:dyDescent="0.65">
      <c r="B3235" s="3">
        <v>35212365002</v>
      </c>
      <c r="C3235" s="3">
        <v>35212365</v>
      </c>
      <c r="D3235" s="3">
        <v>55</v>
      </c>
      <c r="E3235" s="3">
        <v>1053</v>
      </c>
      <c r="F3235" s="3" t="str">
        <f>_xlfn.LET(
 _xlpm.DataPoint, _xlfn.XLOOKUP(Table4[[#This Row],[DBUID]],PMD[DBUID],PMD[Indexed_Proximity_To_Groceries],"",0),
 IF(_xlpm.DataPoint = "","",VALUE(_xlpm.DataPoint)))</f>
        <v/>
      </c>
      <c r="G3235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3235" s="4">
        <f>_xlfn.LET(
 _xlpm.DataPoint, _xlfn.XLOOKUP(Table4[[#This Row],[DAUID]],Census[ALT_GEO_CODE],Census[Percent_Renters],"",0),
 IF(_xlpm.DataPoint = "","",VALUE(_xlpm.DataPoint)))</f>
        <v>0</v>
      </c>
      <c r="I3235" s="3" t="str">
        <f>IFERROR(_xlfn.PERCENTRANK.INC(Table4[Proximity to groceries (PMD)],Table4[[#This Row],[Proximity to groceries (PMD)]]),"")</f>
        <v/>
      </c>
      <c r="J3235" s="3">
        <f>IFERROR(_xlfn.PERCENTRANK.INC(Table4[Percentage of income from government transfers (Census)],Table4[[#This Row],[Percentage of income from government transfers (Census)]]),"")</f>
        <v>0.29899999999999999</v>
      </c>
      <c r="K3235" s="3">
        <f>IFERROR(_xlfn.PERCENTRANK.INC(Table4[Percentage of households that are renting (Census)],Table4[[#This Row],[Percentage of households that are renting (Census)]]),"")</f>
        <v>0</v>
      </c>
      <c r="L3235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36" spans="2:12" x14ac:dyDescent="0.65">
      <c r="B3236" s="3">
        <v>35212365003</v>
      </c>
      <c r="C3236" s="3">
        <v>35212365</v>
      </c>
      <c r="D3236" s="3">
        <v>944</v>
      </c>
      <c r="E3236" s="3">
        <v>1053</v>
      </c>
      <c r="F3236" s="3" t="str">
        <f>_xlfn.LET(
 _xlpm.DataPoint, _xlfn.XLOOKUP(Table4[[#This Row],[DBUID]],PMD[DBUID],PMD[Indexed_Proximity_To_Groceries],"",0),
 IF(_xlpm.DataPoint = "","",VALUE(_xlpm.DataPoint)))</f>
        <v/>
      </c>
      <c r="G3236" s="4">
        <f>_xlfn.LET(
 _xlpm.DataPoint, _xlfn.XLOOKUP(Table4[[#This Row],[DAUID]],Census[ALT_GEO_CODE],Census[Percent_Of_Income_From_Goverment_Transfers],"",0),
 IF(_xlpm.DataPoint = "","",VALUE(_xlpm.DataPoint)))</f>
        <v>10.199999999999999</v>
      </c>
      <c r="H3236" s="4">
        <f>_xlfn.LET(
 _xlpm.DataPoint, _xlfn.XLOOKUP(Table4[[#This Row],[DAUID]],Census[ALT_GEO_CODE],Census[Percent_Renters],"",0),
 IF(_xlpm.DataPoint = "","",VALUE(_xlpm.DataPoint)))</f>
        <v>0</v>
      </c>
      <c r="I3236" s="3" t="str">
        <f>IFERROR(_xlfn.PERCENTRANK.INC(Table4[Proximity to groceries (PMD)],Table4[[#This Row],[Proximity to groceries (PMD)]]),"")</f>
        <v/>
      </c>
      <c r="J3236" s="3">
        <f>IFERROR(_xlfn.PERCENTRANK.INC(Table4[Percentage of income from government transfers (Census)],Table4[[#This Row],[Percentage of income from government transfers (Census)]]),"")</f>
        <v>0.29899999999999999</v>
      </c>
      <c r="K3236" s="3">
        <f>IFERROR(_xlfn.PERCENTRANK.INC(Table4[Percentage of households that are renting (Census)],Table4[[#This Row],[Percentage of households that are renting (Census)]]),"")</f>
        <v>0</v>
      </c>
      <c r="L3236" s="3" t="str">
        <f>IF(AND(Table4[[#This Row],[Population (DB)]]&gt;=300,Table4[[#This Row],[Population (DA)]]&gt;=500),IFERROR(((1-Table4[[#This Row],[Percentile - groceries]])*Table4[[#This Row],[Percentile - transfers]]*Table4[[#This Row],[Percentile - renters]])^(1/3),""),"")</f>
        <v/>
      </c>
    </row>
    <row r="3237" spans="2:12" x14ac:dyDescent="0.65"/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8311C-EFE0-4E86-A205-96CFD1783F63}">
  <dimension ref="B1:L689"/>
  <sheetViews>
    <sheetView showGridLines="0" showRowColHeaders="0" workbookViewId="0">
      <selection activeCell="B4" sqref="B4"/>
    </sheetView>
  </sheetViews>
  <sheetFormatPr defaultColWidth="0" defaultRowHeight="14.7" zeroHeight="1" x14ac:dyDescent="0.65"/>
  <cols>
    <col min="1" max="1" width="3.609375" customWidth="1"/>
    <col min="2" max="2" width="20.88671875" bestFit="1" customWidth="1"/>
    <col min="3" max="3" width="17.21875" bestFit="1" customWidth="1"/>
    <col min="4" max="4" width="13.1640625" bestFit="1" customWidth="1"/>
    <col min="5" max="5" width="38.109375" bestFit="1" customWidth="1"/>
    <col min="6" max="6" width="54.94140625" bestFit="1" customWidth="1"/>
    <col min="7" max="7" width="48.5" bestFit="1" customWidth="1"/>
    <col min="8" max="8" width="22.0546875" bestFit="1" customWidth="1"/>
    <col min="9" max="9" width="21.83203125" bestFit="1" customWidth="1"/>
    <col min="10" max="10" width="20.21875" bestFit="1" customWidth="1"/>
    <col min="11" max="11" width="20.21875" customWidth="1"/>
    <col min="12" max="12" width="3.609375" customWidth="1"/>
    <col min="13" max="16384" width="8.88671875" hidden="1"/>
  </cols>
  <sheetData>
    <row r="1" spans="2:11" x14ac:dyDescent="0.65"/>
    <row r="2" spans="2:11" ht="19.8" x14ac:dyDescent="0.8">
      <c r="B2" s="1" t="s">
        <v>699</v>
      </c>
    </row>
    <row r="3" spans="2:11" x14ac:dyDescent="0.65"/>
    <row r="4" spans="2:11" x14ac:dyDescent="0.65">
      <c r="B4" s="3" t="s">
        <v>2</v>
      </c>
      <c r="C4" s="3" t="s">
        <v>3</v>
      </c>
      <c r="D4" s="3" t="s">
        <v>753</v>
      </c>
      <c r="E4" s="3" t="s">
        <v>754</v>
      </c>
      <c r="F4" s="3" t="s">
        <v>691</v>
      </c>
      <c r="G4" s="3" t="s">
        <v>692</v>
      </c>
      <c r="H4" s="3" t="s">
        <v>756</v>
      </c>
      <c r="I4" s="3" t="s">
        <v>693</v>
      </c>
      <c r="J4" s="3" t="s">
        <v>755</v>
      </c>
      <c r="K4" s="3" t="s">
        <v>791</v>
      </c>
    </row>
    <row r="5" spans="2:11" x14ac:dyDescent="0.65">
      <c r="B5" s="3" t="s">
        <v>4</v>
      </c>
      <c r="C5" s="3">
        <v>35210023</v>
      </c>
      <c r="D5" s="6">
        <v>937</v>
      </c>
      <c r="E5" s="3" cm="1">
        <f t="array" ref="E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2.6967630214342854E-3</v>
      </c>
      <c r="F5" s="4">
        <v>13</v>
      </c>
      <c r="G5" s="4">
        <v>9.3000000000000007</v>
      </c>
      <c r="H5" s="3">
        <f>IF(Table3[[#This Row],[Weighted proximity to groceries (PMD)]]="","",_xlfn.PERCENTRANK.INC(Table3[Weighted proximity to groceries (PMD)],Table3[[#This Row],[Weighted proximity to groceries (PMD)]]))</f>
        <v>3.3000000000000002E-2</v>
      </c>
      <c r="I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0.52200000000000002</v>
      </c>
      <c r="J5" s="3">
        <f>IF(Table3[[#This Row],[Percentage of households that are renting (Census)]]="","",_xlfn.PERCENTRANK.INC(Table3[Percentage of households that are renting (Census)],Table3[[#This Row],[Percentage of households that are renting (Census)]]))</f>
        <v>0.27500000000000002</v>
      </c>
      <c r="K5" s="3">
        <f>IF(Table3[[#This Row],[Population]]&gt;=500,IFERROR(((1-Table3[[#This Row],[Percentile - groceries]])*Table3[[#This Row],[Percentile - transfers]]*Table3[[#This Row],[Percentile - renters]])^(1/3),""),"")</f>
        <v>0.51777755887036958</v>
      </c>
    </row>
    <row r="6" spans="2:11" x14ac:dyDescent="0.65">
      <c r="B6" s="3" t="s">
        <v>5</v>
      </c>
      <c r="C6" s="3">
        <v>35210024</v>
      </c>
      <c r="D6" s="6">
        <v>400</v>
      </c>
      <c r="E6" s="3" cm="1">
        <f t="array" ref="E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2.4124523757193601E-2</v>
      </c>
      <c r="F6" s="4">
        <v>12.6</v>
      </c>
      <c r="G6" s="4">
        <v>19</v>
      </c>
      <c r="H6" s="3">
        <f>IF(Table3[[#This Row],[Weighted proximity to groceries (PMD)]]="","",_xlfn.PERCENTRANK.INC(Table3[Weighted proximity to groceries (PMD)],Table3[[#This Row],[Weighted proximity to groceries (PMD)]]))</f>
        <v>0.48799999999999999</v>
      </c>
      <c r="I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0.48499999999999999</v>
      </c>
      <c r="J6" s="3">
        <f>IF(Table3[[#This Row],[Percentage of households that are renting (Census)]]="","",_xlfn.PERCENTRANK.INC(Table3[Percentage of households that are renting (Census)],Table3[[#This Row],[Percentage of households that are renting (Census)]]))</f>
        <v>0.66500000000000004</v>
      </c>
      <c r="K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7" spans="2:11" x14ac:dyDescent="0.65">
      <c r="B7" s="3" t="s">
        <v>6</v>
      </c>
      <c r="C7" s="3">
        <v>35210025</v>
      </c>
      <c r="D7" s="6">
        <v>250</v>
      </c>
      <c r="E7" s="3" cm="1">
        <f t="array" ref="E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2.2608395272787799E-2</v>
      </c>
      <c r="F7" s="4">
        <v>17.2</v>
      </c>
      <c r="G7" s="4">
        <v>0</v>
      </c>
      <c r="H7" s="3">
        <f>IF(Table3[[#This Row],[Weighted proximity to groceries (PMD)]]="","",_xlfn.PERCENTRANK.INC(Table3[Weighted proximity to groceries (PMD)],Table3[[#This Row],[Weighted proximity to groceries (PMD)]]))</f>
        <v>0.46</v>
      </c>
      <c r="I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0.84399999999999997</v>
      </c>
      <c r="J7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8" spans="2:11" x14ac:dyDescent="0.65">
      <c r="B8" s="3" t="s">
        <v>7</v>
      </c>
      <c r="C8" s="3">
        <v>35210026</v>
      </c>
      <c r="D8" s="6">
        <v>560</v>
      </c>
      <c r="E8" s="3" cm="1">
        <f t="array" ref="E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1.5771442763589383E-2</v>
      </c>
      <c r="F8" s="4">
        <v>12</v>
      </c>
      <c r="G8" s="4">
        <v>9.6999999999999993</v>
      </c>
      <c r="H8" s="3">
        <f>IF(Table3[[#This Row],[Weighted proximity to groceries (PMD)]]="","",_xlfn.PERCENTRANK.INC(Table3[Weighted proximity to groceries (PMD)],Table3[[#This Row],[Weighted proximity to groceries (PMD)]]))</f>
        <v>0.32800000000000001</v>
      </c>
      <c r="I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0.39600000000000002</v>
      </c>
      <c r="J8" s="3">
        <f>IF(Table3[[#This Row],[Percentage of households that are renting (Census)]]="","",_xlfn.PERCENTRANK.INC(Table3[Percentage of households that are renting (Census)],Table3[[#This Row],[Percentage of households that are renting (Census)]]))</f>
        <v>0.29299999999999998</v>
      </c>
      <c r="K8" s="3">
        <f>IF(Table3[[#This Row],[Population]]&gt;=500,IFERROR(((1-Table3[[#This Row],[Percentile - groceries]])*Table3[[#This Row],[Percentile - transfers]]*Table3[[#This Row],[Percentile - renters]])^(1/3),""),"")</f>
        <v>0.42721257379983907</v>
      </c>
    </row>
    <row r="9" spans="2:11" x14ac:dyDescent="0.65">
      <c r="B9" s="3" t="s">
        <v>8</v>
      </c>
      <c r="C9" s="3">
        <v>35210027</v>
      </c>
      <c r="D9" s="6">
        <v>945</v>
      </c>
      <c r="E9" s="3" cm="1">
        <f t="array" ref="E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4.8660302402705555E-3</v>
      </c>
      <c r="F9" s="4">
        <v>9.9</v>
      </c>
      <c r="G9" s="4">
        <v>16.7</v>
      </c>
      <c r="H9" s="3">
        <f>IF(Table3[[#This Row],[Weighted proximity to groceries (PMD)]]="","",_xlfn.PERCENTRANK.INC(Table3[Weighted proximity to groceries (PMD)],Table3[[#This Row],[Weighted proximity to groceries (PMD)]]))</f>
        <v>0.08</v>
      </c>
      <c r="I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0.187</v>
      </c>
      <c r="J9" s="3">
        <f>IF(Table3[[#This Row],[Percentage of households that are renting (Census)]]="","",_xlfn.PERCENTRANK.INC(Table3[Percentage of households that are renting (Census)],Table3[[#This Row],[Percentage of households that are renting (Census)]]))</f>
        <v>0.59199999999999997</v>
      </c>
      <c r="K9" s="3">
        <f>IF(Table3[[#This Row],[Population]]&gt;=500,IFERROR(((1-Table3[[#This Row],[Percentile - groceries]])*Table3[[#This Row],[Percentile - transfers]]*Table3[[#This Row],[Percentile - renters]])^(1/3),""),"")</f>
        <v>0.46700017882600714</v>
      </c>
    </row>
    <row r="10" spans="2:11" x14ac:dyDescent="0.65">
      <c r="B10" s="3" t="s">
        <v>9</v>
      </c>
      <c r="C10" s="3">
        <v>35210028</v>
      </c>
      <c r="D10" s="6">
        <v>482</v>
      </c>
      <c r="E10" s="3" cm="1">
        <f t="array" ref="E1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9.3758984885804267E-3</v>
      </c>
      <c r="F10" s="4">
        <v>9.6</v>
      </c>
      <c r="G10" s="4">
        <v>6.7</v>
      </c>
      <c r="H10" s="3">
        <f>IF(Table3[[#This Row],[Weighted proximity to groceries (PMD)]]="","",_xlfn.PERCENTRANK.INC(Table3[Weighted proximity to groceries (PMD)],Table3[[#This Row],[Weighted proximity to groceries (PMD)]]))</f>
        <v>0.191</v>
      </c>
      <c r="I1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0.152</v>
      </c>
      <c r="J10" s="3">
        <f>IF(Table3[[#This Row],[Percentage of households that are renting (Census)]]="","",_xlfn.PERCENTRANK.INC(Table3[Percentage of households that are renting (Census)],Table3[[#This Row],[Percentage of households that are renting (Census)]]))</f>
        <v>0.182</v>
      </c>
      <c r="K1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1" spans="2:11" x14ac:dyDescent="0.65">
      <c r="B11" s="3" t="s">
        <v>10</v>
      </c>
      <c r="C11" s="3">
        <v>35210029</v>
      </c>
      <c r="D11" s="6">
        <v>577</v>
      </c>
      <c r="E11" s="3" cm="1">
        <f t="array" ref="E1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1.5524647675999498E-2</v>
      </c>
      <c r="F11" s="4">
        <v>9.6999999999999993</v>
      </c>
      <c r="G11" s="4">
        <v>5.4</v>
      </c>
      <c r="H11" s="3">
        <f>IF(Table3[[#This Row],[Weighted proximity to groceries (PMD)]]="","",_xlfn.PERCENTRANK.INC(Table3[Weighted proximity to groceries (PMD)],Table3[[#This Row],[Weighted proximity to groceries (PMD)]]))</f>
        <v>0.32300000000000001</v>
      </c>
      <c r="I1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0.16600000000000001</v>
      </c>
      <c r="J11" s="3">
        <f>IF(Table3[[#This Row],[Percentage of households that are renting (Census)]]="","",_xlfn.PERCENTRANK.INC(Table3[Percentage of households that are renting (Census)],Table3[[#This Row],[Percentage of households that are renting (Census)]]))</f>
        <v>0.13800000000000001</v>
      </c>
      <c r="K11" s="3">
        <f>IF(Table3[[#This Row],[Population]]&gt;=500,IFERROR(((1-Table3[[#This Row],[Percentile - groceries]])*Table3[[#This Row],[Percentile - transfers]]*Table3[[#This Row],[Percentile - renters]])^(1/3),""),"")</f>
        <v>0.2493782737743975</v>
      </c>
    </row>
    <row r="12" spans="2:11" x14ac:dyDescent="0.65">
      <c r="B12" s="3" t="s">
        <v>11</v>
      </c>
      <c r="C12" s="3">
        <v>35210030</v>
      </c>
      <c r="D12" s="6">
        <v>790</v>
      </c>
      <c r="E12" s="3" cm="1">
        <f t="array" ref="E1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3.1025677805398E-2</v>
      </c>
      <c r="F12" s="4">
        <v>12.4</v>
      </c>
      <c r="G12" s="4">
        <v>10.199999999999999</v>
      </c>
      <c r="H12" s="3">
        <f>IF(Table3[[#This Row],[Weighted proximity to groceries (PMD)]]="","",_xlfn.PERCENTRANK.INC(Table3[Weighted proximity to groceries (PMD)],Table3[[#This Row],[Weighted proximity to groceries (PMD)]]))</f>
        <v>0.60599999999999998</v>
      </c>
      <c r="I1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12" s="3">
        <f>IF(Table3[[#This Row],[Percentage of households that are renting (Census)]]="","",_xlfn.PERCENTRANK.INC(Table3[Percentage of households that are renting (Census)],Table3[[#This Row],[Percentage of households that are renting (Census)]]))</f>
        <v>0.312</v>
      </c>
      <c r="K12" s="3">
        <f>IF(Table3[[#This Row],[Population]]&gt;=500,IFERROR(((1-Table3[[#This Row],[Percentile - groceries]])*Table3[[#This Row],[Percentile - transfers]]*Table3[[#This Row],[Percentile - renters]])^(1/3),""),"")</f>
        <v>0.38017723957208011</v>
      </c>
    </row>
    <row r="13" spans="2:11" x14ac:dyDescent="0.65">
      <c r="B13" s="3" t="s">
        <v>12</v>
      </c>
      <c r="C13" s="3">
        <v>35210031</v>
      </c>
      <c r="D13" s="6">
        <v>325</v>
      </c>
      <c r="E13" s="3" cm="1">
        <f t="array" ref="E1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1.0262890937654799E-2</v>
      </c>
      <c r="F13" s="4"/>
      <c r="G13" s="4">
        <v>26.3</v>
      </c>
      <c r="H13" s="3">
        <f>IF(Table3[[#This Row],[Weighted proximity to groceries (PMD)]]="","",_xlfn.PERCENTRANK.INC(Table3[Weighted proximity to groceries (PMD)],Table3[[#This Row],[Weighted proximity to groceries (PMD)]]))</f>
        <v>0.21199999999999999</v>
      </c>
      <c r="I13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13" s="3">
        <f>IF(Table3[[#This Row],[Percentage of households that are renting (Census)]]="","",_xlfn.PERCENTRANK.INC(Table3[Percentage of households that are renting (Census)],Table3[[#This Row],[Percentage of households that are renting (Census)]]))</f>
        <v>0.78700000000000003</v>
      </c>
      <c r="K1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4" spans="2:11" x14ac:dyDescent="0.65">
      <c r="B14" s="3" t="s">
        <v>13</v>
      </c>
      <c r="C14" s="3">
        <v>35210032</v>
      </c>
      <c r="D14" s="6">
        <v>490</v>
      </c>
      <c r="E14" s="3" cm="1">
        <f t="array" ref="E1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8.8947073553859637E-3</v>
      </c>
      <c r="F14" s="4">
        <v>21.2</v>
      </c>
      <c r="G14" s="4">
        <v>11.1</v>
      </c>
      <c r="H14" s="3">
        <f>IF(Table3[[#This Row],[Weighted proximity to groceries (PMD)]]="","",_xlfn.PERCENTRANK.INC(Table3[Weighted proximity to groceries (PMD)],Table3[[#This Row],[Weighted proximity to groceries (PMD)]]))</f>
        <v>0.183</v>
      </c>
      <c r="I1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0.94799999999999995</v>
      </c>
      <c r="J14" s="3">
        <f>IF(Table3[[#This Row],[Percentage of households that are renting (Census)]]="","",_xlfn.PERCENTRANK.INC(Table3[Percentage of households that are renting (Census)],Table3[[#This Row],[Percentage of households that are renting (Census)]]))</f>
        <v>0.34699999999999998</v>
      </c>
      <c r="K1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5" spans="2:11" x14ac:dyDescent="0.65">
      <c r="B15" s="3" t="s">
        <v>14</v>
      </c>
      <c r="C15" s="3">
        <v>35210033</v>
      </c>
      <c r="D15" s="6">
        <v>721</v>
      </c>
      <c r="E15" s="3" cm="1">
        <f t="array" ref="E1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0.12607086605460921</v>
      </c>
      <c r="F15" s="4">
        <v>10.8</v>
      </c>
      <c r="G15" s="4">
        <v>11.9</v>
      </c>
      <c r="H15" s="3">
        <f>IF(Table3[[#This Row],[Weighted proximity to groceries (PMD)]]="","",_xlfn.PERCENTRANK.INC(Table3[Weighted proximity to groceries (PMD)],Table3[[#This Row],[Weighted proximity to groceries (PMD)]]))</f>
        <v>0.98199999999999998</v>
      </c>
      <c r="I1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0.28199999999999997</v>
      </c>
      <c r="J15" s="3">
        <f>IF(Table3[[#This Row],[Percentage of households that are renting (Census)]]="","",_xlfn.PERCENTRANK.INC(Table3[Percentage of households that are renting (Census)],Table3[[#This Row],[Percentage of households that are renting (Census)]]))</f>
        <v>0.39</v>
      </c>
      <c r="K15" s="3">
        <f>IF(Table3[[#This Row],[Population]]&gt;=500,IFERROR(((1-Table3[[#This Row],[Percentile - groceries]])*Table3[[#This Row],[Percentile - transfers]]*Table3[[#This Row],[Percentile - renters]])^(1/3),""),"")</f>
        <v>0.12556311275622678</v>
      </c>
    </row>
    <row r="16" spans="2:11" x14ac:dyDescent="0.65">
      <c r="B16" s="3" t="s">
        <v>15</v>
      </c>
      <c r="C16" s="3">
        <v>35210034</v>
      </c>
      <c r="D16" s="6">
        <v>548</v>
      </c>
      <c r="E16" s="3" t="str" cm="1">
        <f t="array" ref="E1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6" s="4">
        <v>16.2</v>
      </c>
      <c r="G16" s="4">
        <v>22.2</v>
      </c>
      <c r="H16" s="3" t="str">
        <f>IF(Table3[[#This Row],[Weighted proximity to groceries (PMD)]]="","",_xlfn.PERCENTRANK.INC(Table3[Weighted proximity to groceries (PMD)],Table3[[#This Row],[Weighted proximity to groceries (PMD)]]))</f>
        <v/>
      </c>
      <c r="I1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0.79300000000000004</v>
      </c>
      <c r="J16" s="3">
        <f>IF(Table3[[#This Row],[Percentage of households that are renting (Census)]]="","",_xlfn.PERCENTRANK.INC(Table3[Percentage of households that are renting (Census)],Table3[[#This Row],[Percentage of households that are renting (Census)]]))</f>
        <v>0.73399999999999999</v>
      </c>
      <c r="K1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7" spans="2:11" x14ac:dyDescent="0.65">
      <c r="B17" s="3" t="s">
        <v>16</v>
      </c>
      <c r="C17" s="3">
        <v>35210035</v>
      </c>
      <c r="D17" s="6">
        <v>240</v>
      </c>
      <c r="E17" s="3" cm="1">
        <f t="array" ref="E1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8.3178871749017003E-3</v>
      </c>
      <c r="F17" s="4"/>
      <c r="G17" s="4">
        <v>16.7</v>
      </c>
      <c r="H17" s="3">
        <f>IF(Table3[[#This Row],[Weighted proximity to groceries (PMD)]]="","",_xlfn.PERCENTRANK.INC(Table3[Weighted proximity to groceries (PMD)],Table3[[#This Row],[Weighted proximity to groceries (PMD)]]))</f>
        <v>0.17699999999999999</v>
      </c>
      <c r="I17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17" s="3">
        <f>IF(Table3[[#This Row],[Percentage of households that are renting (Census)]]="","",_xlfn.PERCENTRANK.INC(Table3[Percentage of households that are renting (Census)],Table3[[#This Row],[Percentage of households that are renting (Census)]]))</f>
        <v>0.59199999999999997</v>
      </c>
      <c r="K1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8" spans="2:11" x14ac:dyDescent="0.65">
      <c r="B18" s="3" t="s">
        <v>17</v>
      </c>
      <c r="C18" s="3">
        <v>35210036</v>
      </c>
      <c r="D18" s="6">
        <v>452</v>
      </c>
      <c r="E18" s="3" cm="1">
        <f t="array" ref="E1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7.5891389950589003E-3</v>
      </c>
      <c r="F18" s="4">
        <v>15.4</v>
      </c>
      <c r="G18" s="4">
        <v>20</v>
      </c>
      <c r="H18" s="3">
        <f>IF(Table3[[#This Row],[Weighted proximity to groceries (PMD)]]="","",_xlfn.PERCENTRANK.INC(Table3[Weighted proximity to groceries (PMD)],Table3[[#This Row],[Weighted proximity to groceries (PMD)]]))</f>
        <v>0.15</v>
      </c>
      <c r="I1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0.74099999999999999</v>
      </c>
      <c r="J18" s="3">
        <f>IF(Table3[[#This Row],[Percentage of households that are renting (Census)]]="","",_xlfn.PERCENTRANK.INC(Table3[Percentage of households that are renting (Census)],Table3[[#This Row],[Percentage of households that are renting (Census)]]))</f>
        <v>0.68100000000000005</v>
      </c>
      <c r="K1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9" spans="2:11" x14ac:dyDescent="0.65">
      <c r="B19" s="3" t="s">
        <v>18</v>
      </c>
      <c r="C19" s="3">
        <v>35210037</v>
      </c>
      <c r="D19" s="6">
        <v>233</v>
      </c>
      <c r="E19" s="3" t="str" cm="1">
        <f t="array" ref="E1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9" s="4"/>
      <c r="G19" s="4">
        <v>0</v>
      </c>
      <c r="H19" s="3" t="str">
        <f>IF(Table3[[#This Row],[Weighted proximity to groceries (PMD)]]="","",_xlfn.PERCENTRANK.INC(Table3[Weighted proximity to groceries (PMD)],Table3[[#This Row],[Weighted proximity to groceries (PMD)]]))</f>
        <v/>
      </c>
      <c r="I19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19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1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0" spans="2:11" x14ac:dyDescent="0.65">
      <c r="B20" s="3" t="s">
        <v>19</v>
      </c>
      <c r="C20" s="3">
        <v>35210041</v>
      </c>
      <c r="D20" s="6">
        <v>437</v>
      </c>
      <c r="E20" s="3" cm="1">
        <f t="array" ref="E2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0.10431938552257827</v>
      </c>
      <c r="F20" s="4">
        <v>13.5</v>
      </c>
      <c r="G20" s="4">
        <v>10.3</v>
      </c>
      <c r="H20" s="3">
        <f>IF(Table3[[#This Row],[Weighted proximity to groceries (PMD)]]="","",_xlfn.PERCENTRANK.INC(Table3[Weighted proximity to groceries (PMD)],Table3[[#This Row],[Weighted proximity to groceries (PMD)]]))</f>
        <v>0.96599999999999997</v>
      </c>
      <c r="I2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0.58899999999999997</v>
      </c>
      <c r="J20" s="3">
        <f>IF(Table3[[#This Row],[Percentage of households that are renting (Census)]]="","",_xlfn.PERCENTRANK.INC(Table3[Percentage of households that are renting (Census)],Table3[[#This Row],[Percentage of households that are renting (Census)]]))</f>
        <v>0.313</v>
      </c>
      <c r="K2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1" spans="2:11" x14ac:dyDescent="0.65">
      <c r="B21" s="3" t="s">
        <v>20</v>
      </c>
      <c r="C21" s="3">
        <v>35210042</v>
      </c>
      <c r="D21" s="6">
        <v>612</v>
      </c>
      <c r="E21" s="3" cm="1">
        <f t="array" ref="E2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0.10864284750602793</v>
      </c>
      <c r="F21" s="4">
        <v>11.4</v>
      </c>
      <c r="G21" s="4">
        <v>6.3</v>
      </c>
      <c r="H21" s="3">
        <f>IF(Table3[[#This Row],[Weighted proximity to groceries (PMD)]]="","",_xlfn.PERCENTRANK.INC(Table3[Weighted proximity to groceries (PMD)],Table3[[#This Row],[Weighted proximity to groceries (PMD)]]))</f>
        <v>0.97399999999999998</v>
      </c>
      <c r="I2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0.33700000000000002</v>
      </c>
      <c r="J21" s="3">
        <f>IF(Table3[[#This Row],[Percentage of households that are renting (Census)]]="","",_xlfn.PERCENTRANK.INC(Table3[Percentage of households that are renting (Census)],Table3[[#This Row],[Percentage of households that are renting (Census)]]))</f>
        <v>0.16300000000000001</v>
      </c>
      <c r="K21" s="3">
        <f>IF(Table3[[#This Row],[Population]]&gt;=500,IFERROR(((1-Table3[[#This Row],[Percentile - groceries]])*Table3[[#This Row],[Percentile - transfers]]*Table3[[#This Row],[Percentile - renters]])^(1/3),""),"")</f>
        <v>0.11261518408515594</v>
      </c>
    </row>
    <row r="22" spans="2:11" x14ac:dyDescent="0.65">
      <c r="B22" s="3" t="s">
        <v>21</v>
      </c>
      <c r="C22" s="3">
        <v>35210043</v>
      </c>
      <c r="D22" s="6">
        <v>965</v>
      </c>
      <c r="E22" s="3" cm="1">
        <f t="array" ref="E2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4.4791827338691491E-2</v>
      </c>
      <c r="F22" s="4">
        <v>15.3</v>
      </c>
      <c r="G22" s="4">
        <v>11.1</v>
      </c>
      <c r="H22" s="3">
        <f>IF(Table3[[#This Row],[Weighted proximity to groceries (PMD)]]="","",_xlfn.PERCENTRANK.INC(Table3[Weighted proximity to groceries (PMD)],Table3[[#This Row],[Weighted proximity to groceries (PMD)]]))</f>
        <v>0.72599999999999998</v>
      </c>
      <c r="I2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0.73499999999999999</v>
      </c>
      <c r="J22" s="3">
        <f>IF(Table3[[#This Row],[Percentage of households that are renting (Census)]]="","",_xlfn.PERCENTRANK.INC(Table3[Percentage of households that are renting (Census)],Table3[[#This Row],[Percentage of households that are renting (Census)]]))</f>
        <v>0.34699999999999998</v>
      </c>
      <c r="K22" s="3">
        <f>IF(Table3[[#This Row],[Population]]&gt;=500,IFERROR(((1-Table3[[#This Row],[Percentile - groceries]])*Table3[[#This Row],[Percentile - transfers]]*Table3[[#This Row],[Percentile - renters]])^(1/3),""),"")</f>
        <v>0.41189747110949726</v>
      </c>
    </row>
    <row r="23" spans="2:11" x14ac:dyDescent="0.65">
      <c r="B23" s="3" t="s">
        <v>22</v>
      </c>
      <c r="C23" s="3">
        <v>35210044</v>
      </c>
      <c r="D23" s="6">
        <v>447</v>
      </c>
      <c r="E23" s="3" cm="1">
        <f t="array" ref="E2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4.6230121382739318E-2</v>
      </c>
      <c r="F23" s="4">
        <v>19.600000000000001</v>
      </c>
      <c r="G23" s="4">
        <v>14.3</v>
      </c>
      <c r="H23" s="3">
        <f>IF(Table3[[#This Row],[Weighted proximity to groceries (PMD)]]="","",_xlfn.PERCENTRANK.INC(Table3[Weighted proximity to groceries (PMD)],Table3[[#This Row],[Weighted proximity to groceries (PMD)]]))</f>
        <v>0.74299999999999999</v>
      </c>
      <c r="I2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0.92600000000000005</v>
      </c>
      <c r="J23" s="3">
        <f>IF(Table3[[#This Row],[Percentage of households that are renting (Census)]]="","",_xlfn.PERCENTRANK.INC(Table3[Percentage of households that are renting (Census)],Table3[[#This Row],[Percentage of households that are renting (Census)]]))</f>
        <v>0.497</v>
      </c>
      <c r="K2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4" spans="2:11" x14ac:dyDescent="0.65">
      <c r="B24" s="3" t="s">
        <v>23</v>
      </c>
      <c r="C24" s="3">
        <v>35210045</v>
      </c>
      <c r="D24" s="6">
        <v>385</v>
      </c>
      <c r="E24" s="3" cm="1">
        <f t="array" ref="E2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6.9039568527978198E-2</v>
      </c>
      <c r="F24" s="4">
        <v>12.4</v>
      </c>
      <c r="G24" s="4">
        <v>9.1</v>
      </c>
      <c r="H24" s="3">
        <f>IF(Table3[[#This Row],[Weighted proximity to groceries (PMD)]]="","",_xlfn.PERCENTRANK.INC(Table3[Weighted proximity to groceries (PMD)],Table3[[#This Row],[Weighted proximity to groceries (PMD)]]))</f>
        <v>0.89700000000000002</v>
      </c>
      <c r="I2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24" s="3">
        <f>IF(Table3[[#This Row],[Percentage of households that are renting (Census)]]="","",_xlfn.PERCENTRANK.INC(Table3[Percentage of households that are renting (Census)],Table3[[#This Row],[Percentage of households that are renting (Census)]]))</f>
        <v>0.26300000000000001</v>
      </c>
      <c r="K2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5" spans="2:11" x14ac:dyDescent="0.65">
      <c r="B25" s="3" t="s">
        <v>24</v>
      </c>
      <c r="C25" s="3">
        <v>35210046</v>
      </c>
      <c r="D25" s="6">
        <v>567</v>
      </c>
      <c r="E25" s="3" cm="1">
        <f t="array" ref="E2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6.8536032840072758E-2</v>
      </c>
      <c r="F25" s="4">
        <v>19</v>
      </c>
      <c r="G25" s="4">
        <v>25</v>
      </c>
      <c r="H25" s="3">
        <f>IF(Table3[[#This Row],[Weighted proximity to groceries (PMD)]]="","",_xlfn.PERCENTRANK.INC(Table3[Weighted proximity to groceries (PMD)],Table3[[#This Row],[Weighted proximity to groceries (PMD)]]))</f>
        <v>0.89300000000000002</v>
      </c>
      <c r="I2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0.91900000000000004</v>
      </c>
      <c r="J25" s="3">
        <f>IF(Table3[[#This Row],[Percentage of households that are renting (Census)]]="","",_xlfn.PERCENTRANK.INC(Table3[Percentage of households that are renting (Census)],Table3[[#This Row],[Percentage of households that are renting (Census)]]))</f>
        <v>0.77</v>
      </c>
      <c r="K25" s="3">
        <f>IF(Table3[[#This Row],[Population]]&gt;=500,IFERROR(((1-Table3[[#This Row],[Percentile - groceries]])*Table3[[#This Row],[Percentile - transfers]]*Table3[[#This Row],[Percentile - renters]])^(1/3),""),"")</f>
        <v>0.42305484332323517</v>
      </c>
    </row>
    <row r="26" spans="2:11" x14ac:dyDescent="0.65">
      <c r="B26" s="3" t="s">
        <v>25</v>
      </c>
      <c r="C26" s="3">
        <v>35210047</v>
      </c>
      <c r="D26" s="6">
        <v>383</v>
      </c>
      <c r="E26" s="3" cm="1">
        <f t="array" ref="E2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6.1215110668088803E-2</v>
      </c>
      <c r="F26" s="4">
        <v>22.8</v>
      </c>
      <c r="G26" s="4">
        <v>33.299999999999997</v>
      </c>
      <c r="H26" s="3">
        <f>IF(Table3[[#This Row],[Weighted proximity to groceries (PMD)]]="","",_xlfn.PERCENTRANK.INC(Table3[Weighted proximity to groceries (PMD)],Table3[[#This Row],[Weighted proximity to groceries (PMD)]]))</f>
        <v>0.85299999999999998</v>
      </c>
      <c r="I2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0.96299999999999997</v>
      </c>
      <c r="J26" s="3">
        <f>IF(Table3[[#This Row],[Percentage of households that are renting (Census)]]="","",_xlfn.PERCENTRANK.INC(Table3[Percentage of households that are renting (Census)],Table3[[#This Row],[Percentage of households that are renting (Census)]]))</f>
        <v>0.86</v>
      </c>
      <c r="K2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7" spans="2:11" x14ac:dyDescent="0.65">
      <c r="B27" s="3" t="s">
        <v>26</v>
      </c>
      <c r="C27" s="3">
        <v>35210048</v>
      </c>
      <c r="D27" s="6">
        <v>723</v>
      </c>
      <c r="E27" s="3" cm="1">
        <f t="array" ref="E2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0.10839031644209378</v>
      </c>
      <c r="F27" s="4">
        <v>11.4</v>
      </c>
      <c r="G27" s="4">
        <v>22.5</v>
      </c>
      <c r="H27" s="3">
        <f>IF(Table3[[#This Row],[Weighted proximity to groceries (PMD)]]="","",_xlfn.PERCENTRANK.INC(Table3[Weighted proximity to groceries (PMD)],Table3[[#This Row],[Weighted proximity to groceries (PMD)]]))</f>
        <v>0.97299999999999998</v>
      </c>
      <c r="I2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0.33700000000000002</v>
      </c>
      <c r="J27" s="3">
        <f>IF(Table3[[#This Row],[Percentage of households that are renting (Census)]]="","",_xlfn.PERCENTRANK.INC(Table3[Percentage of households that are renting (Census)],Table3[[#This Row],[Percentage of households that are renting (Census)]]))</f>
        <v>0.74299999999999999</v>
      </c>
      <c r="K27" s="3">
        <f>IF(Table3[[#This Row],[Population]]&gt;=500,IFERROR(((1-Table3[[#This Row],[Percentile - groceries]])*Table3[[#This Row],[Percentile - transfers]]*Table3[[#This Row],[Percentile - renters]])^(1/3),""),"")</f>
        <v>0.1890866319901193</v>
      </c>
    </row>
    <row r="28" spans="2:11" x14ac:dyDescent="0.65">
      <c r="B28" s="3" t="s">
        <v>27</v>
      </c>
      <c r="C28" s="3">
        <v>35210049</v>
      </c>
      <c r="D28" s="6">
        <v>564</v>
      </c>
      <c r="E28" s="3" cm="1">
        <f t="array" ref="E2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0.13185215638555295</v>
      </c>
      <c r="F28" s="4">
        <v>13.4</v>
      </c>
      <c r="G28" s="4">
        <v>8.6</v>
      </c>
      <c r="H28" s="3">
        <f>IF(Table3[[#This Row],[Weighted proximity to groceries (PMD)]]="","",_xlfn.PERCENTRANK.INC(Table3[Weighted proximity to groceries (PMD)],Table3[[#This Row],[Weighted proximity to groceries (PMD)]]))</f>
        <v>0.98399999999999999</v>
      </c>
      <c r="I2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0.57399999999999995</v>
      </c>
      <c r="J28" s="3">
        <f>IF(Table3[[#This Row],[Percentage of households that are renting (Census)]]="","",_xlfn.PERCENTRANK.INC(Table3[Percentage of households that are renting (Census)],Table3[[#This Row],[Percentage of households that are renting (Census)]]))</f>
        <v>0.24399999999999999</v>
      </c>
      <c r="K28" s="3">
        <f>IF(Table3[[#This Row],[Population]]&gt;=500,IFERROR(((1-Table3[[#This Row],[Percentile - groceries]])*Table3[[#This Row],[Percentile - transfers]]*Table3[[#This Row],[Percentile - renters]])^(1/3),""),"")</f>
        <v>0.13086009576895649</v>
      </c>
    </row>
    <row r="29" spans="2:11" x14ac:dyDescent="0.65">
      <c r="B29" s="3" t="s">
        <v>28</v>
      </c>
      <c r="C29" s="3">
        <v>35210050</v>
      </c>
      <c r="D29" s="6">
        <v>260</v>
      </c>
      <c r="E29" s="3" cm="1">
        <f t="array" ref="E2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2.2417323915888552E-2</v>
      </c>
      <c r="F29" s="4">
        <v>21.2</v>
      </c>
      <c r="G29" s="4">
        <v>18.8</v>
      </c>
      <c r="H29" s="3">
        <f>IF(Table3[[#This Row],[Weighted proximity to groceries (PMD)]]="","",_xlfn.PERCENTRANK.INC(Table3[Weighted proximity to groceries (PMD)],Table3[[#This Row],[Weighted proximity to groceries (PMD)]]))</f>
        <v>0.45400000000000001</v>
      </c>
      <c r="I2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0.94799999999999995</v>
      </c>
      <c r="J29" s="3">
        <f>IF(Table3[[#This Row],[Percentage of households that are renting (Census)]]="","",_xlfn.PERCENTRANK.INC(Table3[Percentage of households that are renting (Census)],Table3[[#This Row],[Percentage of households that are renting (Census)]]))</f>
        <v>0.65500000000000003</v>
      </c>
      <c r="K2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0" spans="2:11" x14ac:dyDescent="0.65">
      <c r="B30" s="3" t="s">
        <v>29</v>
      </c>
      <c r="C30" s="3">
        <v>35210051</v>
      </c>
      <c r="D30" s="6">
        <v>418</v>
      </c>
      <c r="E30" s="3" cm="1">
        <f t="array" ref="E3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1.1173315269916358E-2</v>
      </c>
      <c r="F30" s="4">
        <v>16.8</v>
      </c>
      <c r="G30" s="4">
        <v>19.2</v>
      </c>
      <c r="H30" s="3">
        <f>IF(Table3[[#This Row],[Weighted proximity to groceries (PMD)]]="","",_xlfn.PERCENTRANK.INC(Table3[Weighted proximity to groceries (PMD)],Table3[[#This Row],[Weighted proximity to groceries (PMD)]]))</f>
        <v>0.23699999999999999</v>
      </c>
      <c r="I3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0.82899999999999996</v>
      </c>
      <c r="J30" s="3">
        <f>IF(Table3[[#This Row],[Percentage of households that are renting (Census)]]="","",_xlfn.PERCENTRANK.INC(Table3[Percentage of households that are renting (Census)],Table3[[#This Row],[Percentage of households that are renting (Census)]]))</f>
        <v>0.67100000000000004</v>
      </c>
      <c r="K3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1" spans="2:11" x14ac:dyDescent="0.65">
      <c r="B31" s="3" t="s">
        <v>30</v>
      </c>
      <c r="C31" s="3">
        <v>35210052</v>
      </c>
      <c r="D31" s="6">
        <v>529</v>
      </c>
      <c r="E31" s="3" cm="1">
        <f t="array" ref="E3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1.3868335525724276E-2</v>
      </c>
      <c r="F31" s="4">
        <v>18</v>
      </c>
      <c r="G31" s="4">
        <v>39.299999999999997</v>
      </c>
      <c r="H31" s="3">
        <f>IF(Table3[[#This Row],[Weighted proximity to groceries (PMD)]]="","",_xlfn.PERCENTRANK.INC(Table3[Weighted proximity to groceries (PMD)],Table3[[#This Row],[Weighted proximity to groceries (PMD)]]))</f>
        <v>0.28100000000000003</v>
      </c>
      <c r="I3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0.88500000000000001</v>
      </c>
      <c r="J31" s="3">
        <f>IF(Table3[[#This Row],[Percentage of households that are renting (Census)]]="","",_xlfn.PERCENTRANK.INC(Table3[Percentage of households that are renting (Census)],Table3[[#This Row],[Percentage of households that are renting (Census)]]))</f>
        <v>0.89600000000000002</v>
      </c>
      <c r="K31" s="3">
        <f>IF(Table3[[#This Row],[Population]]&gt;=500,IFERROR(((1-Table3[[#This Row],[Percentile - groceries]])*Table3[[#This Row],[Percentile - transfers]]*Table3[[#This Row],[Percentile - renters]])^(1/3),""),"")</f>
        <v>0.82920145774014209</v>
      </c>
    </row>
    <row r="32" spans="2:11" x14ac:dyDescent="0.65">
      <c r="B32" s="3" t="s">
        <v>31</v>
      </c>
      <c r="C32" s="3">
        <v>35210053</v>
      </c>
      <c r="D32" s="6">
        <v>635</v>
      </c>
      <c r="E32" s="3" cm="1">
        <f t="array" ref="E3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4.6869549035211001E-3</v>
      </c>
      <c r="F32" s="4">
        <v>12.7</v>
      </c>
      <c r="G32" s="4">
        <v>28.9</v>
      </c>
      <c r="H32" s="3">
        <f>IF(Table3[[#This Row],[Weighted proximity to groceries (PMD)]]="","",_xlfn.PERCENTRANK.INC(Table3[Weighted proximity to groceries (PMD)],Table3[[#This Row],[Weighted proximity to groceries (PMD)]]))</f>
        <v>7.2999999999999995E-2</v>
      </c>
      <c r="I3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0.49399999999999999</v>
      </c>
      <c r="J32" s="3">
        <f>IF(Table3[[#This Row],[Percentage of households that are renting (Census)]]="","",_xlfn.PERCENTRANK.INC(Table3[Percentage of households that are renting (Census)],Table3[[#This Row],[Percentage of households that are renting (Census)]]))</f>
        <v>0.82599999999999996</v>
      </c>
      <c r="K32" s="3">
        <f>IF(Table3[[#This Row],[Population]]&gt;=500,IFERROR(((1-Table3[[#This Row],[Percentile - groceries]])*Table3[[#This Row],[Percentile - transfers]]*Table3[[#This Row],[Percentile - renters]])^(1/3),""),"")</f>
        <v>0.72320637118884623</v>
      </c>
    </row>
    <row r="33" spans="2:11" x14ac:dyDescent="0.65">
      <c r="B33" s="3" t="s">
        <v>32</v>
      </c>
      <c r="C33" s="3">
        <v>35210054</v>
      </c>
      <c r="D33" s="6">
        <v>329</v>
      </c>
      <c r="E33" s="3" cm="1">
        <f t="array" ref="E3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5.2073577995785996E-3</v>
      </c>
      <c r="F33" s="4">
        <v>16</v>
      </c>
      <c r="G33" s="4">
        <v>36.799999999999997</v>
      </c>
      <c r="H33" s="3">
        <f>IF(Table3[[#This Row],[Weighted proximity to groceries (PMD)]]="","",_xlfn.PERCENTRANK.INC(Table3[Weighted proximity to groceries (PMD)],Table3[[#This Row],[Weighted proximity to groceries (PMD)]]))</f>
        <v>8.8999999999999996E-2</v>
      </c>
      <c r="I3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0.78300000000000003</v>
      </c>
      <c r="J33" s="3">
        <f>IF(Table3[[#This Row],[Percentage of households that are renting (Census)]]="","",_xlfn.PERCENTRANK.INC(Table3[Percentage of households that are renting (Census)],Table3[[#This Row],[Percentage of households that are renting (Census)]]))</f>
        <v>0.88500000000000001</v>
      </c>
      <c r="K3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4" spans="2:11" x14ac:dyDescent="0.65">
      <c r="B34" s="3" t="s">
        <v>33</v>
      </c>
      <c r="C34" s="3">
        <v>35210055</v>
      </c>
      <c r="D34" s="6">
        <v>398</v>
      </c>
      <c r="E34" s="3" cm="1">
        <f t="array" ref="E3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6.8185862744021119E-3</v>
      </c>
      <c r="F34" s="4">
        <v>15</v>
      </c>
      <c r="G34" s="4">
        <v>16.7</v>
      </c>
      <c r="H34" s="3">
        <f>IF(Table3[[#This Row],[Weighted proximity to groceries (PMD)]]="","",_xlfn.PERCENTRANK.INC(Table3[Weighted proximity to groceries (PMD)],Table3[[#This Row],[Weighted proximity to groceries (PMD)]]))</f>
        <v>0.127</v>
      </c>
      <c r="I3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0.70599999999999996</v>
      </c>
      <c r="J34" s="3">
        <f>IF(Table3[[#This Row],[Percentage of households that are renting (Census)]]="","",_xlfn.PERCENTRANK.INC(Table3[Percentage of households that are renting (Census)],Table3[[#This Row],[Percentage of households that are renting (Census)]]))</f>
        <v>0.59199999999999997</v>
      </c>
      <c r="K3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5" spans="2:11" x14ac:dyDescent="0.65">
      <c r="B35" s="3" t="s">
        <v>34</v>
      </c>
      <c r="C35" s="3">
        <v>35210057</v>
      </c>
      <c r="D35" s="6">
        <v>425</v>
      </c>
      <c r="E35" s="3" cm="1">
        <f t="array" ref="E3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7.3226758893151171E-3</v>
      </c>
      <c r="F35" s="4">
        <v>15.4</v>
      </c>
      <c r="G35" s="4">
        <v>44</v>
      </c>
      <c r="H35" s="3">
        <f>IF(Table3[[#This Row],[Weighted proximity to groceries (PMD)]]="","",_xlfn.PERCENTRANK.INC(Table3[Weighted proximity to groceries (PMD)],Table3[[#This Row],[Weighted proximity to groceries (PMD)]]))</f>
        <v>0.13800000000000001</v>
      </c>
      <c r="I3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0.74099999999999999</v>
      </c>
      <c r="J35" s="3">
        <f>IF(Table3[[#This Row],[Percentage of households that are renting (Census)]]="","",_xlfn.PERCENTRANK.INC(Table3[Percentage of households that are renting (Census)],Table3[[#This Row],[Percentage of households that are renting (Census)]]))</f>
        <v>0.90700000000000003</v>
      </c>
      <c r="K3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6" spans="2:11" x14ac:dyDescent="0.65">
      <c r="B36" s="3" t="s">
        <v>35</v>
      </c>
      <c r="C36" s="3">
        <v>35210058</v>
      </c>
      <c r="D36" s="6">
        <v>504</v>
      </c>
      <c r="E36" s="3" cm="1">
        <f t="array" ref="E3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3.9709136329270879E-3</v>
      </c>
      <c r="F36" s="4">
        <v>10</v>
      </c>
      <c r="G36" s="4">
        <v>15.6</v>
      </c>
      <c r="H36" s="3">
        <f>IF(Table3[[#This Row],[Weighted proximity to groceries (PMD)]]="","",_xlfn.PERCENTRANK.INC(Table3[Weighted proximity to groceries (PMD)],Table3[[#This Row],[Weighted proximity to groceries (PMD)]]))</f>
        <v>6.2E-2</v>
      </c>
      <c r="I3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36" s="3">
        <f>IF(Table3[[#This Row],[Percentage of households that are renting (Census)]]="","",_xlfn.PERCENTRANK.INC(Table3[Percentage of households that are renting (Census)],Table3[[#This Row],[Percentage of households that are renting (Census)]]))</f>
        <v>0.56100000000000005</v>
      </c>
      <c r="K36" s="3">
        <f>IF(Table3[[#This Row],[Population]]&gt;=500,IFERROR(((1-Table3[[#This Row],[Percentile - groceries]])*Table3[[#This Row],[Percentile - transfers]]*Table3[[#This Row],[Percentile - renters]])^(1/3),""),"")</f>
        <v>0.46656017967121616</v>
      </c>
    </row>
    <row r="37" spans="2:11" x14ac:dyDescent="0.65">
      <c r="B37" s="3" t="s">
        <v>36</v>
      </c>
      <c r="C37" s="3">
        <v>35210059</v>
      </c>
      <c r="D37" s="6">
        <v>555</v>
      </c>
      <c r="E37" s="3" cm="1">
        <f t="array" ref="E3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5.4269393743337831E-3</v>
      </c>
      <c r="F37" s="4">
        <v>14.1</v>
      </c>
      <c r="G37" s="4">
        <v>22.9</v>
      </c>
      <c r="H37" s="3">
        <f>IF(Table3[[#This Row],[Weighted proximity to groceries (PMD)]]="","",_xlfn.PERCENTRANK.INC(Table3[Weighted proximity to groceries (PMD)],Table3[[#This Row],[Weighted proximity to groceries (PMD)]]))</f>
        <v>9.7000000000000003E-2</v>
      </c>
      <c r="I3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0.63600000000000001</v>
      </c>
      <c r="J37" s="3">
        <f>IF(Table3[[#This Row],[Percentage of households that are renting (Census)]]="","",_xlfn.PERCENTRANK.INC(Table3[Percentage of households that are renting (Census)],Table3[[#This Row],[Percentage of households that are renting (Census)]]))</f>
        <v>0.745</v>
      </c>
      <c r="K37" s="3">
        <f>IF(Table3[[#This Row],[Population]]&gt;=500,IFERROR(((1-Table3[[#This Row],[Percentile - groceries]])*Table3[[#This Row],[Percentile - transfers]]*Table3[[#This Row],[Percentile - renters]])^(1/3),""),"")</f>
        <v>0.75352970881434123</v>
      </c>
    </row>
    <row r="38" spans="2:11" x14ac:dyDescent="0.65">
      <c r="B38" s="3" t="s">
        <v>37</v>
      </c>
      <c r="C38" s="3">
        <v>35210060</v>
      </c>
      <c r="D38" s="6">
        <v>706</v>
      </c>
      <c r="E38" s="3" cm="1">
        <f t="array" ref="E3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1.5089022223974225E-2</v>
      </c>
      <c r="F38" s="4">
        <v>13.1</v>
      </c>
      <c r="G38" s="4">
        <v>28.6</v>
      </c>
      <c r="H38" s="3">
        <f>IF(Table3[[#This Row],[Weighted proximity to groceries (PMD)]]="","",_xlfn.PERCENTRANK.INC(Table3[Weighted proximity to groceries (PMD)],Table3[[#This Row],[Weighted proximity to groceries (PMD)]]))</f>
        <v>0.308</v>
      </c>
      <c r="I3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0.53700000000000003</v>
      </c>
      <c r="J38" s="3">
        <f>IF(Table3[[#This Row],[Percentage of households that are renting (Census)]]="","",_xlfn.PERCENTRANK.INC(Table3[Percentage of households that are renting (Census)],Table3[[#This Row],[Percentage of households that are renting (Census)]]))</f>
        <v>0.81799999999999995</v>
      </c>
      <c r="K38" s="3">
        <f>IF(Table3[[#This Row],[Population]]&gt;=500,IFERROR(((1-Table3[[#This Row],[Percentile - groceries]])*Table3[[#This Row],[Percentile - transfers]]*Table3[[#This Row],[Percentile - renters]])^(1/3),""),"")</f>
        <v>0.67237449010440176</v>
      </c>
    </row>
    <row r="39" spans="2:11" x14ac:dyDescent="0.65">
      <c r="B39" s="3" t="s">
        <v>38</v>
      </c>
      <c r="C39" s="3">
        <v>35210061</v>
      </c>
      <c r="D39" s="6">
        <v>605</v>
      </c>
      <c r="E39" s="3" cm="1">
        <f t="array" ref="E3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6.8641417040394993E-3</v>
      </c>
      <c r="F39" s="4">
        <v>16.2</v>
      </c>
      <c r="G39" s="4">
        <v>36.1</v>
      </c>
      <c r="H39" s="3">
        <f>IF(Table3[[#This Row],[Weighted proximity to groceries (PMD)]]="","",_xlfn.PERCENTRANK.INC(Table3[Weighted proximity to groceries (PMD)],Table3[[#This Row],[Weighted proximity to groceries (PMD)]]))</f>
        <v>0.128</v>
      </c>
      <c r="I3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0.79300000000000004</v>
      </c>
      <c r="J39" s="3">
        <f>IF(Table3[[#This Row],[Percentage of households that are renting (Census)]]="","",_xlfn.PERCENTRANK.INC(Table3[Percentage of households that are renting (Census)],Table3[[#This Row],[Percentage of households that are renting (Census)]]))</f>
        <v>0.88</v>
      </c>
      <c r="K39" s="3">
        <f>IF(Table3[[#This Row],[Population]]&gt;=500,IFERROR(((1-Table3[[#This Row],[Percentile - groceries]])*Table3[[#This Row],[Percentile - transfers]]*Table3[[#This Row],[Percentile - renters]])^(1/3),""),"")</f>
        <v>0.84740453033642893</v>
      </c>
    </row>
    <row r="40" spans="2:11" x14ac:dyDescent="0.65">
      <c r="B40" s="3" t="s">
        <v>39</v>
      </c>
      <c r="C40" s="3">
        <v>35210063</v>
      </c>
      <c r="D40" s="6">
        <v>266</v>
      </c>
      <c r="E40" s="3" cm="1">
        <f t="array" ref="E4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2.2816102837369342E-2</v>
      </c>
      <c r="F40" s="4"/>
      <c r="G40" s="4">
        <v>35.700000000000003</v>
      </c>
      <c r="H40" s="3">
        <f>IF(Table3[[#This Row],[Weighted proximity to groceries (PMD)]]="","",_xlfn.PERCENTRANK.INC(Table3[Weighted proximity to groceries (PMD)],Table3[[#This Row],[Weighted proximity to groceries (PMD)]]))</f>
        <v>0.46600000000000003</v>
      </c>
      <c r="I40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40" s="3">
        <f>IF(Table3[[#This Row],[Percentage of households that are renting (Census)]]="","",_xlfn.PERCENTRANK.INC(Table3[Percentage of households that are renting (Census)],Table3[[#This Row],[Percentage of households that are renting (Census)]]))</f>
        <v>0.879</v>
      </c>
      <c r="K4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1" spans="2:11" x14ac:dyDescent="0.65">
      <c r="B41" s="3" t="s">
        <v>40</v>
      </c>
      <c r="C41" s="3">
        <v>35210065</v>
      </c>
      <c r="D41" s="6">
        <v>583</v>
      </c>
      <c r="E41" s="3" cm="1">
        <f t="array" ref="E4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9.9835111019015363E-3</v>
      </c>
      <c r="F41" s="4">
        <v>16.600000000000001</v>
      </c>
      <c r="G41" s="4">
        <v>45.7</v>
      </c>
      <c r="H41" s="3">
        <f>IF(Table3[[#This Row],[Weighted proximity to groceries (PMD)]]="","",_xlfn.PERCENTRANK.INC(Table3[Weighted proximity to groceries (PMD)],Table3[[#This Row],[Weighted proximity to groceries (PMD)]]))</f>
        <v>0.20899999999999999</v>
      </c>
      <c r="I4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0.81899999999999995</v>
      </c>
      <c r="J41" s="3">
        <f>IF(Table3[[#This Row],[Percentage of households that are renting (Census)]]="","",_xlfn.PERCENTRANK.INC(Table3[Percentage of households that are renting (Census)],Table3[[#This Row],[Percentage of households that are renting (Census)]]))</f>
        <v>0.91300000000000003</v>
      </c>
      <c r="K41" s="3">
        <f>IF(Table3[[#This Row],[Population]]&gt;=500,IFERROR(((1-Table3[[#This Row],[Percentile - groceries]])*Table3[[#This Row],[Percentile - transfers]]*Table3[[#This Row],[Percentile - renters]])^(1/3),""),"")</f>
        <v>0.83941563523453266</v>
      </c>
    </row>
    <row r="42" spans="2:11" x14ac:dyDescent="0.65">
      <c r="B42" s="3" t="s">
        <v>41</v>
      </c>
      <c r="C42" s="3">
        <v>35210066</v>
      </c>
      <c r="D42" s="6">
        <v>441</v>
      </c>
      <c r="E42" s="3" cm="1">
        <f t="array" ref="E4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3.493089982295422E-2</v>
      </c>
      <c r="F42" s="4">
        <v>22.8</v>
      </c>
      <c r="G42" s="4">
        <v>46.7</v>
      </c>
      <c r="H42" s="3">
        <f>IF(Table3[[#This Row],[Weighted proximity to groceries (PMD)]]="","",_xlfn.PERCENTRANK.INC(Table3[Weighted proximity to groceries (PMD)],Table3[[#This Row],[Weighted proximity to groceries (PMD)]]))</f>
        <v>0.64600000000000002</v>
      </c>
      <c r="I4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0.96299999999999997</v>
      </c>
      <c r="J42" s="3">
        <f>IF(Table3[[#This Row],[Percentage of households that are renting (Census)]]="","",_xlfn.PERCENTRANK.INC(Table3[Percentage of households that are renting (Census)],Table3[[#This Row],[Percentage of households that are renting (Census)]]))</f>
        <v>0.91700000000000004</v>
      </c>
      <c r="K4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3" spans="2:11" x14ac:dyDescent="0.65">
      <c r="B43" s="3" t="s">
        <v>42</v>
      </c>
      <c r="C43" s="3">
        <v>35210067</v>
      </c>
      <c r="D43" s="6">
        <v>497</v>
      </c>
      <c r="E43" s="3" cm="1">
        <f t="array" ref="E4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5.1944354670510402E-2</v>
      </c>
      <c r="F43" s="4">
        <v>24.2</v>
      </c>
      <c r="G43" s="4">
        <v>41.7</v>
      </c>
      <c r="H43" s="3">
        <f>IF(Table3[[#This Row],[Weighted proximity to groceries (PMD)]]="","",_xlfn.PERCENTRANK.INC(Table3[Weighted proximity to groceries (PMD)],Table3[[#This Row],[Weighted proximity to groceries (PMD)]]))</f>
        <v>0.80300000000000005</v>
      </c>
      <c r="I4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0.97499999999999998</v>
      </c>
      <c r="J43" s="3">
        <f>IF(Table3[[#This Row],[Percentage of households that are renting (Census)]]="","",_xlfn.PERCENTRANK.INC(Table3[Percentage of households that are renting (Census)],Table3[[#This Row],[Percentage of households that are renting (Census)]]))</f>
        <v>0.90400000000000003</v>
      </c>
      <c r="K4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4" spans="2:11" x14ac:dyDescent="0.65">
      <c r="B44" s="3" t="s">
        <v>43</v>
      </c>
      <c r="C44" s="3">
        <v>35210068</v>
      </c>
      <c r="D44" s="6">
        <v>514</v>
      </c>
      <c r="E44" s="3" cm="1">
        <f t="array" ref="E4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2.837983878816349E-2</v>
      </c>
      <c r="F44" s="4">
        <v>17.600000000000001</v>
      </c>
      <c r="G44" s="4">
        <v>26.5</v>
      </c>
      <c r="H44" s="3">
        <f>IF(Table3[[#This Row],[Weighted proximity to groceries (PMD)]]="","",_xlfn.PERCENTRANK.INC(Table3[Weighted proximity to groceries (PMD)],Table3[[#This Row],[Weighted proximity to groceries (PMD)]]))</f>
        <v>0.55800000000000005</v>
      </c>
      <c r="I4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0.86099999999999999</v>
      </c>
      <c r="J44" s="3">
        <f>IF(Table3[[#This Row],[Percentage of households that are renting (Census)]]="","",_xlfn.PERCENTRANK.INC(Table3[Percentage of households that are renting (Census)],Table3[[#This Row],[Percentage of households that are renting (Census)]]))</f>
        <v>0.79300000000000004</v>
      </c>
      <c r="K44" s="3">
        <f>IF(Table3[[#This Row],[Population]]&gt;=500,IFERROR(((1-Table3[[#This Row],[Percentile - groceries]])*Table3[[#This Row],[Percentile - transfers]]*Table3[[#This Row],[Percentile - renters]])^(1/3),""),"")</f>
        <v>0.67075852757241661</v>
      </c>
    </row>
    <row r="45" spans="2:11" x14ac:dyDescent="0.65">
      <c r="B45" s="3" t="s">
        <v>44</v>
      </c>
      <c r="C45" s="3">
        <v>35210069</v>
      </c>
      <c r="D45" s="6">
        <v>854</v>
      </c>
      <c r="E45" s="3" cm="1">
        <f t="array" ref="E4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1.32742775541029E-2</v>
      </c>
      <c r="F45" s="4">
        <v>10.6</v>
      </c>
      <c r="G45" s="4">
        <v>10.9</v>
      </c>
      <c r="H45" s="3">
        <f>IF(Table3[[#This Row],[Weighted proximity to groceries (PMD)]]="","",_xlfn.PERCENTRANK.INC(Table3[Weighted proximity to groceries (PMD)],Table3[[#This Row],[Weighted proximity to groceries (PMD)]]))</f>
        <v>0.27500000000000002</v>
      </c>
      <c r="I4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0.25900000000000001</v>
      </c>
      <c r="J45" s="3">
        <f>IF(Table3[[#This Row],[Percentage of households that are renting (Census)]]="","",_xlfn.PERCENTRANK.INC(Table3[Percentage of households that are renting (Census)],Table3[[#This Row],[Percentage of households that are renting (Census)]]))</f>
        <v>0.34300000000000003</v>
      </c>
      <c r="K45" s="3">
        <f>IF(Table3[[#This Row],[Population]]&gt;=500,IFERROR(((1-Table3[[#This Row],[Percentile - groceries]])*Table3[[#This Row],[Percentile - transfers]]*Table3[[#This Row],[Percentile - renters]])^(1/3),""),"")</f>
        <v>0.40084576253727217</v>
      </c>
    </row>
    <row r="46" spans="2:11" x14ac:dyDescent="0.65">
      <c r="B46" s="3" t="s">
        <v>45</v>
      </c>
      <c r="C46" s="3">
        <v>35210070</v>
      </c>
      <c r="D46" s="6">
        <v>409</v>
      </c>
      <c r="E46" s="3" cm="1">
        <f t="array" ref="E4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1.8416814949408399E-2</v>
      </c>
      <c r="F46" s="4">
        <v>18.399999999999999</v>
      </c>
      <c r="G46" s="4">
        <v>38.5</v>
      </c>
      <c r="H46" s="3">
        <f>IF(Table3[[#This Row],[Weighted proximity to groceries (PMD)]]="","",_xlfn.PERCENTRANK.INC(Table3[Weighted proximity to groceries (PMD)],Table3[[#This Row],[Weighted proximity to groceries (PMD)]]))</f>
        <v>0.39600000000000002</v>
      </c>
      <c r="I4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</v>
      </c>
      <c r="J46" s="3">
        <f>IF(Table3[[#This Row],[Percentage of households that are renting (Census)]]="","",_xlfn.PERCENTRANK.INC(Table3[Percentage of households that are renting (Census)],Table3[[#This Row],[Percentage of households that are renting (Census)]]))</f>
        <v>0.89300000000000002</v>
      </c>
      <c r="K4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7" spans="2:11" x14ac:dyDescent="0.65">
      <c r="B47" s="3" t="s">
        <v>46</v>
      </c>
      <c r="C47" s="3">
        <v>35210071</v>
      </c>
      <c r="D47" s="6">
        <v>316</v>
      </c>
      <c r="E47" s="3" cm="1">
        <f t="array" ref="E4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2.3901764375738901E-2</v>
      </c>
      <c r="F47" s="4">
        <v>14.8</v>
      </c>
      <c r="G47" s="4">
        <v>45.5</v>
      </c>
      <c r="H47" s="3">
        <f>IF(Table3[[#This Row],[Weighted proximity to groceries (PMD)]]="","",_xlfn.PERCENTRANK.INC(Table3[Weighted proximity to groceries (PMD)],Table3[[#This Row],[Weighted proximity to groceries (PMD)]]))</f>
        <v>0.48499999999999999</v>
      </c>
      <c r="I4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0.69599999999999995</v>
      </c>
      <c r="J47" s="3">
        <f>IF(Table3[[#This Row],[Percentage of households that are renting (Census)]]="","",_xlfn.PERCENTRANK.INC(Table3[Percentage of households that are renting (Census)],Table3[[#This Row],[Percentage of households that are renting (Census)]]))</f>
        <v>0.91100000000000003</v>
      </c>
      <c r="K4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8" spans="2:11" x14ac:dyDescent="0.65">
      <c r="B48" s="3" t="s">
        <v>47</v>
      </c>
      <c r="C48" s="3">
        <v>35210072</v>
      </c>
      <c r="D48" s="6">
        <v>357</v>
      </c>
      <c r="E48" s="3" cm="1">
        <f t="array" ref="E4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6.2131313704638001E-2</v>
      </c>
      <c r="F48" s="4">
        <v>10</v>
      </c>
      <c r="G48" s="4">
        <v>0</v>
      </c>
      <c r="H48" s="3">
        <f>IF(Table3[[#This Row],[Weighted proximity to groceries (PMD)]]="","",_xlfn.PERCENTRANK.INC(Table3[Weighted proximity to groceries (PMD)],Table3[[#This Row],[Weighted proximity to groceries (PMD)]]))</f>
        <v>0.85599999999999998</v>
      </c>
      <c r="I4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48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4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9" spans="2:11" x14ac:dyDescent="0.65">
      <c r="B49" s="3" t="s">
        <v>48</v>
      </c>
      <c r="C49" s="3">
        <v>35210073</v>
      </c>
      <c r="D49" s="6">
        <v>754</v>
      </c>
      <c r="E49" s="3" cm="1">
        <f t="array" ref="E4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3.7564140373730646E-2</v>
      </c>
      <c r="F49" s="4">
        <v>11.6</v>
      </c>
      <c r="G49" s="4">
        <v>14</v>
      </c>
      <c r="H49" s="3">
        <f>IF(Table3[[#This Row],[Weighted proximity to groceries (PMD)]]="","",_xlfn.PERCENTRANK.INC(Table3[Weighted proximity to groceries (PMD)],Table3[[#This Row],[Weighted proximity to groceries (PMD)]]))</f>
        <v>0.66900000000000004</v>
      </c>
      <c r="I4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0.35699999999999998</v>
      </c>
      <c r="J49" s="3">
        <f>IF(Table3[[#This Row],[Percentage of households that are renting (Census)]]="","",_xlfn.PERCENTRANK.INC(Table3[Percentage of households that are renting (Census)],Table3[[#This Row],[Percentage of households that are renting (Census)]]))</f>
        <v>0.49099999999999999</v>
      </c>
      <c r="K49" s="3">
        <f>IF(Table3[[#This Row],[Population]]&gt;=500,IFERROR(((1-Table3[[#This Row],[Percentile - groceries]])*Table3[[#This Row],[Percentile - transfers]]*Table3[[#This Row],[Percentile - renters]])^(1/3),""),"")</f>
        <v>0.38713214511219834</v>
      </c>
    </row>
    <row r="50" spans="2:11" x14ac:dyDescent="0.65">
      <c r="B50" s="3" t="s">
        <v>49</v>
      </c>
      <c r="C50" s="3">
        <v>35210074</v>
      </c>
      <c r="D50" s="6">
        <v>366</v>
      </c>
      <c r="E50" s="3" cm="1">
        <f t="array" ref="E5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2.75667817760793E-2</v>
      </c>
      <c r="F50" s="4">
        <v>14.8</v>
      </c>
      <c r="G50" s="4">
        <v>8.3000000000000007</v>
      </c>
      <c r="H50" s="3">
        <f>IF(Table3[[#This Row],[Weighted proximity to groceries (PMD)]]="","",_xlfn.PERCENTRANK.INC(Table3[Weighted proximity to groceries (PMD)],Table3[[#This Row],[Weighted proximity to groceries (PMD)]]))</f>
        <v>0.54500000000000004</v>
      </c>
      <c r="I5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0.69599999999999995</v>
      </c>
      <c r="J50" s="3">
        <f>IF(Table3[[#This Row],[Percentage of households that are renting (Census)]]="","",_xlfn.PERCENTRANK.INC(Table3[Percentage of households that are renting (Census)],Table3[[#This Row],[Percentage of households that are renting (Census)]]))</f>
        <v>0.22900000000000001</v>
      </c>
      <c r="K5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1" spans="2:11" x14ac:dyDescent="0.65">
      <c r="B51" s="3" t="s">
        <v>50</v>
      </c>
      <c r="C51" s="3">
        <v>35210075</v>
      </c>
      <c r="D51" s="6">
        <v>507</v>
      </c>
      <c r="E51" s="3" cm="1">
        <f t="array" ref="E5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6.5529311637220103E-2</v>
      </c>
      <c r="F51" s="4">
        <v>13</v>
      </c>
      <c r="G51" s="4">
        <v>6.7</v>
      </c>
      <c r="H51" s="3">
        <f>IF(Table3[[#This Row],[Weighted proximity to groceries (PMD)]]="","",_xlfn.PERCENTRANK.INC(Table3[Weighted proximity to groceries (PMD)],Table3[[#This Row],[Weighted proximity to groceries (PMD)]]))</f>
        <v>0.877</v>
      </c>
      <c r="I5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0.52200000000000002</v>
      </c>
      <c r="J51" s="3">
        <f>IF(Table3[[#This Row],[Percentage of households that are renting (Census)]]="","",_xlfn.PERCENTRANK.INC(Table3[Percentage of households that are renting (Census)],Table3[[#This Row],[Percentage of households that are renting (Census)]]))</f>
        <v>0.182</v>
      </c>
      <c r="K51" s="3">
        <f>IF(Table3[[#This Row],[Population]]&gt;=500,IFERROR(((1-Table3[[#This Row],[Percentile - groceries]])*Table3[[#This Row],[Percentile - transfers]]*Table3[[#This Row],[Percentile - renters]])^(1/3),""),"")</f>
        <v>0.22692499478781861</v>
      </c>
    </row>
    <row r="52" spans="2:11" x14ac:dyDescent="0.65">
      <c r="B52" s="3" t="s">
        <v>51</v>
      </c>
      <c r="C52" s="3">
        <v>35210076</v>
      </c>
      <c r="D52" s="6">
        <v>426</v>
      </c>
      <c r="E52" s="3" cm="1">
        <f t="array" ref="E5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6.5474639147628119E-2</v>
      </c>
      <c r="F52" s="4">
        <v>11.8</v>
      </c>
      <c r="G52" s="4">
        <v>12.5</v>
      </c>
      <c r="H52" s="3">
        <f>IF(Table3[[#This Row],[Weighted proximity to groceries (PMD)]]="","",_xlfn.PERCENTRANK.INC(Table3[Weighted proximity to groceries (PMD)],Table3[[#This Row],[Weighted proximity to groceries (PMD)]]))</f>
        <v>0.875</v>
      </c>
      <c r="I5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0.375</v>
      </c>
      <c r="J52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5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3" spans="2:11" x14ac:dyDescent="0.65">
      <c r="B53" s="3" t="s">
        <v>52</v>
      </c>
      <c r="C53" s="3">
        <v>35210077</v>
      </c>
      <c r="D53" s="6">
        <v>315</v>
      </c>
      <c r="E53" s="3" cm="1">
        <f t="array" ref="E5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6.7926249834962024E-2</v>
      </c>
      <c r="F53" s="4">
        <v>19.2</v>
      </c>
      <c r="G53" s="4">
        <v>0</v>
      </c>
      <c r="H53" s="3">
        <f>IF(Table3[[#This Row],[Weighted proximity to groceries (PMD)]]="","",_xlfn.PERCENTRANK.INC(Table3[Weighted proximity to groceries (PMD)],Table3[[#This Row],[Weighted proximity to groceries (PMD)]]))</f>
        <v>0.88900000000000001</v>
      </c>
      <c r="I5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0.92300000000000004</v>
      </c>
      <c r="J53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4" spans="2:11" x14ac:dyDescent="0.65">
      <c r="B54" s="3" t="s">
        <v>53</v>
      </c>
      <c r="C54" s="3">
        <v>35210078</v>
      </c>
      <c r="D54" s="6">
        <v>652</v>
      </c>
      <c r="E54" s="3" cm="1">
        <f t="array" ref="E5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5.2793079904161933E-2</v>
      </c>
      <c r="F54" s="4">
        <v>15.6</v>
      </c>
      <c r="G54" s="4">
        <v>13.9</v>
      </c>
      <c r="H54" s="3">
        <f>IF(Table3[[#This Row],[Weighted proximity to groceries (PMD)]]="","",_xlfn.PERCENTRANK.INC(Table3[Weighted proximity to groceries (PMD)],Table3[[#This Row],[Weighted proximity to groceries (PMD)]]))</f>
        <v>0.80600000000000005</v>
      </c>
      <c r="I5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0.75800000000000001</v>
      </c>
      <c r="J54" s="3">
        <f>IF(Table3[[#This Row],[Percentage of households that are renting (Census)]]="","",_xlfn.PERCENTRANK.INC(Table3[Percentage of households that are renting (Census)],Table3[[#This Row],[Percentage of households that are renting (Census)]]))</f>
        <v>0.48599999999999999</v>
      </c>
      <c r="K54" s="3">
        <f>IF(Table3[[#This Row],[Population]]&gt;=500,IFERROR(((1-Table3[[#This Row],[Percentile - groceries]])*Table3[[#This Row],[Percentile - transfers]]*Table3[[#This Row],[Percentile - renters]])^(1/3),""),"")</f>
        <v>0.41498818759623207</v>
      </c>
    </row>
    <row r="55" spans="2:11" x14ac:dyDescent="0.65">
      <c r="B55" s="3" t="s">
        <v>54</v>
      </c>
      <c r="C55" s="3">
        <v>35210079</v>
      </c>
      <c r="D55" s="6">
        <v>1163</v>
      </c>
      <c r="E55" s="3" cm="1">
        <f t="array" ref="E5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1.3697560818594435E-2</v>
      </c>
      <c r="F55" s="4">
        <v>12.2</v>
      </c>
      <c r="G55" s="4">
        <v>12.3</v>
      </c>
      <c r="H55" s="3">
        <f>IF(Table3[[#This Row],[Weighted proximity to groceries (PMD)]]="","",_xlfn.PERCENTRANK.INC(Table3[Weighted proximity to groceries (PMD)],Table3[[#This Row],[Weighted proximity to groceries (PMD)]]))</f>
        <v>0.27900000000000003</v>
      </c>
      <c r="I5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55" s="3">
        <f>IF(Table3[[#This Row],[Percentage of households that are renting (Census)]]="","",_xlfn.PERCENTRANK.INC(Table3[Percentage of households that are renting (Census)],Table3[[#This Row],[Percentage of households that are renting (Census)]]))</f>
        <v>0.41299999999999998</v>
      </c>
      <c r="K55" s="3">
        <f>IF(Table3[[#This Row],[Population]]&gt;=500,IFERROR(((1-Table3[[#This Row],[Percentile - groceries]])*Table3[[#This Row],[Percentile - transfers]]*Table3[[#This Row],[Percentile - renters]])^(1/3),""),"")</f>
        <v>0.49968898925140626</v>
      </c>
    </row>
    <row r="56" spans="2:11" x14ac:dyDescent="0.65">
      <c r="B56" s="3" t="s">
        <v>55</v>
      </c>
      <c r="C56" s="3">
        <v>35210080</v>
      </c>
      <c r="D56" s="6">
        <v>873</v>
      </c>
      <c r="E56" s="3" cm="1">
        <f t="array" ref="E5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7.8595760914851997E-3</v>
      </c>
      <c r="F56" s="4">
        <v>11.3</v>
      </c>
      <c r="G56" s="4">
        <v>10.9</v>
      </c>
      <c r="H56" s="3">
        <f>IF(Table3[[#This Row],[Weighted proximity to groceries (PMD)]]="","",_xlfn.PERCENTRANK.INC(Table3[Weighted proximity to groceries (PMD)],Table3[[#This Row],[Weighted proximity to groceries (PMD)]]))</f>
        <v>0.16500000000000001</v>
      </c>
      <c r="I5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0.32900000000000001</v>
      </c>
      <c r="J56" s="3">
        <f>IF(Table3[[#This Row],[Percentage of households that are renting (Census)]]="","",_xlfn.PERCENTRANK.INC(Table3[Percentage of households that are renting (Census)],Table3[[#This Row],[Percentage of households that are renting (Census)]]))</f>
        <v>0.34300000000000003</v>
      </c>
      <c r="K56" s="3">
        <f>IF(Table3[[#This Row],[Population]]&gt;=500,IFERROR(((1-Table3[[#This Row],[Percentile - groceries]])*Table3[[#This Row],[Percentile - transfers]]*Table3[[#This Row],[Percentile - renters]])^(1/3),""),"")</f>
        <v>0.45504969871332601</v>
      </c>
    </row>
    <row r="57" spans="2:11" x14ac:dyDescent="0.65">
      <c r="B57" s="3" t="s">
        <v>56</v>
      </c>
      <c r="C57" s="3">
        <v>35210081</v>
      </c>
      <c r="D57" s="6">
        <v>714</v>
      </c>
      <c r="E57" s="3" cm="1">
        <f t="array" ref="E5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2.0158856687929175E-2</v>
      </c>
      <c r="F57" s="4">
        <v>17</v>
      </c>
      <c r="G57" s="4">
        <v>13.6</v>
      </c>
      <c r="H57" s="3">
        <f>IF(Table3[[#This Row],[Weighted proximity to groceries (PMD)]]="","",_xlfn.PERCENTRANK.INC(Table3[Weighted proximity to groceries (PMD)],Table3[[#This Row],[Weighted proximity to groceries (PMD)]]))</f>
        <v>0.41799999999999998</v>
      </c>
      <c r="I5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0.83899999999999997</v>
      </c>
      <c r="J57" s="3">
        <f>IF(Table3[[#This Row],[Percentage of households that are renting (Census)]]="","",_xlfn.PERCENTRANK.INC(Table3[Percentage of households that are renting (Census)],Table3[[#This Row],[Percentage of households that are renting (Census)]]))</f>
        <v>0.46800000000000003</v>
      </c>
      <c r="K57" s="3">
        <f>IF(Table3[[#This Row],[Population]]&gt;=500,IFERROR(((1-Table3[[#This Row],[Percentile - groceries]])*Table3[[#This Row],[Percentile - transfers]]*Table3[[#This Row],[Percentile - renters]])^(1/3),""),"")</f>
        <v>0.61137864656475094</v>
      </c>
    </row>
    <row r="58" spans="2:11" x14ac:dyDescent="0.65">
      <c r="B58" s="3" t="s">
        <v>57</v>
      </c>
      <c r="C58" s="3">
        <v>35210082</v>
      </c>
      <c r="D58" s="6">
        <v>947</v>
      </c>
      <c r="E58" s="3" cm="1">
        <f t="array" ref="E5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3.8867117075992073E-3</v>
      </c>
      <c r="F58" s="4">
        <v>13.3</v>
      </c>
      <c r="G58" s="4">
        <v>15.1</v>
      </c>
      <c r="H58" s="3">
        <f>IF(Table3[[#This Row],[Weighted proximity to groceries (PMD)]]="","",_xlfn.PERCENTRANK.INC(Table3[Weighted proximity to groceries (PMD)],Table3[[#This Row],[Weighted proximity to groceries (PMD)]]))</f>
        <v>5.8000000000000003E-2</v>
      </c>
      <c r="I5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0.55500000000000005</v>
      </c>
      <c r="J58" s="3">
        <f>IF(Table3[[#This Row],[Percentage of households that are renting (Census)]]="","",_xlfn.PERCENTRANK.INC(Table3[Percentage of households that are renting (Census)],Table3[[#This Row],[Percentage of households that are renting (Census)]]))</f>
        <v>0.53900000000000003</v>
      </c>
      <c r="K58" s="3">
        <f>IF(Table3[[#This Row],[Population]]&gt;=500,IFERROR(((1-Table3[[#This Row],[Percentile - groceries]])*Table3[[#This Row],[Percentile - transfers]]*Table3[[#This Row],[Percentile - renters]])^(1/3),""),"")</f>
        <v>0.65560795873133715</v>
      </c>
    </row>
    <row r="59" spans="2:11" x14ac:dyDescent="0.65">
      <c r="B59" s="3" t="s">
        <v>58</v>
      </c>
      <c r="C59" s="3">
        <v>35210083</v>
      </c>
      <c r="D59" s="6">
        <v>1276</v>
      </c>
      <c r="E59" s="3" cm="1">
        <f t="array" ref="E5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2.3150477345194948E-2</v>
      </c>
      <c r="F59" s="4">
        <v>15.3</v>
      </c>
      <c r="G59" s="4">
        <v>9</v>
      </c>
      <c r="H59" s="3">
        <f>IF(Table3[[#This Row],[Weighted proximity to groceries (PMD)]]="","",_xlfn.PERCENTRANK.INC(Table3[Weighted proximity to groceries (PMD)],Table3[[#This Row],[Weighted proximity to groceries (PMD)]]))</f>
        <v>0.47099999999999997</v>
      </c>
      <c r="I5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0.73499999999999999</v>
      </c>
      <c r="J59" s="3">
        <f>IF(Table3[[#This Row],[Percentage of households that are renting (Census)]]="","",_xlfn.PERCENTRANK.INC(Table3[Percentage of households that are renting (Census)],Table3[[#This Row],[Percentage of households that are renting (Census)]]))</f>
        <v>0.26200000000000001</v>
      </c>
      <c r="K59" s="3">
        <f>IF(Table3[[#This Row],[Population]]&gt;=500,IFERROR(((1-Table3[[#This Row],[Percentile - groceries]])*Table3[[#This Row],[Percentile - transfers]]*Table3[[#This Row],[Percentile - renters]])^(1/3),""),"")</f>
        <v>0.4670335725642149</v>
      </c>
    </row>
    <row r="60" spans="2:11" x14ac:dyDescent="0.65">
      <c r="B60" s="3" t="s">
        <v>59</v>
      </c>
      <c r="C60" s="3">
        <v>35210090</v>
      </c>
      <c r="D60" s="6">
        <v>640</v>
      </c>
      <c r="E60" s="3" cm="1">
        <f t="array" ref="E6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9.2758873304386799E-2</v>
      </c>
      <c r="F60" s="4">
        <v>42</v>
      </c>
      <c r="G60" s="4">
        <v>100</v>
      </c>
      <c r="H60" s="3">
        <f>IF(Table3[[#This Row],[Weighted proximity to groceries (PMD)]]="","",_xlfn.PERCENTRANK.INC(Table3[Weighted proximity to groceries (PMD)],Table3[[#This Row],[Weighted proximity to groceries (PMD)]]))</f>
        <v>0.94599999999999995</v>
      </c>
      <c r="I6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1</v>
      </c>
      <c r="J60" s="3">
        <f>IF(Table3[[#This Row],[Percentage of households that are renting (Census)]]="","",_xlfn.PERCENTRANK.INC(Table3[Percentage of households that are renting (Census)],Table3[[#This Row],[Percentage of households that are renting (Census)]]))</f>
        <v>0.995</v>
      </c>
      <c r="K60" s="3">
        <f>IF(Table3[[#This Row],[Population]]&gt;=500,IFERROR(((1-Table3[[#This Row],[Percentile - groceries]])*Table3[[#This Row],[Percentile - transfers]]*Table3[[#This Row],[Percentile - renters]])^(1/3),""),"")</f>
        <v>0.37734530158306512</v>
      </c>
    </row>
    <row r="61" spans="2:11" x14ac:dyDescent="0.65">
      <c r="B61" s="3" t="s">
        <v>60</v>
      </c>
      <c r="C61" s="3">
        <v>35210094</v>
      </c>
      <c r="D61" s="6">
        <v>0</v>
      </c>
      <c r="E61" s="3" t="str" cm="1">
        <f t="array" ref="E6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61" s="4"/>
      <c r="G61" s="4"/>
      <c r="H61" s="3" t="str">
        <f>IF(Table3[[#This Row],[Weighted proximity to groceries (PMD)]]="","",_xlfn.PERCENTRANK.INC(Table3[Weighted proximity to groceries (PMD)],Table3[[#This Row],[Weighted proximity to groceries (PMD)]]))</f>
        <v/>
      </c>
      <c r="I61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61" s="3" t="str">
        <f>IF(Table3[[#This Row],[Percentage of households that are renting (Census)]]="","",_xlfn.PERCENTRANK.INC(Table3[Percentage of households that are renting (Census)],Table3[[#This Row],[Percentage of households that are renting (Census)]]))</f>
        <v/>
      </c>
      <c r="K6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62" spans="2:11" x14ac:dyDescent="0.65">
      <c r="B62" s="3" t="s">
        <v>61</v>
      </c>
      <c r="C62" s="3">
        <v>35210095</v>
      </c>
      <c r="D62" s="6">
        <v>1649</v>
      </c>
      <c r="E62" s="3" cm="1">
        <f t="array" ref="E6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4.3155103145894103E-2</v>
      </c>
      <c r="F62" s="4">
        <v>14.1</v>
      </c>
      <c r="G62" s="4">
        <v>17</v>
      </c>
      <c r="H62" s="3">
        <f>IF(Table3[[#This Row],[Weighted proximity to groceries (PMD)]]="","",_xlfn.PERCENTRANK.INC(Table3[Weighted proximity to groceries (PMD)],Table3[[#This Row],[Weighted proximity to groceries (PMD)]]))</f>
        <v>0.71299999999999997</v>
      </c>
      <c r="I6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0.63600000000000001</v>
      </c>
      <c r="J62" s="3">
        <f>IF(Table3[[#This Row],[Percentage of households that are renting (Census)]]="","",_xlfn.PERCENTRANK.INC(Table3[Percentage of households that are renting (Census)],Table3[[#This Row],[Percentage of households that are renting (Census)]]))</f>
        <v>0.60899999999999999</v>
      </c>
      <c r="K62" s="3">
        <f>IF(Table3[[#This Row],[Population]]&gt;=500,IFERROR(((1-Table3[[#This Row],[Percentile - groceries]])*Table3[[#This Row],[Percentile - transfers]]*Table3[[#This Row],[Percentile - renters]])^(1/3),""),"")</f>
        <v>0.4808232227435163</v>
      </c>
    </row>
    <row r="63" spans="2:11" x14ac:dyDescent="0.65">
      <c r="B63" s="3" t="s">
        <v>62</v>
      </c>
      <c r="C63" s="3">
        <v>35210096</v>
      </c>
      <c r="D63" s="6">
        <v>236</v>
      </c>
      <c r="E63" s="3" cm="1">
        <f t="array" ref="E6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2.83849165985583E-2</v>
      </c>
      <c r="F63" s="4"/>
      <c r="G63" s="4">
        <v>20</v>
      </c>
      <c r="H63" s="3">
        <f>IF(Table3[[#This Row],[Weighted proximity to groceries (PMD)]]="","",_xlfn.PERCENTRANK.INC(Table3[Weighted proximity to groceries (PMD)],Table3[[#This Row],[Weighted proximity to groceries (PMD)]]))</f>
        <v>0.55900000000000005</v>
      </c>
      <c r="I63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63" s="3">
        <f>IF(Table3[[#This Row],[Percentage of households that are renting (Census)]]="","",_xlfn.PERCENTRANK.INC(Table3[Percentage of households that are renting (Census)],Table3[[#This Row],[Percentage of households that are renting (Census)]]))</f>
        <v>0.68100000000000005</v>
      </c>
      <c r="K6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64" spans="2:11" x14ac:dyDescent="0.65">
      <c r="B64" s="3" t="s">
        <v>63</v>
      </c>
      <c r="C64" s="3">
        <v>35210097</v>
      </c>
      <c r="D64" s="6">
        <v>628</v>
      </c>
      <c r="E64" s="3" cm="1">
        <f t="array" ref="E6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6.5001440546687994E-2</v>
      </c>
      <c r="F64" s="4">
        <v>12.7</v>
      </c>
      <c r="G64" s="4">
        <v>13.5</v>
      </c>
      <c r="H64" s="3">
        <f>IF(Table3[[#This Row],[Weighted proximity to groceries (PMD)]]="","",_xlfn.PERCENTRANK.INC(Table3[Weighted proximity to groceries (PMD)],Table3[[#This Row],[Weighted proximity to groceries (PMD)]]))</f>
        <v>0.872</v>
      </c>
      <c r="I6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0.49399999999999999</v>
      </c>
      <c r="J64" s="3">
        <f>IF(Table3[[#This Row],[Percentage of households that are renting (Census)]]="","",_xlfn.PERCENTRANK.INC(Table3[Percentage of households that are renting (Census)],Table3[[#This Row],[Percentage of households that are renting (Census)]]))</f>
        <v>0.46</v>
      </c>
      <c r="K64" s="3">
        <f>IF(Table3[[#This Row],[Population]]&gt;=500,IFERROR(((1-Table3[[#This Row],[Percentile - groceries]])*Table3[[#This Row],[Percentile - transfers]]*Table3[[#This Row],[Percentile - renters]])^(1/3),""),"")</f>
        <v>0.3075376207083656</v>
      </c>
    </row>
    <row r="65" spans="2:11" x14ac:dyDescent="0.65">
      <c r="B65" s="3" t="s">
        <v>64</v>
      </c>
      <c r="C65" s="3">
        <v>35210098</v>
      </c>
      <c r="D65" s="6">
        <v>336</v>
      </c>
      <c r="E65" s="3" cm="1">
        <f t="array" ref="E6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4.7037604344605743E-2</v>
      </c>
      <c r="F65" s="4">
        <v>15</v>
      </c>
      <c r="G65" s="4">
        <v>21.1</v>
      </c>
      <c r="H65" s="3">
        <f>IF(Table3[[#This Row],[Weighted proximity to groceries (PMD)]]="","",_xlfn.PERCENTRANK.INC(Table3[Weighted proximity to groceries (PMD)],Table3[[#This Row],[Weighted proximity to groceries (PMD)]]))</f>
        <v>0.754</v>
      </c>
      <c r="I6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0.70599999999999996</v>
      </c>
      <c r="J65" s="3">
        <f>IF(Table3[[#This Row],[Percentage of households that are renting (Census)]]="","",_xlfn.PERCENTRANK.INC(Table3[Percentage of households that are renting (Census)],Table3[[#This Row],[Percentage of households that are renting (Census)]]))</f>
        <v>0.71699999999999997</v>
      </c>
      <c r="K6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66" spans="2:11" x14ac:dyDescent="0.65">
      <c r="B66" s="3" t="s">
        <v>65</v>
      </c>
      <c r="C66" s="3">
        <v>35210099</v>
      </c>
      <c r="D66" s="6">
        <v>889</v>
      </c>
      <c r="E66" s="3" cm="1">
        <f t="array" ref="E6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1.08678047738399E-2</v>
      </c>
      <c r="F66" s="4">
        <v>23</v>
      </c>
      <c r="G66" s="4">
        <v>80</v>
      </c>
      <c r="H66" s="3">
        <f>IF(Table3[[#This Row],[Weighted proximity to groceries (PMD)]]="","",_xlfn.PERCENTRANK.INC(Table3[Weighted proximity to groceries (PMD)],Table3[[#This Row],[Weighted proximity to groceries (PMD)]]))</f>
        <v>0.22900000000000001</v>
      </c>
      <c r="I6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0.96599999999999997</v>
      </c>
      <c r="J66" s="3">
        <f>IF(Table3[[#This Row],[Percentage of households that are renting (Census)]]="","",_xlfn.PERCENTRANK.INC(Table3[Percentage of households that are renting (Census)],Table3[[#This Row],[Percentage of households that are renting (Census)]]))</f>
        <v>0.96399999999999997</v>
      </c>
      <c r="K66" s="3">
        <f>IF(Table3[[#This Row],[Population]]&gt;=500,IFERROR(((1-Table3[[#This Row],[Percentile - groceries]])*Table3[[#This Row],[Percentile - transfers]]*Table3[[#This Row],[Percentile - renters]])^(1/3),""),"")</f>
        <v>0.89543935816177911</v>
      </c>
    </row>
    <row r="67" spans="2:11" x14ac:dyDescent="0.65">
      <c r="B67" s="3" t="s">
        <v>66</v>
      </c>
      <c r="C67" s="3">
        <v>35210100</v>
      </c>
      <c r="D67" s="6">
        <v>559</v>
      </c>
      <c r="E67" s="3" cm="1">
        <f t="array" ref="E6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1.0314570906592097E-2</v>
      </c>
      <c r="F67" s="4">
        <v>15.8</v>
      </c>
      <c r="G67" s="4">
        <v>21.6</v>
      </c>
      <c r="H67" s="3">
        <f>IF(Table3[[#This Row],[Weighted proximity to groceries (PMD)]]="","",_xlfn.PERCENTRANK.INC(Table3[Weighted proximity to groceries (PMD)],Table3[[#This Row],[Weighted proximity to groceries (PMD)]]))</f>
        <v>0.21299999999999999</v>
      </c>
      <c r="I6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0.77400000000000002</v>
      </c>
      <c r="J67" s="3">
        <f>IF(Table3[[#This Row],[Percentage of households that are renting (Census)]]="","",_xlfn.PERCENTRANK.INC(Table3[Percentage of households that are renting (Census)],Table3[[#This Row],[Percentage of households that are renting (Census)]]))</f>
        <v>0.72699999999999998</v>
      </c>
      <c r="K67" s="3">
        <f>IF(Table3[[#This Row],[Population]]&gt;=500,IFERROR(((1-Table3[[#This Row],[Percentile - groceries]])*Table3[[#This Row],[Percentile - transfers]]*Table3[[#This Row],[Percentile - renters]])^(1/3),""),"")</f>
        <v>0.7622253141548665</v>
      </c>
    </row>
    <row r="68" spans="2:11" x14ac:dyDescent="0.65">
      <c r="B68" s="3" t="s">
        <v>67</v>
      </c>
      <c r="C68" s="3">
        <v>35210104</v>
      </c>
      <c r="D68" s="6">
        <v>223</v>
      </c>
      <c r="E68" s="3" cm="1">
        <f t="array" ref="E6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4.3779515369865921E-2</v>
      </c>
      <c r="F68" s="4"/>
      <c r="G68" s="4">
        <v>0</v>
      </c>
      <c r="H68" s="3">
        <f>IF(Table3[[#This Row],[Weighted proximity to groceries (PMD)]]="","",_xlfn.PERCENTRANK.INC(Table3[Weighted proximity to groceries (PMD)],Table3[[#This Row],[Weighted proximity to groceries (PMD)]]))</f>
        <v>0.72299999999999998</v>
      </c>
      <c r="I68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68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6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69" spans="2:11" x14ac:dyDescent="0.65">
      <c r="B69" s="3" t="s">
        <v>68</v>
      </c>
      <c r="C69" s="3">
        <v>35210105</v>
      </c>
      <c r="D69" s="6">
        <v>614</v>
      </c>
      <c r="E69" s="3" cm="1">
        <f t="array" ref="E6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2.4804094234877571E-2</v>
      </c>
      <c r="F69" s="4">
        <v>21</v>
      </c>
      <c r="G69" s="4">
        <v>9.8000000000000007</v>
      </c>
      <c r="H69" s="3">
        <f>IF(Table3[[#This Row],[Weighted proximity to groceries (PMD)]]="","",_xlfn.PERCENTRANK.INC(Table3[Weighted proximity to groceries (PMD)],Table3[[#This Row],[Weighted proximity to groceries (PMD)]]))</f>
        <v>0.501</v>
      </c>
      <c r="I6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0.94499999999999995</v>
      </c>
      <c r="J69" s="3">
        <f>IF(Table3[[#This Row],[Percentage of households that are renting (Census)]]="","",_xlfn.PERCENTRANK.INC(Table3[Percentage of households that are renting (Census)],Table3[[#This Row],[Percentage of households that are renting (Census)]]))</f>
        <v>0.29599999999999999</v>
      </c>
      <c r="K69" s="3">
        <f>IF(Table3[[#This Row],[Population]]&gt;=500,IFERROR(((1-Table3[[#This Row],[Percentile - groceries]])*Table3[[#This Row],[Percentile - transfers]]*Table3[[#This Row],[Percentile - renters]])^(1/3),""),"")</f>
        <v>0.51872998751847432</v>
      </c>
    </row>
    <row r="70" spans="2:11" x14ac:dyDescent="0.65">
      <c r="B70" s="3" t="s">
        <v>69</v>
      </c>
      <c r="C70" s="3">
        <v>35210106</v>
      </c>
      <c r="D70" s="6">
        <v>363</v>
      </c>
      <c r="E70" s="3" cm="1">
        <f t="array" ref="E7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7.3324448192361837E-3</v>
      </c>
      <c r="F70" s="4">
        <v>15.4</v>
      </c>
      <c r="G70" s="4">
        <v>8</v>
      </c>
      <c r="H70" s="3">
        <f>IF(Table3[[#This Row],[Weighted proximity to groceries (PMD)]]="","",_xlfn.PERCENTRANK.INC(Table3[Weighted proximity to groceries (PMD)],Table3[[#This Row],[Weighted proximity to groceries (PMD)]]))</f>
        <v>0.13900000000000001</v>
      </c>
      <c r="I7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0.74099999999999999</v>
      </c>
      <c r="J70" s="3">
        <f>IF(Table3[[#This Row],[Percentage of households that are renting (Census)]]="","",_xlfn.PERCENTRANK.INC(Table3[Percentage of households that are renting (Census)],Table3[[#This Row],[Percentage of households that are renting (Census)]]))</f>
        <v>0.217</v>
      </c>
      <c r="K7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71" spans="2:11" x14ac:dyDescent="0.65">
      <c r="B71" s="3" t="s">
        <v>70</v>
      </c>
      <c r="C71" s="3">
        <v>35210107</v>
      </c>
      <c r="D71" s="6">
        <v>408</v>
      </c>
      <c r="E71" s="3" cm="1">
        <f t="array" ref="E7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6.237391868896003E-3</v>
      </c>
      <c r="F71" s="4">
        <v>18</v>
      </c>
      <c r="G71" s="4">
        <v>0</v>
      </c>
      <c r="H71" s="3">
        <f>IF(Table3[[#This Row],[Weighted proximity to groceries (PMD)]]="","",_xlfn.PERCENTRANK.INC(Table3[Weighted proximity to groceries (PMD)],Table3[[#This Row],[Weighted proximity to groceries (PMD)]]))</f>
        <v>0.111</v>
      </c>
      <c r="I7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0.88500000000000001</v>
      </c>
      <c r="J71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7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72" spans="2:11" x14ac:dyDescent="0.65">
      <c r="B72" s="3" t="s">
        <v>71</v>
      </c>
      <c r="C72" s="3">
        <v>35210108</v>
      </c>
      <c r="D72" s="6">
        <v>523</v>
      </c>
      <c r="E72" s="3" cm="1">
        <f t="array" ref="E7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2.6825887853271054E-2</v>
      </c>
      <c r="F72" s="4">
        <v>14.6</v>
      </c>
      <c r="G72" s="4">
        <v>20</v>
      </c>
      <c r="H72" s="3">
        <f>IF(Table3[[#This Row],[Weighted proximity to groceries (PMD)]]="","",_xlfn.PERCENTRANK.INC(Table3[Weighted proximity to groceries (PMD)],Table3[[#This Row],[Weighted proximity to groceries (PMD)]]))</f>
        <v>0.53300000000000003</v>
      </c>
      <c r="I7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0.68300000000000005</v>
      </c>
      <c r="J72" s="3">
        <f>IF(Table3[[#This Row],[Percentage of households that are renting (Census)]]="","",_xlfn.PERCENTRANK.INC(Table3[Percentage of households that are renting (Census)],Table3[[#This Row],[Percentage of households that are renting (Census)]]))</f>
        <v>0.68100000000000005</v>
      </c>
      <c r="K72" s="3">
        <f>IF(Table3[[#This Row],[Population]]&gt;=500,IFERROR(((1-Table3[[#This Row],[Percentile - groceries]])*Table3[[#This Row],[Percentile - transfers]]*Table3[[#This Row],[Percentile - renters]])^(1/3),""),"")</f>
        <v>0.60112053658243814</v>
      </c>
    </row>
    <row r="73" spans="2:11" x14ac:dyDescent="0.65">
      <c r="B73" s="3" t="s">
        <v>72</v>
      </c>
      <c r="C73" s="3">
        <v>35210109</v>
      </c>
      <c r="D73" s="6">
        <v>404</v>
      </c>
      <c r="E73" s="3" cm="1">
        <f t="array" ref="E7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3.9428170530201243E-3</v>
      </c>
      <c r="F73" s="4">
        <v>16.8</v>
      </c>
      <c r="G73" s="4">
        <v>0</v>
      </c>
      <c r="H73" s="3">
        <f>IF(Table3[[#This Row],[Weighted proximity to groceries (PMD)]]="","",_xlfn.PERCENTRANK.INC(Table3[Weighted proximity to groceries (PMD)],Table3[[#This Row],[Weighted proximity to groceries (PMD)]]))</f>
        <v>6.0999999999999999E-2</v>
      </c>
      <c r="I7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0.82899999999999996</v>
      </c>
      <c r="J73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7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74" spans="2:11" x14ac:dyDescent="0.65">
      <c r="B74" s="3" t="s">
        <v>73</v>
      </c>
      <c r="C74" s="3">
        <v>35210110</v>
      </c>
      <c r="D74" s="6">
        <v>1003</v>
      </c>
      <c r="E74" s="3" cm="1">
        <f t="array" ref="E7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6.3247590196689688E-3</v>
      </c>
      <c r="F74" s="4">
        <v>13.6</v>
      </c>
      <c r="G74" s="4">
        <v>18.8</v>
      </c>
      <c r="H74" s="3">
        <f>IF(Table3[[#This Row],[Weighted proximity to groceries (PMD)]]="","",_xlfn.PERCENTRANK.INC(Table3[Weighted proximity to groceries (PMD)],Table3[[#This Row],[Weighted proximity to groceries (PMD)]]))</f>
        <v>0.114</v>
      </c>
      <c r="I7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</v>
      </c>
      <c r="J74" s="3">
        <f>IF(Table3[[#This Row],[Percentage of households that are renting (Census)]]="","",_xlfn.PERCENTRANK.INC(Table3[Percentage of households that are renting (Census)],Table3[[#This Row],[Percentage of households that are renting (Census)]]))</f>
        <v>0.65500000000000003</v>
      </c>
      <c r="K74" s="3">
        <f>IF(Table3[[#This Row],[Population]]&gt;=500,IFERROR(((1-Table3[[#This Row],[Percentile - groceries]])*Table3[[#This Row],[Percentile - transfers]]*Table3[[#This Row],[Percentile - renters]])^(1/3),""),"")</f>
        <v>0.70351834090457133</v>
      </c>
    </row>
    <row r="75" spans="2:11" x14ac:dyDescent="0.65">
      <c r="B75" s="3" t="s">
        <v>74</v>
      </c>
      <c r="C75" s="3">
        <v>35210111</v>
      </c>
      <c r="D75" s="6">
        <v>679</v>
      </c>
      <c r="E75" s="3" cm="1">
        <f t="array" ref="E7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2.0888514680110937E-2</v>
      </c>
      <c r="F75" s="4">
        <v>17.8</v>
      </c>
      <c r="G75" s="4">
        <v>11.6</v>
      </c>
      <c r="H75" s="3">
        <f>IF(Table3[[#This Row],[Weighted proximity to groceries (PMD)]]="","",_xlfn.PERCENTRANK.INC(Table3[Weighted proximity to groceries (PMD)],Table3[[#This Row],[Weighted proximity to groceries (PMD)]]))</f>
        <v>0.43</v>
      </c>
      <c r="I7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0.877</v>
      </c>
      <c r="J75" s="3">
        <f>IF(Table3[[#This Row],[Percentage of households that are renting (Census)]]="","",_xlfn.PERCENTRANK.INC(Table3[Percentage of households that are renting (Census)],Table3[[#This Row],[Percentage of households that are renting (Census)]]))</f>
        <v>0.375</v>
      </c>
      <c r="K75" s="3">
        <f>IF(Table3[[#This Row],[Population]]&gt;=500,IFERROR(((1-Table3[[#This Row],[Percentile - groceries]])*Table3[[#This Row],[Percentile - transfers]]*Table3[[#This Row],[Percentile - renters]])^(1/3),""),"")</f>
        <v>0.57231514534271999</v>
      </c>
    </row>
    <row r="76" spans="2:11" x14ac:dyDescent="0.65">
      <c r="B76" s="3" t="s">
        <v>75</v>
      </c>
      <c r="C76" s="3">
        <v>35210112</v>
      </c>
      <c r="D76" s="6">
        <v>595</v>
      </c>
      <c r="E76" s="3" cm="1">
        <f t="array" ref="E7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2.104662242596702E-2</v>
      </c>
      <c r="F76" s="4">
        <v>13.3</v>
      </c>
      <c r="G76" s="4">
        <v>28.6</v>
      </c>
      <c r="H76" s="3">
        <f>IF(Table3[[#This Row],[Weighted proximity to groceries (PMD)]]="","",_xlfn.PERCENTRANK.INC(Table3[Weighted proximity to groceries (PMD)],Table3[[#This Row],[Weighted proximity to groceries (PMD)]]))</f>
        <v>0.433</v>
      </c>
      <c r="I7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0.55500000000000005</v>
      </c>
      <c r="J76" s="3">
        <f>IF(Table3[[#This Row],[Percentage of households that are renting (Census)]]="","",_xlfn.PERCENTRANK.INC(Table3[Percentage of households that are renting (Census)],Table3[[#This Row],[Percentage of households that are renting (Census)]]))</f>
        <v>0.81799999999999995</v>
      </c>
      <c r="K76" s="3">
        <f>IF(Table3[[#This Row],[Population]]&gt;=500,IFERROR(((1-Table3[[#This Row],[Percentile - groceries]])*Table3[[#This Row],[Percentile - transfers]]*Table3[[#This Row],[Percentile - renters]])^(1/3),""),"")</f>
        <v>0.63612595405037631</v>
      </c>
    </row>
    <row r="77" spans="2:11" x14ac:dyDescent="0.65">
      <c r="B77" s="3" t="s">
        <v>76</v>
      </c>
      <c r="C77" s="3">
        <v>35210113</v>
      </c>
      <c r="D77" s="6">
        <v>1218</v>
      </c>
      <c r="E77" s="3" cm="1">
        <f t="array" ref="E7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5.0955277793754701E-2</v>
      </c>
      <c r="F77" s="4">
        <v>13.1</v>
      </c>
      <c r="G77" s="4">
        <v>32.9</v>
      </c>
      <c r="H77" s="3">
        <f>IF(Table3[[#This Row],[Weighted proximity to groceries (PMD)]]="","",_xlfn.PERCENTRANK.INC(Table3[Weighted proximity to groceries (PMD)],Table3[[#This Row],[Weighted proximity to groceries (PMD)]]))</f>
        <v>0.79400000000000004</v>
      </c>
      <c r="I7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0.53700000000000003</v>
      </c>
      <c r="J77" s="3">
        <f>IF(Table3[[#This Row],[Percentage of households that are renting (Census)]]="","",_xlfn.PERCENTRANK.INC(Table3[Percentage of households that are renting (Census)],Table3[[#This Row],[Percentage of households that are renting (Census)]]))</f>
        <v>0.85799999999999998</v>
      </c>
      <c r="K77" s="3">
        <f>IF(Table3[[#This Row],[Population]]&gt;=500,IFERROR(((1-Table3[[#This Row],[Percentile - groceries]])*Table3[[#This Row],[Percentile - transfers]]*Table3[[#This Row],[Percentile - renters]])^(1/3),""),"")</f>
        <v>0.45615201533779021</v>
      </c>
    </row>
    <row r="78" spans="2:11" x14ac:dyDescent="0.65">
      <c r="B78" s="3" t="s">
        <v>77</v>
      </c>
      <c r="C78" s="3">
        <v>35210114</v>
      </c>
      <c r="D78" s="6">
        <v>304</v>
      </c>
      <c r="E78" s="3" cm="1">
        <f t="array" ref="E7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2.5221651900907801E-2</v>
      </c>
      <c r="F78" s="4">
        <v>17.600000000000001</v>
      </c>
      <c r="G78" s="4">
        <v>41.2</v>
      </c>
      <c r="H78" s="3">
        <f>IF(Table3[[#This Row],[Weighted proximity to groceries (PMD)]]="","",_xlfn.PERCENTRANK.INC(Table3[Weighted proximity to groceries (PMD)],Table3[[#This Row],[Weighted proximity to groceries (PMD)]]))</f>
        <v>0.51100000000000001</v>
      </c>
      <c r="I7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0.86099999999999999</v>
      </c>
      <c r="J78" s="3">
        <f>IF(Table3[[#This Row],[Percentage of households that are renting (Census)]]="","",_xlfn.PERCENTRANK.INC(Table3[Percentage of households that are renting (Census)],Table3[[#This Row],[Percentage of households that are renting (Census)]]))</f>
        <v>0.90200000000000002</v>
      </c>
      <c r="K7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79" spans="2:11" x14ac:dyDescent="0.65">
      <c r="B79" s="3" t="s">
        <v>78</v>
      </c>
      <c r="C79" s="3">
        <v>35210115</v>
      </c>
      <c r="D79" s="6">
        <v>1842</v>
      </c>
      <c r="E79" s="3" cm="1">
        <f t="array" ref="E7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3.2452791873732595E-2</v>
      </c>
      <c r="F79" s="4">
        <v>14.5</v>
      </c>
      <c r="G79" s="4">
        <v>81.2</v>
      </c>
      <c r="H79" s="3">
        <f>IF(Table3[[#This Row],[Weighted proximity to groceries (PMD)]]="","",_xlfn.PERCENTRANK.INC(Table3[Weighted proximity to groceries (PMD)],Table3[[#This Row],[Weighted proximity to groceries (PMD)]]))</f>
        <v>0.622</v>
      </c>
      <c r="I7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0.68</v>
      </c>
      <c r="J79" s="3">
        <f>IF(Table3[[#This Row],[Percentage of households that are renting (Census)]]="","",_xlfn.PERCENTRANK.INC(Table3[Percentage of households that are renting (Census)],Table3[[#This Row],[Percentage of households that are renting (Census)]]))</f>
        <v>0.96899999999999997</v>
      </c>
      <c r="K79" s="3">
        <f>IF(Table3[[#This Row],[Population]]&gt;=500,IFERROR(((1-Table3[[#This Row],[Percentile - groceries]])*Table3[[#This Row],[Percentile - transfers]]*Table3[[#This Row],[Percentile - renters]])^(1/3),""),"")</f>
        <v>0.62917988524387047</v>
      </c>
    </row>
    <row r="80" spans="2:11" x14ac:dyDescent="0.65">
      <c r="B80" s="3" t="s">
        <v>79</v>
      </c>
      <c r="C80" s="3">
        <v>35210116</v>
      </c>
      <c r="D80" s="6">
        <v>646</v>
      </c>
      <c r="E80" s="3" cm="1">
        <f t="array" ref="E8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8.3244397338512032E-3</v>
      </c>
      <c r="F80" s="4">
        <v>12.4</v>
      </c>
      <c r="G80" s="4">
        <v>17.5</v>
      </c>
      <c r="H80" s="3">
        <f>IF(Table3[[#This Row],[Weighted proximity to groceries (PMD)]]="","",_xlfn.PERCENTRANK.INC(Table3[Weighted proximity to groceries (PMD)],Table3[[#This Row],[Weighted proximity to groceries (PMD)]]))</f>
        <v>0.17899999999999999</v>
      </c>
      <c r="I8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80" s="3">
        <f>IF(Table3[[#This Row],[Percentage of households that are renting (Census)]]="","",_xlfn.PERCENTRANK.INC(Table3[Percentage of households that are renting (Census)],Table3[[#This Row],[Percentage of households that are renting (Census)]]))</f>
        <v>0.624</v>
      </c>
      <c r="K80" s="3">
        <f>IF(Table3[[#This Row],[Population]]&gt;=500,IFERROR(((1-Table3[[#This Row],[Percentile - groceries]])*Table3[[#This Row],[Percentile - transfers]]*Table3[[#This Row],[Percentile - renters]])^(1/3),""),"")</f>
        <v>0.61180321752278477</v>
      </c>
    </row>
    <row r="81" spans="2:11" x14ac:dyDescent="0.65">
      <c r="B81" s="3" t="s">
        <v>80</v>
      </c>
      <c r="C81" s="3">
        <v>35210117</v>
      </c>
      <c r="D81" s="6">
        <v>885</v>
      </c>
      <c r="E81" s="3" t="str" cm="1">
        <f t="array" ref="E8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81" s="4">
        <v>19.8</v>
      </c>
      <c r="G81" s="4">
        <v>32.700000000000003</v>
      </c>
      <c r="H81" s="3" t="str">
        <f>IF(Table3[[#This Row],[Weighted proximity to groceries (PMD)]]="","",_xlfn.PERCENTRANK.INC(Table3[Weighted proximity to groceries (PMD)],Table3[[#This Row],[Weighted proximity to groceries (PMD)]]))</f>
        <v/>
      </c>
      <c r="I8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0.93100000000000005</v>
      </c>
      <c r="J81" s="3">
        <f>IF(Table3[[#This Row],[Percentage of households that are renting (Census)]]="","",_xlfn.PERCENTRANK.INC(Table3[Percentage of households that are renting (Census)],Table3[[#This Row],[Percentage of households that are renting (Census)]]))</f>
        <v>0.85699999999999998</v>
      </c>
      <c r="K8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82" spans="2:11" x14ac:dyDescent="0.65">
      <c r="B82" s="3" t="s">
        <v>81</v>
      </c>
      <c r="C82" s="3">
        <v>35210118</v>
      </c>
      <c r="D82" s="6">
        <v>590</v>
      </c>
      <c r="E82" s="3" cm="1">
        <f t="array" ref="E8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7.8158389037521949E-3</v>
      </c>
      <c r="F82" s="4">
        <v>14.2</v>
      </c>
      <c r="G82" s="4">
        <v>12.8</v>
      </c>
      <c r="H82" s="3">
        <f>IF(Table3[[#This Row],[Weighted proximity to groceries (PMD)]]="","",_xlfn.PERCENTRANK.INC(Table3[Weighted proximity to groceries (PMD)],Table3[[#This Row],[Weighted proximity to groceries (PMD)]]))</f>
        <v>0.16300000000000001</v>
      </c>
      <c r="I8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0.64500000000000002</v>
      </c>
      <c r="J82" s="3">
        <f>IF(Table3[[#This Row],[Percentage of households that are renting (Census)]]="","",_xlfn.PERCENTRANK.INC(Table3[Percentage of households that are renting (Census)],Table3[[#This Row],[Percentage of households that are renting (Census)]]))</f>
        <v>0.441</v>
      </c>
      <c r="K82" s="3">
        <f>IF(Table3[[#This Row],[Population]]&gt;=500,IFERROR(((1-Table3[[#This Row],[Percentile - groceries]])*Table3[[#This Row],[Percentile - transfers]]*Table3[[#This Row],[Percentile - renters]])^(1/3),""),"")</f>
        <v>0.61978527510517578</v>
      </c>
    </row>
    <row r="83" spans="2:11" x14ac:dyDescent="0.65">
      <c r="B83" s="3" t="s">
        <v>82</v>
      </c>
      <c r="C83" s="3">
        <v>35210119</v>
      </c>
      <c r="D83" s="6">
        <v>741</v>
      </c>
      <c r="E83" s="3" cm="1">
        <f t="array" ref="E8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1.2989323714208573E-2</v>
      </c>
      <c r="F83" s="4">
        <v>16.399999999999999</v>
      </c>
      <c r="G83" s="4">
        <v>63.6</v>
      </c>
      <c r="H83" s="3">
        <f>IF(Table3[[#This Row],[Weighted proximity to groceries (PMD)]]="","",_xlfn.PERCENTRANK.INC(Table3[Weighted proximity to groceries (PMD)],Table3[[#This Row],[Weighted proximity to groceries (PMD)]]))</f>
        <v>0.26500000000000001</v>
      </c>
      <c r="I8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0.80700000000000005</v>
      </c>
      <c r="J83" s="3">
        <f>IF(Table3[[#This Row],[Percentage of households that are renting (Census)]]="","",_xlfn.PERCENTRANK.INC(Table3[Percentage of households that are renting (Census)],Table3[[#This Row],[Percentage of households that are renting (Census)]]))</f>
        <v>0.94599999999999995</v>
      </c>
      <c r="K83" s="3">
        <f>IF(Table3[[#This Row],[Population]]&gt;=500,IFERROR(((1-Table3[[#This Row],[Percentile - groceries]])*Table3[[#This Row],[Percentile - transfers]]*Table3[[#This Row],[Percentile - renters]])^(1/3),""),"")</f>
        <v>0.82480383214693753</v>
      </c>
    </row>
    <row r="84" spans="2:11" x14ac:dyDescent="0.65">
      <c r="B84" s="3" t="s">
        <v>83</v>
      </c>
      <c r="C84" s="3">
        <v>35210120</v>
      </c>
      <c r="D84" s="6">
        <v>261</v>
      </c>
      <c r="E84" s="3" cm="1">
        <f t="array" ref="E8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2.698745491200347E-2</v>
      </c>
      <c r="F84" s="4">
        <v>9.6</v>
      </c>
      <c r="G84" s="4">
        <v>27.8</v>
      </c>
      <c r="H84" s="3">
        <f>IF(Table3[[#This Row],[Weighted proximity to groceries (PMD)]]="","",_xlfn.PERCENTRANK.INC(Table3[Weighted proximity to groceries (PMD)],Table3[[#This Row],[Weighted proximity to groceries (PMD)]]))</f>
        <v>0.53400000000000003</v>
      </c>
      <c r="I8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0.152</v>
      </c>
      <c r="J84" s="3">
        <f>IF(Table3[[#This Row],[Percentage of households that are renting (Census)]]="","",_xlfn.PERCENTRANK.INC(Table3[Percentage of households that are renting (Census)],Table3[[#This Row],[Percentage of households that are renting (Census)]]))</f>
        <v>0.80800000000000005</v>
      </c>
      <c r="K8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85" spans="2:11" x14ac:dyDescent="0.65">
      <c r="B85" s="3" t="s">
        <v>84</v>
      </c>
      <c r="C85" s="3">
        <v>35210121</v>
      </c>
      <c r="D85" s="6">
        <v>425</v>
      </c>
      <c r="E85" s="3" cm="1">
        <f t="array" ref="E8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2.4656080449520609E-2</v>
      </c>
      <c r="F85" s="4">
        <v>16.399999999999999</v>
      </c>
      <c r="G85" s="4">
        <v>10.7</v>
      </c>
      <c r="H85" s="3">
        <f>IF(Table3[[#This Row],[Weighted proximity to groceries (PMD)]]="","",_xlfn.PERCENTRANK.INC(Table3[Weighted proximity to groceries (PMD)],Table3[[#This Row],[Weighted proximity to groceries (PMD)]]))</f>
        <v>0.5</v>
      </c>
      <c r="I8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0.80700000000000005</v>
      </c>
      <c r="J85" s="3">
        <f>IF(Table3[[#This Row],[Percentage of households that are renting (Census)]]="","",_xlfn.PERCENTRANK.INC(Table3[Percentage of households that are renting (Census)],Table3[[#This Row],[Percentage of households that are renting (Census)]]))</f>
        <v>0.32900000000000001</v>
      </c>
      <c r="K8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86" spans="2:11" x14ac:dyDescent="0.65">
      <c r="B86" s="3" t="s">
        <v>85</v>
      </c>
      <c r="C86" s="3">
        <v>35210122</v>
      </c>
      <c r="D86" s="6">
        <v>417</v>
      </c>
      <c r="E86" s="3" cm="1">
        <f t="array" ref="E8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2.8124962122097454E-2</v>
      </c>
      <c r="F86" s="4">
        <v>11.7</v>
      </c>
      <c r="G86" s="4">
        <v>14.8</v>
      </c>
      <c r="H86" s="3">
        <f>IF(Table3[[#This Row],[Weighted proximity to groceries (PMD)]]="","",_xlfn.PERCENTRANK.INC(Table3[Weighted proximity to groceries (PMD)],Table3[[#This Row],[Weighted proximity to groceries (PMD)]]))</f>
        <v>0.55300000000000005</v>
      </c>
      <c r="I8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0.36699999999999999</v>
      </c>
      <c r="J86" s="3">
        <f>IF(Table3[[#This Row],[Percentage of households that are renting (Census)]]="","",_xlfn.PERCENTRANK.INC(Table3[Percentage of households that are renting (Census)],Table3[[#This Row],[Percentage of households that are renting (Census)]]))</f>
        <v>0.52500000000000002</v>
      </c>
      <c r="K8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87" spans="2:11" x14ac:dyDescent="0.65">
      <c r="B87" s="3" t="s">
        <v>86</v>
      </c>
      <c r="C87" s="3">
        <v>35210124</v>
      </c>
      <c r="D87" s="6">
        <v>613</v>
      </c>
      <c r="E87" s="3" cm="1">
        <f t="array" ref="E8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4.3157745205087202E-2</v>
      </c>
      <c r="F87" s="4">
        <v>17.2</v>
      </c>
      <c r="G87" s="4">
        <v>20</v>
      </c>
      <c r="H87" s="3">
        <f>IF(Table3[[#This Row],[Weighted proximity to groceries (PMD)]]="","",_xlfn.PERCENTRANK.INC(Table3[Weighted proximity to groceries (PMD)],Table3[[#This Row],[Weighted proximity to groceries (PMD)]]))</f>
        <v>0.71499999999999997</v>
      </c>
      <c r="I8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0.84399999999999997</v>
      </c>
      <c r="J87" s="3">
        <f>IF(Table3[[#This Row],[Percentage of households that are renting (Census)]]="","",_xlfn.PERCENTRANK.INC(Table3[Percentage of households that are renting (Census)],Table3[[#This Row],[Percentage of households that are renting (Census)]]))</f>
        <v>0.68100000000000005</v>
      </c>
      <c r="K87" s="3">
        <f>IF(Table3[[#This Row],[Population]]&gt;=500,IFERROR(((1-Table3[[#This Row],[Percentile - groceries]])*Table3[[#This Row],[Percentile - transfers]]*Table3[[#This Row],[Percentile - renters]])^(1/3),""),"")</f>
        <v>0.54715638663119759</v>
      </c>
    </row>
    <row r="88" spans="2:11" x14ac:dyDescent="0.65">
      <c r="B88" s="3" t="s">
        <v>87</v>
      </c>
      <c r="C88" s="3">
        <v>35210125</v>
      </c>
      <c r="D88" s="6">
        <v>596</v>
      </c>
      <c r="E88" s="3" cm="1">
        <f t="array" ref="E8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2.930072175801586E-2</v>
      </c>
      <c r="F88" s="4">
        <v>16.600000000000001</v>
      </c>
      <c r="G88" s="4">
        <v>18.899999999999999</v>
      </c>
      <c r="H88" s="3">
        <f>IF(Table3[[#This Row],[Weighted proximity to groceries (PMD)]]="","",_xlfn.PERCENTRANK.INC(Table3[Weighted proximity to groceries (PMD)],Table3[[#This Row],[Weighted proximity to groceries (PMD)]]))</f>
        <v>0.57999999999999996</v>
      </c>
      <c r="I8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0.81899999999999995</v>
      </c>
      <c r="J88" s="3">
        <f>IF(Table3[[#This Row],[Percentage of households that are renting (Census)]]="","",_xlfn.PERCENTRANK.INC(Table3[Percentage of households that are renting (Census)],Table3[[#This Row],[Percentage of households that are renting (Census)]]))</f>
        <v>0.66200000000000003</v>
      </c>
      <c r="K88" s="3">
        <f>IF(Table3[[#This Row],[Population]]&gt;=500,IFERROR(((1-Table3[[#This Row],[Percentile - groceries]])*Table3[[#This Row],[Percentile - transfers]]*Table3[[#This Row],[Percentile - renters]])^(1/3),""),"")</f>
        <v>0.61065660731275306</v>
      </c>
    </row>
    <row r="89" spans="2:11" x14ac:dyDescent="0.65">
      <c r="B89" s="3" t="s">
        <v>88</v>
      </c>
      <c r="C89" s="3">
        <v>35210130</v>
      </c>
      <c r="D89" s="6">
        <v>1024</v>
      </c>
      <c r="E89" s="3" cm="1">
        <f t="array" ref="E8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3.3319175630173448E-3</v>
      </c>
      <c r="F89" s="4">
        <v>11.4</v>
      </c>
      <c r="G89" s="4">
        <v>10</v>
      </c>
      <c r="H89" s="3">
        <f>IF(Table3[[#This Row],[Weighted proximity to groceries (PMD)]]="","",_xlfn.PERCENTRANK.INC(Table3[Weighted proximity to groceries (PMD)],Table3[[#This Row],[Weighted proximity to groceries (PMD)]]))</f>
        <v>4.4999999999999998E-2</v>
      </c>
      <c r="I8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0.33700000000000002</v>
      </c>
      <c r="J89" s="3">
        <f>IF(Table3[[#This Row],[Percentage of households that are renting (Census)]]="","",_xlfn.PERCENTRANK.INC(Table3[Percentage of households that are renting (Census)],Table3[[#This Row],[Percentage of households that are renting (Census)]]))</f>
        <v>0.30299999999999999</v>
      </c>
      <c r="K89" s="3">
        <f>IF(Table3[[#This Row],[Population]]&gt;=500,IFERROR(((1-Table3[[#This Row],[Percentile - groceries]])*Table3[[#This Row],[Percentile - transfers]]*Table3[[#This Row],[Percentile - renters]])^(1/3),""),"")</f>
        <v>0.46028338713269257</v>
      </c>
    </row>
    <row r="90" spans="2:11" x14ac:dyDescent="0.65">
      <c r="B90" s="3" t="s">
        <v>89</v>
      </c>
      <c r="C90" s="3">
        <v>35210131</v>
      </c>
      <c r="D90" s="6">
        <v>711</v>
      </c>
      <c r="E90" s="3" cm="1">
        <f t="array" ref="E9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5.6262120530299206E-2</v>
      </c>
      <c r="F90" s="4">
        <v>16.399999999999999</v>
      </c>
      <c r="G90" s="4">
        <v>14</v>
      </c>
      <c r="H90" s="3">
        <f>IF(Table3[[#This Row],[Weighted proximity to groceries (PMD)]]="","",_xlfn.PERCENTRANK.INC(Table3[Weighted proximity to groceries (PMD)],Table3[[#This Row],[Weighted proximity to groceries (PMD)]]))</f>
        <v>0.82799999999999996</v>
      </c>
      <c r="I9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0.80700000000000005</v>
      </c>
      <c r="J90" s="3">
        <f>IF(Table3[[#This Row],[Percentage of households that are renting (Census)]]="","",_xlfn.PERCENTRANK.INC(Table3[Percentage of households that are renting (Census)],Table3[[#This Row],[Percentage of households that are renting (Census)]]))</f>
        <v>0.49099999999999999</v>
      </c>
      <c r="K90" s="3">
        <f>IF(Table3[[#This Row],[Population]]&gt;=500,IFERROR(((1-Table3[[#This Row],[Percentile - groceries]])*Table3[[#This Row],[Percentile - transfers]]*Table3[[#This Row],[Percentile - renters]])^(1/3),""),"")</f>
        <v>0.4084709335327858</v>
      </c>
    </row>
    <row r="91" spans="2:11" x14ac:dyDescent="0.65">
      <c r="B91" s="3" t="s">
        <v>90</v>
      </c>
      <c r="C91" s="3">
        <v>35210132</v>
      </c>
      <c r="D91" s="6">
        <v>708</v>
      </c>
      <c r="E91" s="3" cm="1">
        <f t="array" ref="E9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1.4832809325224299E-2</v>
      </c>
      <c r="F91" s="4">
        <v>11.2</v>
      </c>
      <c r="G91" s="4">
        <v>27.8</v>
      </c>
      <c r="H91" s="3">
        <f>IF(Table3[[#This Row],[Weighted proximity to groceries (PMD)]]="","",_xlfn.PERCENTRANK.INC(Table3[Weighted proximity to groceries (PMD)],Table3[[#This Row],[Weighted proximity to groceries (PMD)]]))</f>
        <v>0.30299999999999999</v>
      </c>
      <c r="I9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0.317</v>
      </c>
      <c r="J91" s="3">
        <f>IF(Table3[[#This Row],[Percentage of households that are renting (Census)]]="","",_xlfn.PERCENTRANK.INC(Table3[Percentage of households that are renting (Census)],Table3[[#This Row],[Percentage of households that are renting (Census)]]))</f>
        <v>0.80800000000000005</v>
      </c>
      <c r="K91" s="3">
        <f>IF(Table3[[#This Row],[Population]]&gt;=500,IFERROR(((1-Table3[[#This Row],[Percentile - groceries]])*Table3[[#This Row],[Percentile - transfers]]*Table3[[#This Row],[Percentile - renters]])^(1/3),""),"")</f>
        <v>0.56307701592408077</v>
      </c>
    </row>
    <row r="92" spans="2:11" x14ac:dyDescent="0.65">
      <c r="B92" s="3" t="s">
        <v>91</v>
      </c>
      <c r="C92" s="3">
        <v>35210133</v>
      </c>
      <c r="D92" s="6">
        <v>953</v>
      </c>
      <c r="E92" s="3" cm="1">
        <f t="array" ref="E9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1.6615721822229101E-2</v>
      </c>
      <c r="F92" s="4">
        <v>12.5</v>
      </c>
      <c r="G92" s="4">
        <v>52.5</v>
      </c>
      <c r="H92" s="3">
        <f>IF(Table3[[#This Row],[Weighted proximity to groceries (PMD)]]="","",_xlfn.PERCENTRANK.INC(Table3[Weighted proximity to groceries (PMD)],Table3[[#This Row],[Weighted proximity to groceries (PMD)]]))</f>
        <v>0.35</v>
      </c>
      <c r="I9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0.47399999999999998</v>
      </c>
      <c r="J92" s="3">
        <f>IF(Table3[[#This Row],[Percentage of households that are renting (Census)]]="","",_xlfn.PERCENTRANK.INC(Table3[Percentage of households that are renting (Census)],Table3[[#This Row],[Percentage of households that are renting (Census)]]))</f>
        <v>0.93600000000000005</v>
      </c>
      <c r="K92" s="3">
        <f>IF(Table3[[#This Row],[Population]]&gt;=500,IFERROR(((1-Table3[[#This Row],[Percentile - groceries]])*Table3[[#This Row],[Percentile - transfers]]*Table3[[#This Row],[Percentile - renters]])^(1/3),""),"")</f>
        <v>0.66067699129296453</v>
      </c>
    </row>
    <row r="93" spans="2:11" x14ac:dyDescent="0.65">
      <c r="B93" s="3" t="s">
        <v>92</v>
      </c>
      <c r="C93" s="3">
        <v>35210145</v>
      </c>
      <c r="D93" s="6">
        <v>463</v>
      </c>
      <c r="E93" s="3" cm="1">
        <f t="array" ref="E9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1.8353625594844214E-2</v>
      </c>
      <c r="F93" s="4">
        <v>10.6</v>
      </c>
      <c r="G93" s="4">
        <v>10</v>
      </c>
      <c r="H93" s="3">
        <f>IF(Table3[[#This Row],[Weighted proximity to groceries (PMD)]]="","",_xlfn.PERCENTRANK.INC(Table3[Weighted proximity to groceries (PMD)],Table3[[#This Row],[Weighted proximity to groceries (PMD)]]))</f>
        <v>0.39300000000000002</v>
      </c>
      <c r="I9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0.25900000000000001</v>
      </c>
      <c r="J93" s="3">
        <f>IF(Table3[[#This Row],[Percentage of households that are renting (Census)]]="","",_xlfn.PERCENTRANK.INC(Table3[Percentage of households that are renting (Census)],Table3[[#This Row],[Percentage of households that are renting (Census)]]))</f>
        <v>0.30299999999999999</v>
      </c>
      <c r="K9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94" spans="2:11" x14ac:dyDescent="0.65">
      <c r="B94" s="3" t="s">
        <v>93</v>
      </c>
      <c r="C94" s="3">
        <v>35210146</v>
      </c>
      <c r="D94" s="6">
        <v>533</v>
      </c>
      <c r="E94" s="3" cm="1">
        <f t="array" ref="E9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1.7522376918582199E-2</v>
      </c>
      <c r="F94" s="4">
        <v>9.1999999999999993</v>
      </c>
      <c r="G94" s="4">
        <v>0</v>
      </c>
      <c r="H94" s="3">
        <f>IF(Table3[[#This Row],[Weighted proximity to groceries (PMD)]]="","",_xlfn.PERCENTRANK.INC(Table3[Weighted proximity to groceries (PMD)],Table3[[#This Row],[Weighted proximity to groceries (PMD)]]))</f>
        <v>0.36599999999999999</v>
      </c>
      <c r="I9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0.112</v>
      </c>
      <c r="J94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94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95" spans="2:11" x14ac:dyDescent="0.65">
      <c r="B95" s="3" t="s">
        <v>94</v>
      </c>
      <c r="C95" s="3">
        <v>35210147</v>
      </c>
      <c r="D95" s="6">
        <v>496</v>
      </c>
      <c r="E95" s="3" cm="1">
        <f t="array" ref="E9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2.9182063430635903E-2</v>
      </c>
      <c r="F95" s="4">
        <v>8.8000000000000007</v>
      </c>
      <c r="G95" s="4">
        <v>9.4</v>
      </c>
      <c r="H95" s="3">
        <f>IF(Table3[[#This Row],[Weighted proximity to groceries (PMD)]]="","",_xlfn.PERCENTRANK.INC(Table3[Weighted proximity to groceries (PMD)],Table3[[#This Row],[Weighted proximity to groceries (PMD)]]))</f>
        <v>0.57699999999999996</v>
      </c>
      <c r="I9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7.9000000000000001E-2</v>
      </c>
      <c r="J95" s="3">
        <f>IF(Table3[[#This Row],[Percentage of households that are renting (Census)]]="","",_xlfn.PERCENTRANK.INC(Table3[Percentage of households that are renting (Census)],Table3[[#This Row],[Percentage of households that are renting (Census)]]))</f>
        <v>0.27800000000000002</v>
      </c>
      <c r="K9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96" spans="2:11" x14ac:dyDescent="0.65">
      <c r="B96" s="3" t="s">
        <v>95</v>
      </c>
      <c r="C96" s="3">
        <v>35210148</v>
      </c>
      <c r="D96" s="6">
        <v>290</v>
      </c>
      <c r="E96" s="3" cm="1">
        <f t="array" ref="E9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1.4517402357040902E-2</v>
      </c>
      <c r="F96" s="4">
        <v>11.8</v>
      </c>
      <c r="G96" s="4">
        <v>10.5</v>
      </c>
      <c r="H96" s="3">
        <f>IF(Table3[[#This Row],[Weighted proximity to groceries (PMD)]]="","",_xlfn.PERCENTRANK.INC(Table3[Weighted proximity to groceries (PMD)],Table3[[#This Row],[Weighted proximity to groceries (PMD)]]))</f>
        <v>0.28999999999999998</v>
      </c>
      <c r="I9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0.375</v>
      </c>
      <c r="J96" s="3">
        <f>IF(Table3[[#This Row],[Percentage of households that are renting (Census)]]="","",_xlfn.PERCENTRANK.INC(Table3[Percentage of households that are renting (Census)],Table3[[#This Row],[Percentage of households that are renting (Census)]]))</f>
        <v>0.32200000000000001</v>
      </c>
      <c r="K9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97" spans="2:11" x14ac:dyDescent="0.65">
      <c r="B97" s="3" t="s">
        <v>96</v>
      </c>
      <c r="C97" s="3">
        <v>35210151</v>
      </c>
      <c r="D97" s="6">
        <v>709</v>
      </c>
      <c r="E97" s="3" cm="1">
        <f t="array" ref="E9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3.1844965129172502E-2</v>
      </c>
      <c r="F97" s="4">
        <v>14.9</v>
      </c>
      <c r="G97" s="4">
        <v>18.600000000000001</v>
      </c>
      <c r="H97" s="3">
        <f>IF(Table3[[#This Row],[Weighted proximity to groceries (PMD)]]="","",_xlfn.PERCENTRANK.INC(Table3[Weighted proximity to groceries (PMD)],Table3[[#This Row],[Weighted proximity to groceries (PMD)]]))</f>
        <v>0.61399999999999999</v>
      </c>
      <c r="I9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0.70299999999999996</v>
      </c>
      <c r="J97" s="3">
        <f>IF(Table3[[#This Row],[Percentage of households that are renting (Census)]]="","",_xlfn.PERCENTRANK.INC(Table3[Percentage of households that are renting (Census)],Table3[[#This Row],[Percentage of households that are renting (Census)]]))</f>
        <v>0.65300000000000002</v>
      </c>
      <c r="K97" s="3">
        <f>IF(Table3[[#This Row],[Population]]&gt;=500,IFERROR(((1-Table3[[#This Row],[Percentile - groceries]])*Table3[[#This Row],[Percentile - transfers]]*Table3[[#This Row],[Percentile - renters]])^(1/3),""),"")</f>
        <v>0.56167522806655223</v>
      </c>
    </row>
    <row r="98" spans="2:11" x14ac:dyDescent="0.65">
      <c r="B98" s="3" t="s">
        <v>97</v>
      </c>
      <c r="C98" s="3">
        <v>35210152</v>
      </c>
      <c r="D98" s="6">
        <v>581</v>
      </c>
      <c r="E98" s="3" cm="1">
        <f t="array" ref="E9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1.7513591196740931E-2</v>
      </c>
      <c r="F98" s="4">
        <v>13.8</v>
      </c>
      <c r="G98" s="4">
        <v>11.1</v>
      </c>
      <c r="H98" s="3">
        <f>IF(Table3[[#This Row],[Weighted proximity to groceries (PMD)]]="","",_xlfn.PERCENTRANK.INC(Table3[Weighted proximity to groceries (PMD)],Table3[[#This Row],[Weighted proximity to groceries (PMD)]]))</f>
        <v>0.36399999999999999</v>
      </c>
      <c r="I9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0.61199999999999999</v>
      </c>
      <c r="J98" s="3">
        <f>IF(Table3[[#This Row],[Percentage of households that are renting (Census)]]="","",_xlfn.PERCENTRANK.INC(Table3[Percentage of households that are renting (Census)],Table3[[#This Row],[Percentage of households that are renting (Census)]]))</f>
        <v>0.34699999999999998</v>
      </c>
      <c r="K98" s="3">
        <f>IF(Table3[[#This Row],[Population]]&gt;=500,IFERROR(((1-Table3[[#This Row],[Percentile - groceries]])*Table3[[#This Row],[Percentile - transfers]]*Table3[[#This Row],[Percentile - renters]])^(1/3),""),"")</f>
        <v>0.51307320866227213</v>
      </c>
    </row>
    <row r="99" spans="2:11" x14ac:dyDescent="0.65">
      <c r="B99" s="3" t="s">
        <v>98</v>
      </c>
      <c r="C99" s="3">
        <v>35210153</v>
      </c>
      <c r="D99" s="6">
        <v>566</v>
      </c>
      <c r="E99" s="3" cm="1">
        <f t="array" ref="E9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1.345881186813965E-2</v>
      </c>
      <c r="F99" s="4">
        <v>11.6</v>
      </c>
      <c r="G99" s="4">
        <v>10.5</v>
      </c>
      <c r="H99" s="3">
        <f>IF(Table3[[#This Row],[Weighted proximity to groceries (PMD)]]="","",_xlfn.PERCENTRANK.INC(Table3[Weighted proximity to groceries (PMD)],Table3[[#This Row],[Weighted proximity to groceries (PMD)]]))</f>
        <v>0.27800000000000002</v>
      </c>
      <c r="I9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0.35699999999999998</v>
      </c>
      <c r="J99" s="3">
        <f>IF(Table3[[#This Row],[Percentage of households that are renting (Census)]]="","",_xlfn.PERCENTRANK.INC(Table3[Percentage of households that are renting (Census)],Table3[[#This Row],[Percentage of households that are renting (Census)]]))</f>
        <v>0.32200000000000001</v>
      </c>
      <c r="K99" s="3">
        <f>IF(Table3[[#This Row],[Population]]&gt;=500,IFERROR(((1-Table3[[#This Row],[Percentile - groceries]])*Table3[[#This Row],[Percentile - transfers]]*Table3[[#This Row],[Percentile - renters]])^(1/3),""),"")</f>
        <v>0.43620144017691487</v>
      </c>
    </row>
    <row r="100" spans="2:11" x14ac:dyDescent="0.65">
      <c r="B100" s="3" t="s">
        <v>99</v>
      </c>
      <c r="C100" s="3">
        <v>35210154</v>
      </c>
      <c r="D100" s="6">
        <v>298</v>
      </c>
      <c r="E100" s="3" cm="1">
        <f t="array" ref="E10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1.97160417192687E-2</v>
      </c>
      <c r="F100" s="4">
        <v>6.5</v>
      </c>
      <c r="G100" s="4">
        <v>26.3</v>
      </c>
      <c r="H100" s="3">
        <f>IF(Table3[[#This Row],[Weighted proximity to groceries (PMD)]]="","",_xlfn.PERCENTRANK.INC(Table3[Weighted proximity to groceries (PMD)],Table3[[#This Row],[Weighted proximity to groceries (PMD)]]))</f>
        <v>0.41499999999999998</v>
      </c>
      <c r="I10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1.2E-2</v>
      </c>
      <c r="J100" s="3">
        <f>IF(Table3[[#This Row],[Percentage of households that are renting (Census)]]="","",_xlfn.PERCENTRANK.INC(Table3[Percentage of households that are renting (Census)],Table3[[#This Row],[Percentage of households that are renting (Census)]]))</f>
        <v>0.78700000000000003</v>
      </c>
      <c r="K10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01" spans="2:11" x14ac:dyDescent="0.65">
      <c r="B101" s="3" t="s">
        <v>100</v>
      </c>
      <c r="C101" s="3">
        <v>35210155</v>
      </c>
      <c r="D101" s="6">
        <v>496</v>
      </c>
      <c r="E101" s="3" cm="1">
        <f t="array" ref="E10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1.2997151670205313E-2</v>
      </c>
      <c r="F101" s="4">
        <v>15</v>
      </c>
      <c r="G101" s="4">
        <v>18.5</v>
      </c>
      <c r="H101" s="3">
        <f>IF(Table3[[#This Row],[Weighted proximity to groceries (PMD)]]="","",_xlfn.PERCENTRANK.INC(Table3[Weighted proximity to groceries (PMD)],Table3[[#This Row],[Weighted proximity to groceries (PMD)]]))</f>
        <v>0.26700000000000002</v>
      </c>
      <c r="I10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0.70599999999999996</v>
      </c>
      <c r="J101" s="3">
        <f>IF(Table3[[#This Row],[Percentage of households that are renting (Census)]]="","",_xlfn.PERCENTRANK.INC(Table3[Percentage of households that are renting (Census)],Table3[[#This Row],[Percentage of households that are renting (Census)]]))</f>
        <v>0.64900000000000002</v>
      </c>
      <c r="K10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02" spans="2:11" x14ac:dyDescent="0.65">
      <c r="B102" s="3" t="s">
        <v>101</v>
      </c>
      <c r="C102" s="3">
        <v>35210156</v>
      </c>
      <c r="D102" s="6">
        <v>418</v>
      </c>
      <c r="E102" s="3" cm="1">
        <f t="array" ref="E10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3.1002838772019432E-2</v>
      </c>
      <c r="F102" s="4">
        <v>20.399999999999999</v>
      </c>
      <c r="G102" s="4">
        <v>25.9</v>
      </c>
      <c r="H102" s="3">
        <f>IF(Table3[[#This Row],[Weighted proximity to groceries (PMD)]]="","",_xlfn.PERCENTRANK.INC(Table3[Weighted proximity to groceries (PMD)],Table3[[#This Row],[Weighted proximity to groceries (PMD)]]))</f>
        <v>0.60499999999999998</v>
      </c>
      <c r="I10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0.93500000000000005</v>
      </c>
      <c r="J102" s="3">
        <f>IF(Table3[[#This Row],[Percentage of households that are renting (Census)]]="","",_xlfn.PERCENTRANK.INC(Table3[Percentage of households that are renting (Census)],Table3[[#This Row],[Percentage of households that are renting (Census)]]))</f>
        <v>0.78200000000000003</v>
      </c>
      <c r="K10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03" spans="2:11" x14ac:dyDescent="0.65">
      <c r="B103" s="3" t="s">
        <v>102</v>
      </c>
      <c r="C103" s="3">
        <v>35210157</v>
      </c>
      <c r="D103" s="6">
        <v>423</v>
      </c>
      <c r="E103" s="3" cm="1">
        <f t="array" ref="E10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3.1109884097248266E-2</v>
      </c>
      <c r="F103" s="4">
        <v>14.6</v>
      </c>
      <c r="G103" s="4">
        <v>40.700000000000003</v>
      </c>
      <c r="H103" s="3">
        <f>IF(Table3[[#This Row],[Weighted proximity to groceries (PMD)]]="","",_xlfn.PERCENTRANK.INC(Table3[Weighted proximity to groceries (PMD)],Table3[[#This Row],[Weighted proximity to groceries (PMD)]]))</f>
        <v>0.60799999999999998</v>
      </c>
      <c r="I10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0.68300000000000005</v>
      </c>
      <c r="J103" s="3">
        <f>IF(Table3[[#This Row],[Percentage of households that are renting (Census)]]="","",_xlfn.PERCENTRANK.INC(Table3[Percentage of households that are renting (Census)],Table3[[#This Row],[Percentage of households that are renting (Census)]]))</f>
        <v>0.90100000000000002</v>
      </c>
      <c r="K10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04" spans="2:11" x14ac:dyDescent="0.65">
      <c r="B104" s="3" t="s">
        <v>103</v>
      </c>
      <c r="C104" s="3">
        <v>35210158</v>
      </c>
      <c r="D104" s="6">
        <v>604</v>
      </c>
      <c r="E104" s="3" cm="1">
        <f t="array" ref="E10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0.13281291347132504</v>
      </c>
      <c r="F104" s="4">
        <v>14.4</v>
      </c>
      <c r="G104" s="4">
        <v>25.6</v>
      </c>
      <c r="H104" s="3">
        <f>IF(Table3[[#This Row],[Weighted proximity to groceries (PMD)]]="","",_xlfn.PERCENTRANK.INC(Table3[Weighted proximity to groceries (PMD)],Table3[[#This Row],[Weighted proximity to groceries (PMD)]]))</f>
        <v>0.98699999999999999</v>
      </c>
      <c r="I10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0.67300000000000004</v>
      </c>
      <c r="J104" s="3">
        <f>IF(Table3[[#This Row],[Percentage of households that are renting (Census)]]="","",_xlfn.PERCENTRANK.INC(Table3[Percentage of households that are renting (Census)],Table3[[#This Row],[Percentage of households that are renting (Census)]]))</f>
        <v>0.77900000000000003</v>
      </c>
      <c r="K104" s="3">
        <f>IF(Table3[[#This Row],[Population]]&gt;=500,IFERROR(((1-Table3[[#This Row],[Percentile - groceries]])*Table3[[#This Row],[Percentile - transfers]]*Table3[[#This Row],[Percentile - renters]])^(1/3),""),"")</f>
        <v>0.18959721691452686</v>
      </c>
    </row>
    <row r="105" spans="2:11" x14ac:dyDescent="0.65">
      <c r="B105" s="3" t="s">
        <v>104</v>
      </c>
      <c r="C105" s="3">
        <v>35210159</v>
      </c>
      <c r="D105" s="6">
        <v>545</v>
      </c>
      <c r="E105" s="3" cm="1">
        <f t="array" ref="E10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6.6296407648522238E-2</v>
      </c>
      <c r="F105" s="4">
        <v>11.3</v>
      </c>
      <c r="G105" s="4">
        <v>0</v>
      </c>
      <c r="H105" s="3">
        <f>IF(Table3[[#This Row],[Weighted proximity to groceries (PMD)]]="","",_xlfn.PERCENTRANK.INC(Table3[Weighted proximity to groceries (PMD)],Table3[[#This Row],[Weighted proximity to groceries (PMD)]]))</f>
        <v>0.878</v>
      </c>
      <c r="I10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0.32900000000000001</v>
      </c>
      <c r="J105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105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106" spans="2:11" x14ac:dyDescent="0.65">
      <c r="B106" s="3" t="s">
        <v>105</v>
      </c>
      <c r="C106" s="3">
        <v>35210160</v>
      </c>
      <c r="D106" s="6">
        <v>296</v>
      </c>
      <c r="E106" s="3" cm="1">
        <f t="array" ref="E10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4.1177616570100314E-2</v>
      </c>
      <c r="F106" s="4">
        <v>9</v>
      </c>
      <c r="G106" s="4">
        <v>21.1</v>
      </c>
      <c r="H106" s="3">
        <f>IF(Table3[[#This Row],[Weighted proximity to groceries (PMD)]]="","",_xlfn.PERCENTRANK.INC(Table3[Weighted proximity to groceries (PMD)],Table3[[#This Row],[Weighted proximity to groceries (PMD)]]))</f>
        <v>0.69899999999999995</v>
      </c>
      <c r="I10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9.9000000000000005E-2</v>
      </c>
      <c r="J106" s="3">
        <f>IF(Table3[[#This Row],[Percentage of households that are renting (Census)]]="","",_xlfn.PERCENTRANK.INC(Table3[Percentage of households that are renting (Census)],Table3[[#This Row],[Percentage of households that are renting (Census)]]))</f>
        <v>0.71699999999999997</v>
      </c>
      <c r="K10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07" spans="2:11" x14ac:dyDescent="0.65">
      <c r="B107" s="3" t="s">
        <v>106</v>
      </c>
      <c r="C107" s="3">
        <v>35210161</v>
      </c>
      <c r="D107" s="6">
        <v>1043</v>
      </c>
      <c r="E107" s="3" cm="1">
        <f t="array" ref="E10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1.0528459440152691E-2</v>
      </c>
      <c r="F107" s="4">
        <v>23.2</v>
      </c>
      <c r="G107" s="4">
        <v>48.3</v>
      </c>
      <c r="H107" s="3">
        <f>IF(Table3[[#This Row],[Weighted proximity to groceries (PMD)]]="","",_xlfn.PERCENTRANK.INC(Table3[Weighted proximity to groceries (PMD)],Table3[[#This Row],[Weighted proximity to groceries (PMD)]]))</f>
        <v>0.221</v>
      </c>
      <c r="I10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0.96699999999999997</v>
      </c>
      <c r="J107" s="3">
        <f>IF(Table3[[#This Row],[Percentage of households that are renting (Census)]]="","",_xlfn.PERCENTRANK.INC(Table3[Percentage of households that are renting (Census)],Table3[[#This Row],[Percentage of households that are renting (Census)]]))</f>
        <v>0.92400000000000004</v>
      </c>
      <c r="K107" s="3">
        <f>IF(Table3[[#This Row],[Population]]&gt;=500,IFERROR(((1-Table3[[#This Row],[Percentile - groceries]])*Table3[[#This Row],[Percentile - transfers]]*Table3[[#This Row],[Percentile - renters]])^(1/3),""),"")</f>
        <v>0.88622766070386161</v>
      </c>
    </row>
    <row r="108" spans="2:11" x14ac:dyDescent="0.65">
      <c r="B108" s="3" t="s">
        <v>107</v>
      </c>
      <c r="C108" s="3">
        <v>35210162</v>
      </c>
      <c r="D108" s="6">
        <v>917</v>
      </c>
      <c r="E108" s="3" cm="1">
        <f t="array" ref="E10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5.337318122481511E-2</v>
      </c>
      <c r="F108" s="4">
        <v>17.600000000000001</v>
      </c>
      <c r="G108" s="4">
        <v>27.9</v>
      </c>
      <c r="H108" s="3">
        <f>IF(Table3[[#This Row],[Weighted proximity to groceries (PMD)]]="","",_xlfn.PERCENTRANK.INC(Table3[Weighted proximity to groceries (PMD)],Table3[[#This Row],[Weighted proximity to groceries (PMD)]]))</f>
        <v>0.81100000000000005</v>
      </c>
      <c r="I10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0.86099999999999999</v>
      </c>
      <c r="J108" s="3">
        <f>IF(Table3[[#This Row],[Percentage of households that are renting (Census)]]="","",_xlfn.PERCENTRANK.INC(Table3[Percentage of households that are renting (Census)],Table3[[#This Row],[Percentage of households that are renting (Census)]]))</f>
        <v>0.81200000000000006</v>
      </c>
      <c r="K108" s="3">
        <f>IF(Table3[[#This Row],[Population]]&gt;=500,IFERROR(((1-Table3[[#This Row],[Percentile - groceries]])*Table3[[#This Row],[Percentile - transfers]]*Table3[[#This Row],[Percentile - renters]])^(1/3),""),"")</f>
        <v>0.50933907465149686</v>
      </c>
    </row>
    <row r="109" spans="2:11" x14ac:dyDescent="0.65">
      <c r="B109" s="3" t="s">
        <v>108</v>
      </c>
      <c r="C109" s="3">
        <v>35210163</v>
      </c>
      <c r="D109" s="6">
        <v>435</v>
      </c>
      <c r="E109" s="3" cm="1">
        <f t="array" ref="E10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1.7137648043584208E-2</v>
      </c>
      <c r="F109" s="4">
        <v>17.2</v>
      </c>
      <c r="G109" s="4">
        <v>33.299999999999997</v>
      </c>
      <c r="H109" s="3">
        <f>IF(Table3[[#This Row],[Weighted proximity to groceries (PMD)]]="","",_xlfn.PERCENTRANK.INC(Table3[Weighted proximity to groceries (PMD)],Table3[[#This Row],[Weighted proximity to groceries (PMD)]]))</f>
        <v>0.35599999999999998</v>
      </c>
      <c r="I10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0.84399999999999997</v>
      </c>
      <c r="J109" s="3">
        <f>IF(Table3[[#This Row],[Percentage of households that are renting (Census)]]="","",_xlfn.PERCENTRANK.INC(Table3[Percentage of households that are renting (Census)],Table3[[#This Row],[Percentage of households that are renting (Census)]]))</f>
        <v>0.86</v>
      </c>
      <c r="K10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10" spans="2:11" x14ac:dyDescent="0.65">
      <c r="B110" s="3" t="s">
        <v>109</v>
      </c>
      <c r="C110" s="3">
        <v>35210164</v>
      </c>
      <c r="D110" s="6">
        <v>792</v>
      </c>
      <c r="E110" s="3" cm="1">
        <f t="array" ref="E11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2.0482867914315903E-2</v>
      </c>
      <c r="F110" s="4">
        <v>17.2</v>
      </c>
      <c r="G110" s="4">
        <v>28</v>
      </c>
      <c r="H110" s="3">
        <f>IF(Table3[[#This Row],[Weighted proximity to groceries (PMD)]]="","",_xlfn.PERCENTRANK.INC(Table3[Weighted proximity to groceries (PMD)],Table3[[#This Row],[Weighted proximity to groceries (PMD)]]))</f>
        <v>0.42599999999999999</v>
      </c>
      <c r="I11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0.84399999999999997</v>
      </c>
      <c r="J110" s="3">
        <f>IF(Table3[[#This Row],[Percentage of households that are renting (Census)]]="","",_xlfn.PERCENTRANK.INC(Table3[Percentage of households that are renting (Census)],Table3[[#This Row],[Percentage of households that are renting (Census)]]))</f>
        <v>0.81399999999999995</v>
      </c>
      <c r="K110" s="3">
        <f>IF(Table3[[#This Row],[Population]]&gt;=500,IFERROR(((1-Table3[[#This Row],[Percentile - groceries]])*Table3[[#This Row],[Percentile - transfers]]*Table3[[#This Row],[Percentile - renters]])^(1/3),""),"")</f>
        <v>0.73331896133449848</v>
      </c>
    </row>
    <row r="111" spans="2:11" x14ac:dyDescent="0.65">
      <c r="B111" s="3" t="s">
        <v>110</v>
      </c>
      <c r="C111" s="3">
        <v>35210165</v>
      </c>
      <c r="D111" s="6">
        <v>412</v>
      </c>
      <c r="E111" s="3" cm="1">
        <f t="array" ref="E11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2.1292249712439835E-2</v>
      </c>
      <c r="F111" s="4">
        <v>19.600000000000001</v>
      </c>
      <c r="G111" s="4">
        <v>48</v>
      </c>
      <c r="H111" s="3">
        <f>IF(Table3[[#This Row],[Weighted proximity to groceries (PMD)]]="","",_xlfn.PERCENTRANK.INC(Table3[Weighted proximity to groceries (PMD)],Table3[[#This Row],[Weighted proximity to groceries (PMD)]]))</f>
        <v>0.437</v>
      </c>
      <c r="I11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0.92600000000000005</v>
      </c>
      <c r="J111" s="3">
        <f>IF(Table3[[#This Row],[Percentage of households that are renting (Census)]]="","",_xlfn.PERCENTRANK.INC(Table3[Percentage of households that are renting (Census)],Table3[[#This Row],[Percentage of households that are renting (Census)]]))</f>
        <v>0.92100000000000004</v>
      </c>
      <c r="K11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12" spans="2:11" x14ac:dyDescent="0.65">
      <c r="B112" s="3" t="s">
        <v>111</v>
      </c>
      <c r="C112" s="3">
        <v>35210166</v>
      </c>
      <c r="D112" s="6">
        <v>380</v>
      </c>
      <c r="E112" s="3" cm="1">
        <f t="array" ref="E11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2.4555539530073923E-2</v>
      </c>
      <c r="F112" s="4">
        <v>15.2</v>
      </c>
      <c r="G112" s="4">
        <v>27.3</v>
      </c>
      <c r="H112" s="3">
        <f>IF(Table3[[#This Row],[Weighted proximity to groceries (PMD)]]="","",_xlfn.PERCENTRANK.INC(Table3[Weighted proximity to groceries (PMD)],Table3[[#This Row],[Weighted proximity to groceries (PMD)]]))</f>
        <v>0.495</v>
      </c>
      <c r="I11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0.72299999999999998</v>
      </c>
      <c r="J112" s="3">
        <f>IF(Table3[[#This Row],[Percentage of households that are renting (Census)]]="","",_xlfn.PERCENTRANK.INC(Table3[Percentage of households that are renting (Census)],Table3[[#This Row],[Percentage of households that are renting (Census)]]))</f>
        <v>0.80100000000000005</v>
      </c>
      <c r="K11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13" spans="2:11" x14ac:dyDescent="0.65">
      <c r="B113" s="3" t="s">
        <v>112</v>
      </c>
      <c r="C113" s="3">
        <v>35210167</v>
      </c>
      <c r="D113" s="6">
        <v>675</v>
      </c>
      <c r="E113" s="3" cm="1">
        <f t="array" ref="E11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2.9334071235017609E-2</v>
      </c>
      <c r="F113" s="4">
        <v>25</v>
      </c>
      <c r="G113" s="4">
        <v>18.2</v>
      </c>
      <c r="H113" s="3">
        <f>IF(Table3[[#This Row],[Weighted proximity to groceries (PMD)]]="","",_xlfn.PERCENTRANK.INC(Table3[Weighted proximity to groceries (PMD)],Table3[[#This Row],[Weighted proximity to groceries (PMD)]]))</f>
        <v>0.58099999999999996</v>
      </c>
      <c r="I11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0.98</v>
      </c>
      <c r="J113" s="3">
        <f>IF(Table3[[#This Row],[Percentage of households that are renting (Census)]]="","",_xlfn.PERCENTRANK.INC(Table3[Percentage of households that are renting (Census)],Table3[[#This Row],[Percentage of households that are renting (Census)]]))</f>
        <v>0.63900000000000001</v>
      </c>
      <c r="K113" s="3">
        <f>IF(Table3[[#This Row],[Population]]&gt;=500,IFERROR(((1-Table3[[#This Row],[Percentile - groceries]])*Table3[[#This Row],[Percentile - transfers]]*Table3[[#This Row],[Percentile - renters]])^(1/3),""),"")</f>
        <v>0.64019702592729244</v>
      </c>
    </row>
    <row r="114" spans="2:11" x14ac:dyDescent="0.65">
      <c r="B114" s="3" t="s">
        <v>113</v>
      </c>
      <c r="C114" s="3">
        <v>35210168</v>
      </c>
      <c r="D114" s="6">
        <v>1331</v>
      </c>
      <c r="E114" s="3" cm="1">
        <f t="array" ref="E11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5.3500879253280197E-2</v>
      </c>
      <c r="F114" s="4">
        <v>17.2</v>
      </c>
      <c r="G114" s="4">
        <v>31.9</v>
      </c>
      <c r="H114" s="3">
        <f>IF(Table3[[#This Row],[Weighted proximity to groceries (PMD)]]="","",_xlfn.PERCENTRANK.INC(Table3[Weighted proximity to groceries (PMD)],Table3[[#This Row],[Weighted proximity to groceries (PMD)]]))</f>
        <v>0.81200000000000006</v>
      </c>
      <c r="I11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0.84399999999999997</v>
      </c>
      <c r="J114" s="3">
        <f>IF(Table3[[#This Row],[Percentage of households that are renting (Census)]]="","",_xlfn.PERCENTRANK.INC(Table3[Percentage of households that are renting (Census)],Table3[[#This Row],[Percentage of households that are renting (Census)]]))</f>
        <v>0.85199999999999998</v>
      </c>
      <c r="K114" s="3">
        <f>IF(Table3[[#This Row],[Population]]&gt;=500,IFERROR(((1-Table3[[#This Row],[Percentile - groceries]])*Table3[[#This Row],[Percentile - transfers]]*Table3[[#This Row],[Percentile - renters]])^(1/3),""),"")</f>
        <v>0.51323149194985984</v>
      </c>
    </row>
    <row r="115" spans="2:11" x14ac:dyDescent="0.65">
      <c r="B115" s="3" t="s">
        <v>114</v>
      </c>
      <c r="C115" s="3">
        <v>35210169</v>
      </c>
      <c r="D115" s="6">
        <v>509</v>
      </c>
      <c r="E115" s="3" cm="1">
        <f t="array" ref="E11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1.2687489394195466E-2</v>
      </c>
      <c r="F115" s="4">
        <v>13.4</v>
      </c>
      <c r="G115" s="4">
        <v>33.299999999999997</v>
      </c>
      <c r="H115" s="3">
        <f>IF(Table3[[#This Row],[Weighted proximity to groceries (PMD)]]="","",_xlfn.PERCENTRANK.INC(Table3[Weighted proximity to groceries (PMD)],Table3[[#This Row],[Weighted proximity to groceries (PMD)]]))</f>
        <v>0.254</v>
      </c>
      <c r="I11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0.57399999999999995</v>
      </c>
      <c r="J115" s="3">
        <f>IF(Table3[[#This Row],[Percentage of households that are renting (Census)]]="","",_xlfn.PERCENTRANK.INC(Table3[Percentage of households that are renting (Census)],Table3[[#This Row],[Percentage of households that are renting (Census)]]))</f>
        <v>0.86</v>
      </c>
      <c r="K115" s="3">
        <f>IF(Table3[[#This Row],[Population]]&gt;=500,IFERROR(((1-Table3[[#This Row],[Percentile - groceries]])*Table3[[#This Row],[Percentile - transfers]]*Table3[[#This Row],[Percentile - renters]])^(1/3),""),"")</f>
        <v>0.71677534269255605</v>
      </c>
    </row>
    <row r="116" spans="2:11" x14ac:dyDescent="0.65">
      <c r="B116" s="3" t="s">
        <v>115</v>
      </c>
      <c r="C116" s="3">
        <v>35210170</v>
      </c>
      <c r="D116" s="6">
        <v>611</v>
      </c>
      <c r="E116" s="3" t="str" cm="1">
        <f t="array" ref="E11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16" s="4">
        <v>9.9</v>
      </c>
      <c r="G116" s="4">
        <v>12.5</v>
      </c>
      <c r="H116" s="3" t="str">
        <f>IF(Table3[[#This Row],[Weighted proximity to groceries (PMD)]]="","",_xlfn.PERCENTRANK.INC(Table3[Weighted proximity to groceries (PMD)],Table3[[#This Row],[Weighted proximity to groceries (PMD)]]))</f>
        <v/>
      </c>
      <c r="I11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0.187</v>
      </c>
      <c r="J116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11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17" spans="2:11" x14ac:dyDescent="0.65">
      <c r="B117" s="3" t="s">
        <v>116</v>
      </c>
      <c r="C117" s="3">
        <v>35210171</v>
      </c>
      <c r="D117" s="6">
        <v>603</v>
      </c>
      <c r="E117" s="3" cm="1">
        <f t="array" ref="E11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1.0231099145623724E-2</v>
      </c>
      <c r="F117" s="4">
        <v>16.2</v>
      </c>
      <c r="G117" s="4">
        <v>20</v>
      </c>
      <c r="H117" s="3">
        <f>IF(Table3[[#This Row],[Weighted proximity to groceries (PMD)]]="","",_xlfn.PERCENTRANK.INC(Table3[Weighted proximity to groceries (PMD)],Table3[[#This Row],[Weighted proximity to groceries (PMD)]]))</f>
        <v>0.21</v>
      </c>
      <c r="I11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0.79300000000000004</v>
      </c>
      <c r="J117" s="3">
        <f>IF(Table3[[#This Row],[Percentage of households that are renting (Census)]]="","",_xlfn.PERCENTRANK.INC(Table3[Percentage of households that are renting (Census)],Table3[[#This Row],[Percentage of households that are renting (Census)]]))</f>
        <v>0.68100000000000005</v>
      </c>
      <c r="K117" s="3">
        <f>IF(Table3[[#This Row],[Population]]&gt;=500,IFERROR(((1-Table3[[#This Row],[Percentile - groceries]])*Table3[[#This Row],[Percentile - transfers]]*Table3[[#This Row],[Percentile - renters]])^(1/3),""),"")</f>
        <v>0.75280494551876076</v>
      </c>
    </row>
    <row r="118" spans="2:11" x14ac:dyDescent="0.65">
      <c r="B118" s="3" t="s">
        <v>117</v>
      </c>
      <c r="C118" s="3">
        <v>35210172</v>
      </c>
      <c r="D118" s="6">
        <v>474</v>
      </c>
      <c r="E118" s="3" t="str" cm="1">
        <f t="array" ref="E11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18" s="4">
        <v>9.8000000000000007</v>
      </c>
      <c r="G118" s="4">
        <v>16.7</v>
      </c>
      <c r="H118" s="3" t="str">
        <f>IF(Table3[[#This Row],[Weighted proximity to groceries (PMD)]]="","",_xlfn.PERCENTRANK.INC(Table3[Weighted proximity to groceries (PMD)],Table3[[#This Row],[Weighted proximity to groceries (PMD)]]))</f>
        <v/>
      </c>
      <c r="I11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0.17699999999999999</v>
      </c>
      <c r="J118" s="3">
        <f>IF(Table3[[#This Row],[Percentage of households that are renting (Census)]]="","",_xlfn.PERCENTRANK.INC(Table3[Percentage of households that are renting (Census)],Table3[[#This Row],[Percentage of households that are renting (Census)]]))</f>
        <v>0.59199999999999997</v>
      </c>
      <c r="K11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19" spans="2:11" x14ac:dyDescent="0.65">
      <c r="B119" s="3" t="s">
        <v>118</v>
      </c>
      <c r="C119" s="3">
        <v>35210173</v>
      </c>
      <c r="D119" s="6">
        <v>509</v>
      </c>
      <c r="E119" s="3" t="str" cm="1">
        <f t="array" ref="E11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19" s="4">
        <v>12.9</v>
      </c>
      <c r="G119" s="4">
        <v>15.2</v>
      </c>
      <c r="H119" s="3" t="str">
        <f>IF(Table3[[#This Row],[Weighted proximity to groceries (PMD)]]="","",_xlfn.PERCENTRANK.INC(Table3[Weighted proximity to groceries (PMD)],Table3[[#This Row],[Weighted proximity to groceries (PMD)]]))</f>
        <v/>
      </c>
      <c r="I11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0.51600000000000001</v>
      </c>
      <c r="J119" s="3">
        <f>IF(Table3[[#This Row],[Percentage of households that are renting (Census)]]="","",_xlfn.PERCENTRANK.INC(Table3[Percentage of households that are renting (Census)],Table3[[#This Row],[Percentage of households that are renting (Census)]]))</f>
        <v>0.54100000000000004</v>
      </c>
      <c r="K11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20" spans="2:11" x14ac:dyDescent="0.65">
      <c r="B120" s="3" t="s">
        <v>119</v>
      </c>
      <c r="C120" s="3">
        <v>35210174</v>
      </c>
      <c r="D120" s="6">
        <v>490</v>
      </c>
      <c r="E120" s="3" t="str" cm="1">
        <f t="array" ref="E12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20" s="4">
        <v>22</v>
      </c>
      <c r="G120" s="4">
        <v>33.299999999999997</v>
      </c>
      <c r="H120" s="3" t="str">
        <f>IF(Table3[[#This Row],[Weighted proximity to groceries (PMD)]]="","",_xlfn.PERCENTRANK.INC(Table3[Weighted proximity to groceries (PMD)],Table3[[#This Row],[Weighted proximity to groceries (PMD)]]))</f>
        <v/>
      </c>
      <c r="I12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0.95799999999999996</v>
      </c>
      <c r="J120" s="3">
        <f>IF(Table3[[#This Row],[Percentage of households that are renting (Census)]]="","",_xlfn.PERCENTRANK.INC(Table3[Percentage of households that are renting (Census)],Table3[[#This Row],[Percentage of households that are renting (Census)]]))</f>
        <v>0.86</v>
      </c>
      <c r="K12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21" spans="2:11" x14ac:dyDescent="0.65">
      <c r="B121" s="3" t="s">
        <v>120</v>
      </c>
      <c r="C121" s="3">
        <v>35210175</v>
      </c>
      <c r="D121" s="6">
        <v>535</v>
      </c>
      <c r="E121" s="3" t="str" cm="1">
        <f t="array" ref="E12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21" s="4">
        <v>9.4</v>
      </c>
      <c r="G121" s="4">
        <v>0</v>
      </c>
      <c r="H121" s="3" t="str">
        <f>IF(Table3[[#This Row],[Weighted proximity to groceries (PMD)]]="","",_xlfn.PERCENTRANK.INC(Table3[Weighted proximity to groceries (PMD)],Table3[[#This Row],[Weighted proximity to groceries (PMD)]]))</f>
        <v/>
      </c>
      <c r="I12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0.13400000000000001</v>
      </c>
      <c r="J121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12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22" spans="2:11" x14ac:dyDescent="0.65">
      <c r="B122" s="3" t="s">
        <v>121</v>
      </c>
      <c r="C122" s="3">
        <v>35210176</v>
      </c>
      <c r="D122" s="6">
        <v>1259</v>
      </c>
      <c r="E122" s="3" t="str" cm="1">
        <f t="array" ref="E12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22" s="4">
        <v>17.899999999999999</v>
      </c>
      <c r="G122" s="4">
        <v>56.5</v>
      </c>
      <c r="H122" s="3" t="str">
        <f>IF(Table3[[#This Row],[Weighted proximity to groceries (PMD)]]="","",_xlfn.PERCENTRANK.INC(Table3[Weighted proximity to groceries (PMD)],Table3[[#This Row],[Weighted proximity to groceries (PMD)]]))</f>
        <v/>
      </c>
      <c r="I12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0.88</v>
      </c>
      <c r="J122" s="3">
        <f>IF(Table3[[#This Row],[Percentage of households that are renting (Census)]]="","",_xlfn.PERCENTRANK.INC(Table3[Percentage of households that are renting (Census)],Table3[[#This Row],[Percentage of households that are renting (Census)]]))</f>
        <v>0.94199999999999995</v>
      </c>
      <c r="K12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23" spans="2:11" x14ac:dyDescent="0.65">
      <c r="B123" s="3" t="s">
        <v>122</v>
      </c>
      <c r="C123" s="3">
        <v>35210177</v>
      </c>
      <c r="D123" s="6">
        <v>474</v>
      </c>
      <c r="E123" s="3" t="str" cm="1">
        <f t="array" ref="E12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23" s="4">
        <v>18.399999999999999</v>
      </c>
      <c r="G123" s="4">
        <v>21.9</v>
      </c>
      <c r="H123" s="3" t="str">
        <f>IF(Table3[[#This Row],[Weighted proximity to groceries (PMD)]]="","",_xlfn.PERCENTRANK.INC(Table3[Weighted proximity to groceries (PMD)],Table3[[#This Row],[Weighted proximity to groceries (PMD)]]))</f>
        <v/>
      </c>
      <c r="I12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</v>
      </c>
      <c r="J123" s="3">
        <f>IF(Table3[[#This Row],[Percentage of households that are renting (Census)]]="","",_xlfn.PERCENTRANK.INC(Table3[Percentage of households that are renting (Census)],Table3[[#This Row],[Percentage of households that are renting (Census)]]))</f>
        <v>0.72899999999999998</v>
      </c>
      <c r="K12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24" spans="2:11" x14ac:dyDescent="0.65">
      <c r="B124" s="3" t="s">
        <v>123</v>
      </c>
      <c r="C124" s="3">
        <v>35210178</v>
      </c>
      <c r="D124" s="6">
        <v>491</v>
      </c>
      <c r="E124" s="3" cm="1">
        <f t="array" ref="E12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1.11489309159713E-2</v>
      </c>
      <c r="F124" s="4">
        <v>19.2</v>
      </c>
      <c r="G124" s="4">
        <v>26.7</v>
      </c>
      <c r="H124" s="3">
        <f>IF(Table3[[#This Row],[Weighted proximity to groceries (PMD)]]="","",_xlfn.PERCENTRANK.INC(Table3[Weighted proximity to groceries (PMD)],Table3[[#This Row],[Weighted proximity to groceries (PMD)]]))</f>
        <v>0.23499999999999999</v>
      </c>
      <c r="I12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0.92300000000000004</v>
      </c>
      <c r="J124" s="3">
        <f>IF(Table3[[#This Row],[Percentage of households that are renting (Census)]]="","",_xlfn.PERCENTRANK.INC(Table3[Percentage of households that are renting (Census)],Table3[[#This Row],[Percentage of households that are renting (Census)]]))</f>
        <v>0.79500000000000004</v>
      </c>
      <c r="K12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25" spans="2:11" x14ac:dyDescent="0.65">
      <c r="B125" s="3" t="s">
        <v>124</v>
      </c>
      <c r="C125" s="3">
        <v>35210179</v>
      </c>
      <c r="D125" s="6">
        <v>566</v>
      </c>
      <c r="E125" s="3" cm="1">
        <f t="array" ref="E12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2.1615191551415541E-2</v>
      </c>
      <c r="F125" s="4">
        <v>10.5</v>
      </c>
      <c r="G125" s="4">
        <v>29.3</v>
      </c>
      <c r="H125" s="3">
        <f>IF(Table3[[#This Row],[Weighted proximity to groceries (PMD)]]="","",_xlfn.PERCENTRANK.INC(Table3[Weighted proximity to groceries (PMD)],Table3[[#This Row],[Weighted proximity to groceries (PMD)]]))</f>
        <v>0.441</v>
      </c>
      <c r="I12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0.247</v>
      </c>
      <c r="J125" s="3">
        <f>IF(Table3[[#This Row],[Percentage of households that are renting (Census)]]="","",_xlfn.PERCENTRANK.INC(Table3[Percentage of households that are renting (Census)],Table3[[#This Row],[Percentage of households that are renting (Census)]]))</f>
        <v>0.83</v>
      </c>
      <c r="K125" s="3">
        <f>IF(Table3[[#This Row],[Population]]&gt;=500,IFERROR(((1-Table3[[#This Row],[Percentile - groceries]])*Table3[[#This Row],[Percentile - transfers]]*Table3[[#This Row],[Percentile - renters]])^(1/3),""),"")</f>
        <v>0.48573077209652504</v>
      </c>
    </row>
    <row r="126" spans="2:11" x14ac:dyDescent="0.65">
      <c r="B126" s="3" t="s">
        <v>125</v>
      </c>
      <c r="C126" s="3">
        <v>35210180</v>
      </c>
      <c r="D126" s="6">
        <v>463</v>
      </c>
      <c r="E126" s="3" cm="1">
        <f t="array" ref="E12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2.0466320662736893E-2</v>
      </c>
      <c r="F126" s="4">
        <v>8.8000000000000007</v>
      </c>
      <c r="G126" s="4">
        <v>34.5</v>
      </c>
      <c r="H126" s="3">
        <f>IF(Table3[[#This Row],[Weighted proximity to groceries (PMD)]]="","",_xlfn.PERCENTRANK.INC(Table3[Weighted proximity to groceries (PMD)],Table3[[#This Row],[Weighted proximity to groceries (PMD)]]))</f>
        <v>0.42399999999999999</v>
      </c>
      <c r="I12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7.9000000000000001E-2</v>
      </c>
      <c r="J126" s="3">
        <f>IF(Table3[[#This Row],[Percentage of households that are renting (Census)]]="","",_xlfn.PERCENTRANK.INC(Table3[Percentage of households that are renting (Census)],Table3[[#This Row],[Percentage of households that are renting (Census)]]))</f>
        <v>0.871</v>
      </c>
      <c r="K12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27" spans="2:11" x14ac:dyDescent="0.65">
      <c r="B127" s="3" t="s">
        <v>126</v>
      </c>
      <c r="C127" s="3">
        <v>35210181</v>
      </c>
      <c r="D127" s="6">
        <v>846</v>
      </c>
      <c r="E127" s="3" cm="1">
        <f t="array" ref="E12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7.1824290610140118E-2</v>
      </c>
      <c r="F127" s="4">
        <v>13.9</v>
      </c>
      <c r="G127" s="4">
        <v>50</v>
      </c>
      <c r="H127" s="3">
        <f>IF(Table3[[#This Row],[Weighted proximity to groceries (PMD)]]="","",_xlfn.PERCENTRANK.INC(Table3[Weighted proximity to groceries (PMD)],Table3[[#This Row],[Weighted proximity to groceries (PMD)]]))</f>
        <v>0.90500000000000003</v>
      </c>
      <c r="I12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0.61899999999999999</v>
      </c>
      <c r="J127" s="3">
        <f>IF(Table3[[#This Row],[Percentage of households that are renting (Census)]]="","",_xlfn.PERCENTRANK.INC(Table3[Percentage of households that are renting (Census)],Table3[[#This Row],[Percentage of households that are renting (Census)]]))</f>
        <v>0.93</v>
      </c>
      <c r="K127" s="3">
        <f>IF(Table3[[#This Row],[Population]]&gt;=500,IFERROR(((1-Table3[[#This Row],[Percentile - groceries]])*Table3[[#This Row],[Percentile - transfers]]*Table3[[#This Row],[Percentile - renters]])^(1/3),""),"")</f>
        <v>0.37957628209614552</v>
      </c>
    </row>
    <row r="128" spans="2:11" x14ac:dyDescent="0.65">
      <c r="B128" s="3" t="s">
        <v>127</v>
      </c>
      <c r="C128" s="3">
        <v>35210182</v>
      </c>
      <c r="D128" s="6">
        <v>1025</v>
      </c>
      <c r="E128" s="3" cm="1">
        <f t="array" ref="E12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6.9756517369629317E-2</v>
      </c>
      <c r="F128" s="4">
        <v>13.6</v>
      </c>
      <c r="G128" s="4">
        <v>79.3</v>
      </c>
      <c r="H128" s="3">
        <f>IF(Table3[[#This Row],[Weighted proximity to groceries (PMD)]]="","",_xlfn.PERCENTRANK.INC(Table3[Weighted proximity to groceries (PMD)],Table3[[#This Row],[Weighted proximity to groceries (PMD)]]))</f>
        <v>0.9</v>
      </c>
      <c r="I12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</v>
      </c>
      <c r="J128" s="3">
        <f>IF(Table3[[#This Row],[Percentage of households that are renting (Census)]]="","",_xlfn.PERCENTRANK.INC(Table3[Percentage of households that are renting (Census)],Table3[[#This Row],[Percentage of households that are renting (Census)]]))</f>
        <v>0.96299999999999997</v>
      </c>
      <c r="K128" s="3">
        <f>IF(Table3[[#This Row],[Population]]&gt;=500,IFERROR(((1-Table3[[#This Row],[Percentile - groceries]])*Table3[[#This Row],[Percentile - transfers]]*Table3[[#This Row],[Percentile - renters]])^(1/3),""),"")</f>
        <v>0.38659762276262927</v>
      </c>
    </row>
    <row r="129" spans="2:11" x14ac:dyDescent="0.65">
      <c r="B129" s="3" t="s">
        <v>128</v>
      </c>
      <c r="C129" s="3">
        <v>35210183</v>
      </c>
      <c r="D129" s="6">
        <v>518</v>
      </c>
      <c r="E129" s="3" cm="1">
        <f t="array" ref="E12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3.9846888042206624E-2</v>
      </c>
      <c r="F129" s="4">
        <v>13.6</v>
      </c>
      <c r="G129" s="4">
        <v>31.7</v>
      </c>
      <c r="H129" s="3">
        <f>IF(Table3[[#This Row],[Weighted proximity to groceries (PMD)]]="","",_xlfn.PERCENTRANK.INC(Table3[Weighted proximity to groceries (PMD)],Table3[[#This Row],[Weighted proximity to groceries (PMD)]]))</f>
        <v>0.69099999999999995</v>
      </c>
      <c r="I12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</v>
      </c>
      <c r="J129" s="3">
        <f>IF(Table3[[#This Row],[Percentage of households that are renting (Census)]]="","",_xlfn.PERCENTRANK.INC(Table3[Percentage of households that are renting (Census)],Table3[[#This Row],[Percentage of households that are renting (Census)]]))</f>
        <v>0.85099999999999998</v>
      </c>
      <c r="K129" s="3">
        <f>IF(Table3[[#This Row],[Population]]&gt;=500,IFERROR(((1-Table3[[#This Row],[Percentile - groceries]])*Table3[[#This Row],[Percentile - transfers]]*Table3[[#This Row],[Percentile - renters]])^(1/3),""),"")</f>
        <v>0.54035573268276427</v>
      </c>
    </row>
    <row r="130" spans="2:11" x14ac:dyDescent="0.65">
      <c r="B130" s="3" t="s">
        <v>129</v>
      </c>
      <c r="C130" s="3">
        <v>35210186</v>
      </c>
      <c r="D130" s="6">
        <v>287</v>
      </c>
      <c r="E130" s="3" cm="1">
        <f t="array" ref="E13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1.9344906459004853E-2</v>
      </c>
      <c r="F130" s="4"/>
      <c r="G130" s="4">
        <v>29.2</v>
      </c>
      <c r="H130" s="3">
        <f>IF(Table3[[#This Row],[Weighted proximity to groceries (PMD)]]="","",_xlfn.PERCENTRANK.INC(Table3[Weighted proximity to groceries (PMD)],Table3[[#This Row],[Weighted proximity to groceries (PMD)]]))</f>
        <v>0.41</v>
      </c>
      <c r="I130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130" s="3">
        <f>IF(Table3[[#This Row],[Percentage of households that are renting (Census)]]="","",_xlfn.PERCENTRANK.INC(Table3[Percentage of households that are renting (Census)],Table3[[#This Row],[Percentage of households that are renting (Census)]]))</f>
        <v>0.82699999999999996</v>
      </c>
      <c r="K13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31" spans="2:11" x14ac:dyDescent="0.65">
      <c r="B131" s="3" t="s">
        <v>130</v>
      </c>
      <c r="C131" s="3">
        <v>35210187</v>
      </c>
      <c r="D131" s="6">
        <v>425</v>
      </c>
      <c r="E131" s="3" cm="1">
        <f t="array" ref="E13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4.367933454015259E-2</v>
      </c>
      <c r="F131" s="4">
        <v>7.5</v>
      </c>
      <c r="G131" s="4">
        <v>36.4</v>
      </c>
      <c r="H131" s="3">
        <f>IF(Table3[[#This Row],[Weighted proximity to groceries (PMD)]]="","",_xlfn.PERCENTRANK.INC(Table3[Weighted proximity to groceries (PMD)],Table3[[#This Row],[Weighted proximity to groceries (PMD)]]))</f>
        <v>0.72099999999999997</v>
      </c>
      <c r="I13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3.9E-2</v>
      </c>
      <c r="J131" s="3">
        <f>IF(Table3[[#This Row],[Percentage of households that are renting (Census)]]="","",_xlfn.PERCENTRANK.INC(Table3[Percentage of households that are renting (Census)],Table3[[#This Row],[Percentage of households that are renting (Census)]]))</f>
        <v>0.88200000000000001</v>
      </c>
      <c r="K13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32" spans="2:11" x14ac:dyDescent="0.65">
      <c r="B132" s="3" t="s">
        <v>131</v>
      </c>
      <c r="C132" s="3">
        <v>35210188</v>
      </c>
      <c r="D132" s="6">
        <v>470</v>
      </c>
      <c r="E132" s="3" cm="1">
        <f t="array" ref="E13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4.8912757509452565E-2</v>
      </c>
      <c r="F132" s="4">
        <v>6.6</v>
      </c>
      <c r="G132" s="4">
        <v>15.2</v>
      </c>
      <c r="H132" s="3">
        <f>IF(Table3[[#This Row],[Weighted proximity to groceries (PMD)]]="","",_xlfn.PERCENTRANK.INC(Table3[Weighted proximity to groceries (PMD)],Table3[[#This Row],[Weighted proximity to groceries (PMD)]]))</f>
        <v>0.77200000000000002</v>
      </c>
      <c r="I13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1.6E-2</v>
      </c>
      <c r="J132" s="3">
        <f>IF(Table3[[#This Row],[Percentage of households that are renting (Census)]]="","",_xlfn.PERCENTRANK.INC(Table3[Percentage of households that are renting (Census)],Table3[[#This Row],[Percentage of households that are renting (Census)]]))</f>
        <v>0.54100000000000004</v>
      </c>
      <c r="K13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33" spans="2:11" x14ac:dyDescent="0.65">
      <c r="B133" s="3" t="s">
        <v>132</v>
      </c>
      <c r="C133" s="3">
        <v>35210189</v>
      </c>
      <c r="D133" s="6">
        <v>1657</v>
      </c>
      <c r="E133" s="3" cm="1">
        <f t="array" ref="E13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1.7204587658234499E-2</v>
      </c>
      <c r="F133" s="4">
        <v>27.8</v>
      </c>
      <c r="G133" s="4">
        <v>71.3</v>
      </c>
      <c r="H133" s="3">
        <f>IF(Table3[[#This Row],[Weighted proximity to groceries (PMD)]]="","",_xlfn.PERCENTRANK.INC(Table3[Weighted proximity to groceries (PMD)],Table3[[#This Row],[Weighted proximity to groceries (PMD)]]))</f>
        <v>0.36</v>
      </c>
      <c r="I13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0.98699999999999999</v>
      </c>
      <c r="J133" s="3">
        <f>IF(Table3[[#This Row],[Percentage of households that are renting (Census)]]="","",_xlfn.PERCENTRANK.INC(Table3[Percentage of households that are renting (Census)],Table3[[#This Row],[Percentage of households that are renting (Census)]]))</f>
        <v>0.95199999999999996</v>
      </c>
      <c r="K133" s="3">
        <f>IF(Table3[[#This Row],[Population]]&gt;=500,IFERROR(((1-Table3[[#This Row],[Percentile - groceries]])*Table3[[#This Row],[Percentile - transfers]]*Table3[[#This Row],[Percentile - renters]])^(1/3),""),"")</f>
        <v>0.84406914522267629</v>
      </c>
    </row>
    <row r="134" spans="2:11" x14ac:dyDescent="0.65">
      <c r="B134" s="3" t="s">
        <v>133</v>
      </c>
      <c r="C134" s="3">
        <v>35210190</v>
      </c>
      <c r="D134" s="6">
        <v>441</v>
      </c>
      <c r="E134" s="3" cm="1">
        <f t="array" ref="E13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1.722967327626623E-2</v>
      </c>
      <c r="F134" s="4">
        <v>11.2</v>
      </c>
      <c r="G134" s="4">
        <v>51.9</v>
      </c>
      <c r="H134" s="3">
        <f>IF(Table3[[#This Row],[Weighted proximity to groceries (PMD)]]="","",_xlfn.PERCENTRANK.INC(Table3[Weighted proximity to groceries (PMD)],Table3[[#This Row],[Weighted proximity to groceries (PMD)]]))</f>
        <v>0.36299999999999999</v>
      </c>
      <c r="I13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0.317</v>
      </c>
      <c r="J134" s="3">
        <f>IF(Table3[[#This Row],[Percentage of households that are renting (Census)]]="","",_xlfn.PERCENTRANK.INC(Table3[Percentage of households that are renting (Census)],Table3[[#This Row],[Percentage of households that are renting (Census)]]))</f>
        <v>0.93500000000000005</v>
      </c>
      <c r="K13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35" spans="2:11" x14ac:dyDescent="0.65">
      <c r="B135" s="3" t="s">
        <v>134</v>
      </c>
      <c r="C135" s="3">
        <v>35210191</v>
      </c>
      <c r="D135" s="6">
        <v>301</v>
      </c>
      <c r="E135" s="3" cm="1">
        <f t="array" ref="E13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4.7044602765372659E-2</v>
      </c>
      <c r="F135" s="4">
        <v>5.8</v>
      </c>
      <c r="G135" s="4">
        <v>9.1</v>
      </c>
      <c r="H135" s="3">
        <f>IF(Table3[[#This Row],[Weighted proximity to groceries (PMD)]]="","",_xlfn.PERCENTRANK.INC(Table3[Weighted proximity to groceries (PMD)],Table3[[#This Row],[Weighted proximity to groceries (PMD)]]))</f>
        <v>0.75600000000000001</v>
      </c>
      <c r="I13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4.0000000000000001E-3</v>
      </c>
      <c r="J135" s="3">
        <f>IF(Table3[[#This Row],[Percentage of households that are renting (Census)]]="","",_xlfn.PERCENTRANK.INC(Table3[Percentage of households that are renting (Census)],Table3[[#This Row],[Percentage of households that are renting (Census)]]))</f>
        <v>0.26300000000000001</v>
      </c>
      <c r="K13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36" spans="2:11" x14ac:dyDescent="0.65">
      <c r="B136" s="3" t="s">
        <v>135</v>
      </c>
      <c r="C136" s="3">
        <v>35210192</v>
      </c>
      <c r="D136" s="6">
        <v>753</v>
      </c>
      <c r="E136" s="3" cm="1">
        <f t="array" ref="E13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1.6053479531843443E-2</v>
      </c>
      <c r="F136" s="4">
        <v>8.6999999999999993</v>
      </c>
      <c r="G136" s="4">
        <v>15.6</v>
      </c>
      <c r="H136" s="3">
        <f>IF(Table3[[#This Row],[Weighted proximity to groceries (PMD)]]="","",_xlfn.PERCENTRANK.INC(Table3[Weighted proximity to groceries (PMD)],Table3[[#This Row],[Weighted proximity to groceries (PMD)]]))</f>
        <v>0.33400000000000002</v>
      </c>
      <c r="I13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7.2999999999999995E-2</v>
      </c>
      <c r="J136" s="3">
        <f>IF(Table3[[#This Row],[Percentage of households that are renting (Census)]]="","",_xlfn.PERCENTRANK.INC(Table3[Percentage of households that are renting (Census)],Table3[[#This Row],[Percentage of households that are renting (Census)]]))</f>
        <v>0.56100000000000005</v>
      </c>
      <c r="K136" s="3">
        <f>IF(Table3[[#This Row],[Population]]&gt;=500,IFERROR(((1-Table3[[#This Row],[Percentile - groceries]])*Table3[[#This Row],[Percentile - transfers]]*Table3[[#This Row],[Percentile - renters]])^(1/3),""),"")</f>
        <v>0.30101396902827232</v>
      </c>
    </row>
    <row r="137" spans="2:11" x14ac:dyDescent="0.65">
      <c r="B137" s="3" t="s">
        <v>136</v>
      </c>
      <c r="C137" s="3">
        <v>35210193</v>
      </c>
      <c r="D137" s="6">
        <v>382</v>
      </c>
      <c r="E137" s="3" cm="1">
        <f t="array" ref="E13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4.6314803433179563E-2</v>
      </c>
      <c r="F137" s="4">
        <v>9.6</v>
      </c>
      <c r="G137" s="4">
        <v>10.3</v>
      </c>
      <c r="H137" s="3">
        <f>IF(Table3[[#This Row],[Weighted proximity to groceries (PMD)]]="","",_xlfn.PERCENTRANK.INC(Table3[Weighted proximity to groceries (PMD)],Table3[[#This Row],[Weighted proximity to groceries (PMD)]]))</f>
        <v>0.745</v>
      </c>
      <c r="I13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0.152</v>
      </c>
      <c r="J137" s="3">
        <f>IF(Table3[[#This Row],[Percentage of households that are renting (Census)]]="","",_xlfn.PERCENTRANK.INC(Table3[Percentage of households that are renting (Census)],Table3[[#This Row],[Percentage of households that are renting (Census)]]))</f>
        <v>0.313</v>
      </c>
      <c r="K13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38" spans="2:11" x14ac:dyDescent="0.65">
      <c r="B138" s="3" t="s">
        <v>137</v>
      </c>
      <c r="C138" s="3">
        <v>35210194</v>
      </c>
      <c r="D138" s="6">
        <v>902</v>
      </c>
      <c r="E138" s="3" cm="1">
        <f t="array" ref="E13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4.4999704888164703E-2</v>
      </c>
      <c r="F138" s="4">
        <v>12.3</v>
      </c>
      <c r="G138" s="4">
        <v>61.5</v>
      </c>
      <c r="H138" s="3">
        <f>IF(Table3[[#This Row],[Weighted proximity to groceries (PMD)]]="","",_xlfn.PERCENTRANK.INC(Table3[Weighted proximity to groceries (PMD)],Table3[[#This Row],[Weighted proximity to groceries (PMD)]]))</f>
        <v>0.72899999999999998</v>
      </c>
      <c r="I13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0.441</v>
      </c>
      <c r="J138" s="3">
        <f>IF(Table3[[#This Row],[Percentage of households that are renting (Census)]]="","",_xlfn.PERCENTRANK.INC(Table3[Percentage of households that are renting (Census)],Table3[[#This Row],[Percentage of households that are renting (Census)]]))</f>
        <v>0.94499999999999995</v>
      </c>
      <c r="K138" s="3">
        <f>IF(Table3[[#This Row],[Population]]&gt;=500,IFERROR(((1-Table3[[#This Row],[Percentile - groceries]])*Table3[[#This Row],[Percentile - transfers]]*Table3[[#This Row],[Percentile - renters]])^(1/3),""),"")</f>
        <v>0.48337022654042744</v>
      </c>
    </row>
    <row r="139" spans="2:11" x14ac:dyDescent="0.65">
      <c r="B139" s="3" t="s">
        <v>138</v>
      </c>
      <c r="C139" s="3">
        <v>35210195</v>
      </c>
      <c r="D139" s="6">
        <v>596</v>
      </c>
      <c r="E139" s="3" cm="1">
        <f t="array" ref="E13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1.0919674524047426E-2</v>
      </c>
      <c r="F139" s="4">
        <v>15.5</v>
      </c>
      <c r="G139" s="4">
        <v>14.3</v>
      </c>
      <c r="H139" s="3">
        <f>IF(Table3[[#This Row],[Weighted proximity to groceries (PMD)]]="","",_xlfn.PERCENTRANK.INC(Table3[Weighted proximity to groceries (PMD)],Table3[[#This Row],[Weighted proximity to groceries (PMD)]]))</f>
        <v>0.23100000000000001</v>
      </c>
      <c r="I13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0.754</v>
      </c>
      <c r="J139" s="3">
        <f>IF(Table3[[#This Row],[Percentage of households that are renting (Census)]]="","",_xlfn.PERCENTRANK.INC(Table3[Percentage of households that are renting (Census)],Table3[[#This Row],[Percentage of households that are renting (Census)]]))</f>
        <v>0.497</v>
      </c>
      <c r="K139" s="3">
        <f>IF(Table3[[#This Row],[Population]]&gt;=500,IFERROR(((1-Table3[[#This Row],[Percentile - groceries]])*Table3[[#This Row],[Percentile - transfers]]*Table3[[#This Row],[Percentile - renters]])^(1/3),""),"")</f>
        <v>0.66051805209105263</v>
      </c>
    </row>
    <row r="140" spans="2:11" x14ac:dyDescent="0.65">
      <c r="B140" s="3" t="s">
        <v>139</v>
      </c>
      <c r="C140" s="3">
        <v>35210198</v>
      </c>
      <c r="D140" s="6">
        <v>435</v>
      </c>
      <c r="E140" s="3" cm="1">
        <f t="array" ref="E14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2.8509430872198267E-2</v>
      </c>
      <c r="F140" s="4">
        <v>10</v>
      </c>
      <c r="G140" s="4">
        <v>0</v>
      </c>
      <c r="H140" s="3">
        <f>IF(Table3[[#This Row],[Weighted proximity to groceries (PMD)]]="","",_xlfn.PERCENTRANK.INC(Table3[Weighted proximity to groceries (PMD)],Table3[[#This Row],[Weighted proximity to groceries (PMD)]]))</f>
        <v>0.56399999999999995</v>
      </c>
      <c r="I14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140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14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41" spans="2:11" x14ac:dyDescent="0.65">
      <c r="B141" s="3" t="s">
        <v>140</v>
      </c>
      <c r="C141" s="3">
        <v>35210199</v>
      </c>
      <c r="D141" s="6">
        <v>618</v>
      </c>
      <c r="E141" s="3" cm="1">
        <f t="array" ref="E14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2.8897838095426398E-2</v>
      </c>
      <c r="F141" s="4">
        <v>12.7</v>
      </c>
      <c r="G141" s="4">
        <v>9.6999999999999993</v>
      </c>
      <c r="H141" s="3">
        <f>IF(Table3[[#This Row],[Weighted proximity to groceries (PMD)]]="","",_xlfn.PERCENTRANK.INC(Table3[Weighted proximity to groceries (PMD)],Table3[[#This Row],[Weighted proximity to groceries (PMD)]]))</f>
        <v>0.57299999999999995</v>
      </c>
      <c r="I14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0.49399999999999999</v>
      </c>
      <c r="J141" s="3">
        <f>IF(Table3[[#This Row],[Percentage of households that are renting (Census)]]="","",_xlfn.PERCENTRANK.INC(Table3[Percentage of households that are renting (Census)],Table3[[#This Row],[Percentage of households that are renting (Census)]]))</f>
        <v>0.29299999999999998</v>
      </c>
      <c r="K141" s="3">
        <f>IF(Table3[[#This Row],[Population]]&gt;=500,IFERROR(((1-Table3[[#This Row],[Percentile - groceries]])*Table3[[#This Row],[Percentile - transfers]]*Table3[[#This Row],[Percentile - renters]])^(1/3),""),"")</f>
        <v>0.3953734309648293</v>
      </c>
    </row>
    <row r="142" spans="2:11" x14ac:dyDescent="0.65">
      <c r="B142" s="3" t="s">
        <v>141</v>
      </c>
      <c r="C142" s="3">
        <v>35210204</v>
      </c>
      <c r="D142" s="6">
        <v>340</v>
      </c>
      <c r="E142" s="3" cm="1">
        <f t="array" ref="E14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5.4728276672234594E-2</v>
      </c>
      <c r="F142" s="4">
        <v>12</v>
      </c>
      <c r="G142" s="4">
        <v>40</v>
      </c>
      <c r="H142" s="3">
        <f>IF(Table3[[#This Row],[Weighted proximity to groceries (PMD)]]="","",_xlfn.PERCENTRANK.INC(Table3[Weighted proximity to groceries (PMD)],Table3[[#This Row],[Weighted proximity to groceries (PMD)]]))</f>
        <v>0.82</v>
      </c>
      <c r="I14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0.39600000000000002</v>
      </c>
      <c r="J142" s="3">
        <f>IF(Table3[[#This Row],[Percentage of households that are renting (Census)]]="","",_xlfn.PERCENTRANK.INC(Table3[Percentage of households that are renting (Census)],Table3[[#This Row],[Percentage of households that are renting (Census)]]))</f>
        <v>0.89800000000000002</v>
      </c>
      <c r="K14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43" spans="2:11" x14ac:dyDescent="0.65">
      <c r="B143" s="3" t="s">
        <v>142</v>
      </c>
      <c r="C143" s="3">
        <v>35210205</v>
      </c>
      <c r="D143" s="6">
        <v>450</v>
      </c>
      <c r="E143" s="3" cm="1">
        <f t="array" ref="E14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7.773120290251502E-2</v>
      </c>
      <c r="F143" s="4">
        <v>13</v>
      </c>
      <c r="G143" s="4">
        <v>13.8</v>
      </c>
      <c r="H143" s="3">
        <f>IF(Table3[[#This Row],[Weighted proximity to groceries (PMD)]]="","",_xlfn.PERCENTRANK.INC(Table3[Weighted proximity to groceries (PMD)],Table3[[#This Row],[Weighted proximity to groceries (PMD)]]))</f>
        <v>0.92200000000000004</v>
      </c>
      <c r="I14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0.52200000000000002</v>
      </c>
      <c r="J143" s="3">
        <f>IF(Table3[[#This Row],[Percentage of households that are renting (Census)]]="","",_xlfn.PERCENTRANK.INC(Table3[Percentage of households that are renting (Census)],Table3[[#This Row],[Percentage of households that are renting (Census)]]))</f>
        <v>0.48</v>
      </c>
      <c r="K14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44" spans="2:11" x14ac:dyDescent="0.65">
      <c r="B144" s="3" t="s">
        <v>143</v>
      </c>
      <c r="C144" s="3">
        <v>35210206</v>
      </c>
      <c r="D144" s="6">
        <v>581</v>
      </c>
      <c r="E144" s="3" cm="1">
        <f t="array" ref="E14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4.9240682028441486E-2</v>
      </c>
      <c r="F144" s="4">
        <v>13.5</v>
      </c>
      <c r="G144" s="4">
        <v>28</v>
      </c>
      <c r="H144" s="3">
        <f>IF(Table3[[#This Row],[Weighted proximity to groceries (PMD)]]="","",_xlfn.PERCENTRANK.INC(Table3[Weighted proximity to groceries (PMD)],Table3[[#This Row],[Weighted proximity to groceries (PMD)]]))</f>
        <v>0.77900000000000003</v>
      </c>
      <c r="I14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0.58899999999999997</v>
      </c>
      <c r="J144" s="3">
        <f>IF(Table3[[#This Row],[Percentage of households that are renting (Census)]]="","",_xlfn.PERCENTRANK.INC(Table3[Percentage of households that are renting (Census)],Table3[[#This Row],[Percentage of households that are renting (Census)]]))</f>
        <v>0.81399999999999995</v>
      </c>
      <c r="K144" s="3">
        <f>IF(Table3[[#This Row],[Population]]&gt;=500,IFERROR(((1-Table3[[#This Row],[Percentile - groceries]])*Table3[[#This Row],[Percentile - transfers]]*Table3[[#This Row],[Percentile - renters]])^(1/3),""),"")</f>
        <v>0.47319918844048464</v>
      </c>
    </row>
    <row r="145" spans="2:11" x14ac:dyDescent="0.65">
      <c r="B145" s="3" t="s">
        <v>144</v>
      </c>
      <c r="C145" s="3">
        <v>35210207</v>
      </c>
      <c r="D145" s="6">
        <v>684</v>
      </c>
      <c r="E145" s="3" cm="1">
        <f t="array" ref="E14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5.7239872444011443E-2</v>
      </c>
      <c r="F145" s="4">
        <v>15.7</v>
      </c>
      <c r="G145" s="4">
        <v>81.599999999999994</v>
      </c>
      <c r="H145" s="3">
        <f>IF(Table3[[#This Row],[Weighted proximity to groceries (PMD)]]="","",_xlfn.PERCENTRANK.INC(Table3[Weighted proximity to groceries (PMD)],Table3[[#This Row],[Weighted proximity to groceries (PMD)]]))</f>
        <v>0.83899999999999997</v>
      </c>
      <c r="I14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0.76700000000000002</v>
      </c>
      <c r="J145" s="3">
        <f>IF(Table3[[#This Row],[Percentage of households that are renting (Census)]]="","",_xlfn.PERCENTRANK.INC(Table3[Percentage of households that are renting (Census)],Table3[[#This Row],[Percentage of households that are renting (Census)]]))</f>
        <v>0.97</v>
      </c>
      <c r="K145" s="3">
        <f>IF(Table3[[#This Row],[Population]]&gt;=500,IFERROR(((1-Table3[[#This Row],[Percentile - groceries]])*Table3[[#This Row],[Percentile - transfers]]*Table3[[#This Row],[Percentile - renters]])^(1/3),""),"")</f>
        <v>0.49294408312149612</v>
      </c>
    </row>
    <row r="146" spans="2:11" x14ac:dyDescent="0.65">
      <c r="B146" s="3" t="s">
        <v>145</v>
      </c>
      <c r="C146" s="3">
        <v>35210208</v>
      </c>
      <c r="D146" s="6">
        <v>623</v>
      </c>
      <c r="E146" s="3" cm="1">
        <f t="array" ref="E14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0.1903891775526026</v>
      </c>
      <c r="F146" s="4">
        <v>16.2</v>
      </c>
      <c r="G146" s="4">
        <v>45.2</v>
      </c>
      <c r="H146" s="3">
        <f>IF(Table3[[#This Row],[Weighted proximity to groceries (PMD)]]="","",_xlfn.PERCENTRANK.INC(Table3[Weighted proximity to groceries (PMD)],Table3[[#This Row],[Weighted proximity to groceries (PMD)]]))</f>
        <v>0.998</v>
      </c>
      <c r="I14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0.79300000000000004</v>
      </c>
      <c r="J146" s="3">
        <f>IF(Table3[[#This Row],[Percentage of households that are renting (Census)]]="","",_xlfn.PERCENTRANK.INC(Table3[Percentage of households that are renting (Census)],Table3[[#This Row],[Percentage of households that are renting (Census)]]))</f>
        <v>0.91</v>
      </c>
      <c r="K146" s="3">
        <f>IF(Table3[[#This Row],[Population]]&gt;=500,IFERROR(((1-Table3[[#This Row],[Percentile - groceries]])*Table3[[#This Row],[Percentile - transfers]]*Table3[[#This Row],[Percentile - renters]])^(1/3),""),"")</f>
        <v>0.11300947528032512</v>
      </c>
    </row>
    <row r="147" spans="2:11" x14ac:dyDescent="0.65">
      <c r="B147" s="3" t="s">
        <v>146</v>
      </c>
      <c r="C147" s="3">
        <v>35210209</v>
      </c>
      <c r="D147" s="6">
        <v>669</v>
      </c>
      <c r="E147" s="3" cm="1">
        <f t="array" ref="E14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0.10553534904888372</v>
      </c>
      <c r="F147" s="4">
        <v>14.9</v>
      </c>
      <c r="G147" s="4">
        <v>40</v>
      </c>
      <c r="H147" s="3">
        <f>IF(Table3[[#This Row],[Weighted proximity to groceries (PMD)]]="","",_xlfn.PERCENTRANK.INC(Table3[Weighted proximity to groceries (PMD)],Table3[[#This Row],[Weighted proximity to groceries (PMD)]]))</f>
        <v>0.96799999999999997</v>
      </c>
      <c r="I14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0.70299999999999996</v>
      </c>
      <c r="J147" s="3">
        <f>IF(Table3[[#This Row],[Percentage of households that are renting (Census)]]="","",_xlfn.PERCENTRANK.INC(Table3[Percentage of households that are renting (Census)],Table3[[#This Row],[Percentage of households that are renting (Census)]]))</f>
        <v>0.89800000000000002</v>
      </c>
      <c r="K147" s="3">
        <f>IF(Table3[[#This Row],[Population]]&gt;=500,IFERROR(((1-Table3[[#This Row],[Percentile - groceries]])*Table3[[#This Row],[Percentile - transfers]]*Table3[[#This Row],[Percentile - renters]])^(1/3),""),"")</f>
        <v>0.2723498957284205</v>
      </c>
    </row>
    <row r="148" spans="2:11" x14ac:dyDescent="0.65">
      <c r="B148" s="3" t="s">
        <v>147</v>
      </c>
      <c r="C148" s="3">
        <v>35210210</v>
      </c>
      <c r="D148" s="6">
        <v>548</v>
      </c>
      <c r="E148" s="3" cm="1">
        <f t="array" ref="E14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6.3377906808358114E-2</v>
      </c>
      <c r="F148" s="4">
        <v>21.4</v>
      </c>
      <c r="G148" s="4">
        <v>35.5</v>
      </c>
      <c r="H148" s="3">
        <f>IF(Table3[[#This Row],[Weighted proximity to groceries (PMD)]]="","",_xlfn.PERCENTRANK.INC(Table3[Weighted proximity to groceries (PMD)],Table3[[#This Row],[Weighted proximity to groceries (PMD)]]))</f>
        <v>0.86299999999999999</v>
      </c>
      <c r="I14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0.95199999999999996</v>
      </c>
      <c r="J148" s="3">
        <f>IF(Table3[[#This Row],[Percentage of households that are renting (Census)]]="","",_xlfn.PERCENTRANK.INC(Table3[Percentage of households that are renting (Census)],Table3[[#This Row],[Percentage of households that are renting (Census)]]))</f>
        <v>0.877</v>
      </c>
      <c r="K148" s="3">
        <f>IF(Table3[[#This Row],[Population]]&gt;=500,IFERROR(((1-Table3[[#This Row],[Percentile - groceries]])*Table3[[#This Row],[Percentile - transfers]]*Table3[[#This Row],[Percentile - renters]])^(1/3),""),"")</f>
        <v>0.48542153170741781</v>
      </c>
    </row>
    <row r="149" spans="2:11" x14ac:dyDescent="0.65">
      <c r="B149" s="3" t="s">
        <v>148</v>
      </c>
      <c r="C149" s="3">
        <v>35210211</v>
      </c>
      <c r="D149" s="6">
        <v>923</v>
      </c>
      <c r="E149" s="3" cm="1">
        <f t="array" ref="E14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4.8869578983920803E-2</v>
      </c>
      <c r="F149" s="4">
        <v>11.9</v>
      </c>
      <c r="G149" s="4">
        <v>30.6</v>
      </c>
      <c r="H149" s="3">
        <f>IF(Table3[[#This Row],[Weighted proximity to groceries (PMD)]]="","",_xlfn.PERCENTRANK.INC(Table3[Weighted proximity to groceries (PMD)],Table3[[#This Row],[Weighted proximity to groceries (PMD)]]))</f>
        <v>0.77</v>
      </c>
      <c r="I14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0.38400000000000001</v>
      </c>
      <c r="J149" s="3">
        <f>IF(Table3[[#This Row],[Percentage of households that are renting (Census)]]="","",_xlfn.PERCENTRANK.INC(Table3[Percentage of households that are renting (Census)],Table3[[#This Row],[Percentage of households that are renting (Census)]]))</f>
        <v>0.84499999999999997</v>
      </c>
      <c r="K149" s="3">
        <f>IF(Table3[[#This Row],[Population]]&gt;=500,IFERROR(((1-Table3[[#This Row],[Percentile - groceries]])*Table3[[#This Row],[Percentile - transfers]]*Table3[[#This Row],[Percentile - renters]])^(1/3),""),"")</f>
        <v>0.42102245222288198</v>
      </c>
    </row>
    <row r="150" spans="2:11" x14ac:dyDescent="0.65">
      <c r="B150" s="3" t="s">
        <v>149</v>
      </c>
      <c r="C150" s="3">
        <v>35210212</v>
      </c>
      <c r="D150" s="6">
        <v>741</v>
      </c>
      <c r="E150" s="3" cm="1">
        <f t="array" ref="E15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2.797026187136014E-2</v>
      </c>
      <c r="F150" s="4">
        <v>10.8</v>
      </c>
      <c r="G150" s="4">
        <v>37.799999999999997</v>
      </c>
      <c r="H150" s="3">
        <f>IF(Table3[[#This Row],[Weighted proximity to groceries (PMD)]]="","",_xlfn.PERCENTRANK.INC(Table3[Weighted proximity to groceries (PMD)],Table3[[#This Row],[Weighted proximity to groceries (PMD)]]))</f>
        <v>0.55100000000000005</v>
      </c>
      <c r="I15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0.28199999999999997</v>
      </c>
      <c r="J150" s="3">
        <f>IF(Table3[[#This Row],[Percentage of households that are renting (Census)]]="","",_xlfn.PERCENTRANK.INC(Table3[Percentage of households that are renting (Census)],Table3[[#This Row],[Percentage of households that are renting (Census)]]))</f>
        <v>0.88900000000000001</v>
      </c>
      <c r="K150" s="3">
        <f>IF(Table3[[#This Row],[Population]]&gt;=500,IFERROR(((1-Table3[[#This Row],[Percentile - groceries]])*Table3[[#This Row],[Percentile - transfers]]*Table3[[#This Row],[Percentile - renters]])^(1/3),""),"")</f>
        <v>0.48283536261695376</v>
      </c>
    </row>
    <row r="151" spans="2:11" x14ac:dyDescent="0.65">
      <c r="B151" s="3" t="s">
        <v>150</v>
      </c>
      <c r="C151" s="3">
        <v>35210213</v>
      </c>
      <c r="D151" s="6">
        <v>1019</v>
      </c>
      <c r="E151" s="3" cm="1">
        <f t="array" ref="E15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4.237850369594464E-2</v>
      </c>
      <c r="F151" s="4">
        <v>12.5</v>
      </c>
      <c r="G151" s="4">
        <v>18.899999999999999</v>
      </c>
      <c r="H151" s="3">
        <f>IF(Table3[[#This Row],[Weighted proximity to groceries (PMD)]]="","",_xlfn.PERCENTRANK.INC(Table3[Weighted proximity to groceries (PMD)],Table3[[#This Row],[Weighted proximity to groceries (PMD)]]))</f>
        <v>0.70499999999999996</v>
      </c>
      <c r="I15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0.47399999999999998</v>
      </c>
      <c r="J151" s="3">
        <f>IF(Table3[[#This Row],[Percentage of households that are renting (Census)]]="","",_xlfn.PERCENTRANK.INC(Table3[Percentage of households that are renting (Census)],Table3[[#This Row],[Percentage of households that are renting (Census)]]))</f>
        <v>0.66200000000000003</v>
      </c>
      <c r="K151" s="3">
        <f>IF(Table3[[#This Row],[Population]]&gt;=500,IFERROR(((1-Table3[[#This Row],[Percentile - groceries]])*Table3[[#This Row],[Percentile - transfers]]*Table3[[#This Row],[Percentile - renters]])^(1/3),""),"")</f>
        <v>0.45236200018390482</v>
      </c>
    </row>
    <row r="152" spans="2:11" x14ac:dyDescent="0.65">
      <c r="B152" s="3" t="s">
        <v>151</v>
      </c>
      <c r="C152" s="3">
        <v>35210214</v>
      </c>
      <c r="D152" s="6">
        <v>458</v>
      </c>
      <c r="E152" s="3" cm="1">
        <f t="array" ref="E15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1.5984667853215267E-2</v>
      </c>
      <c r="F152" s="4">
        <v>11.2</v>
      </c>
      <c r="G152" s="4">
        <v>22.2</v>
      </c>
      <c r="H152" s="3">
        <f>IF(Table3[[#This Row],[Weighted proximity to groceries (PMD)]]="","",_xlfn.PERCENTRANK.INC(Table3[Weighted proximity to groceries (PMD)],Table3[[#This Row],[Weighted proximity to groceries (PMD)]]))</f>
        <v>0.33300000000000002</v>
      </c>
      <c r="I15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0.317</v>
      </c>
      <c r="J152" s="3">
        <f>IF(Table3[[#This Row],[Percentage of households that are renting (Census)]]="","",_xlfn.PERCENTRANK.INC(Table3[Percentage of households that are renting (Census)],Table3[[#This Row],[Percentage of households that are renting (Census)]]))</f>
        <v>0.73399999999999999</v>
      </c>
      <c r="K15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53" spans="2:11" x14ac:dyDescent="0.65">
      <c r="B153" s="3" t="s">
        <v>152</v>
      </c>
      <c r="C153" s="3">
        <v>35210215</v>
      </c>
      <c r="D153" s="6">
        <v>680</v>
      </c>
      <c r="E153" s="3" cm="1">
        <f t="array" ref="E15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6.1994143076773162E-3</v>
      </c>
      <c r="F153" s="4">
        <v>18.399999999999999</v>
      </c>
      <c r="G153" s="4">
        <v>14.3</v>
      </c>
      <c r="H153" s="3">
        <f>IF(Table3[[#This Row],[Weighted proximity to groceries (PMD)]]="","",_xlfn.PERCENTRANK.INC(Table3[Weighted proximity to groceries (PMD)],Table3[[#This Row],[Weighted proximity to groceries (PMD)]]))</f>
        <v>0.108</v>
      </c>
      <c r="I15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</v>
      </c>
      <c r="J153" s="3">
        <f>IF(Table3[[#This Row],[Percentage of households that are renting (Census)]]="","",_xlfn.PERCENTRANK.INC(Table3[Percentage of households that are renting (Census)],Table3[[#This Row],[Percentage of households that are renting (Census)]]))</f>
        <v>0.497</v>
      </c>
      <c r="K153" s="3">
        <f>IF(Table3[[#This Row],[Population]]&gt;=500,IFERROR(((1-Table3[[#This Row],[Percentile - groceries]])*Table3[[#This Row],[Percentile - transfers]]*Table3[[#This Row],[Percentile - renters]])^(1/3),""),"")</f>
        <v>0.73618661580104683</v>
      </c>
    </row>
    <row r="154" spans="2:11" x14ac:dyDescent="0.65">
      <c r="B154" s="3" t="s">
        <v>153</v>
      </c>
      <c r="C154" s="3">
        <v>35210216</v>
      </c>
      <c r="D154" s="6">
        <v>660</v>
      </c>
      <c r="E154" s="3" cm="1">
        <f t="array" ref="E15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4.0102629465816001E-3</v>
      </c>
      <c r="F154" s="4">
        <v>18.399999999999999</v>
      </c>
      <c r="G154" s="4">
        <v>28.1</v>
      </c>
      <c r="H154" s="3">
        <f>IF(Table3[[#This Row],[Weighted proximity to groceries (PMD)]]="","",_xlfn.PERCENTRANK.INC(Table3[Weighted proximity to groceries (PMD)],Table3[[#This Row],[Weighted proximity to groceries (PMD)]]))</f>
        <v>6.6000000000000003E-2</v>
      </c>
      <c r="I15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</v>
      </c>
      <c r="J154" s="3">
        <f>IF(Table3[[#This Row],[Percentage of households that are renting (Census)]]="","",_xlfn.PERCENTRANK.INC(Table3[Percentage of households that are renting (Census)],Table3[[#This Row],[Percentage of households that are renting (Census)]]))</f>
        <v>0.81699999999999995</v>
      </c>
      <c r="K154" s="3">
        <f>IF(Table3[[#This Row],[Population]]&gt;=500,IFERROR(((1-Table3[[#This Row],[Percentile - groceries]])*Table3[[#This Row],[Percentile - transfers]]*Table3[[#This Row],[Percentile - renters]])^(1/3),""),"")</f>
        <v>0.88227467650911306</v>
      </c>
    </row>
    <row r="155" spans="2:11" x14ac:dyDescent="0.65">
      <c r="B155" s="3" t="s">
        <v>154</v>
      </c>
      <c r="C155" s="3">
        <v>35210217</v>
      </c>
      <c r="D155" s="6">
        <v>692</v>
      </c>
      <c r="E155" s="3" cm="1">
        <f t="array" ref="E15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7.5098536940481639E-3</v>
      </c>
      <c r="F155" s="4">
        <v>16.399999999999999</v>
      </c>
      <c r="G155" s="4">
        <v>26.3</v>
      </c>
      <c r="H155" s="3">
        <f>IF(Table3[[#This Row],[Weighted proximity to groceries (PMD)]]="","",_xlfn.PERCENTRANK.INC(Table3[Weighted proximity to groceries (PMD)],Table3[[#This Row],[Weighted proximity to groceries (PMD)]]))</f>
        <v>0.14599999999999999</v>
      </c>
      <c r="I15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0.80700000000000005</v>
      </c>
      <c r="J155" s="3">
        <f>IF(Table3[[#This Row],[Percentage of households that are renting (Census)]]="","",_xlfn.PERCENTRANK.INC(Table3[Percentage of households that are renting (Census)],Table3[[#This Row],[Percentage of households that are renting (Census)]]))</f>
        <v>0.78700000000000003</v>
      </c>
      <c r="K155" s="3">
        <f>IF(Table3[[#This Row],[Population]]&gt;=500,IFERROR(((1-Table3[[#This Row],[Percentile - groceries]])*Table3[[#This Row],[Percentile - transfers]]*Table3[[#This Row],[Percentile - renters]])^(1/3),""),"")</f>
        <v>0.81552143278854428</v>
      </c>
    </row>
    <row r="156" spans="2:11" x14ac:dyDescent="0.65">
      <c r="B156" s="3" t="s">
        <v>155</v>
      </c>
      <c r="C156" s="3">
        <v>35210218</v>
      </c>
      <c r="D156" s="6">
        <v>645</v>
      </c>
      <c r="E156" s="3" cm="1">
        <f t="array" ref="E15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7.6705319474550393E-3</v>
      </c>
      <c r="F156" s="4">
        <v>11.1</v>
      </c>
      <c r="G156" s="4">
        <v>22.9</v>
      </c>
      <c r="H156" s="3">
        <f>IF(Table3[[#This Row],[Weighted proximity to groceries (PMD)]]="","",_xlfn.PERCENTRANK.INC(Table3[Weighted proximity to groceries (PMD)],Table3[[#This Row],[Weighted proximity to groceries (PMD)]]))</f>
        <v>0.157</v>
      </c>
      <c r="I15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0.311</v>
      </c>
      <c r="J156" s="3">
        <f>IF(Table3[[#This Row],[Percentage of households that are renting (Census)]]="","",_xlfn.PERCENTRANK.INC(Table3[Percentage of households that are renting (Census)],Table3[[#This Row],[Percentage of households that are renting (Census)]]))</f>
        <v>0.745</v>
      </c>
      <c r="K156" s="3">
        <f>IF(Table3[[#This Row],[Population]]&gt;=500,IFERROR(((1-Table3[[#This Row],[Percentile - groceries]])*Table3[[#This Row],[Percentile - transfers]]*Table3[[#This Row],[Percentile - renters]])^(1/3),""),"")</f>
        <v>0.58020492659557221</v>
      </c>
    </row>
    <row r="157" spans="2:11" x14ac:dyDescent="0.65">
      <c r="B157" s="3" t="s">
        <v>156</v>
      </c>
      <c r="C157" s="3">
        <v>35210219</v>
      </c>
      <c r="D157" s="6">
        <v>387</v>
      </c>
      <c r="E157" s="3" cm="1">
        <f t="array" ref="E15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9.8790690103722406E-2</v>
      </c>
      <c r="F157" s="4">
        <v>9.1999999999999993</v>
      </c>
      <c r="G157" s="4">
        <v>20</v>
      </c>
      <c r="H157" s="3">
        <f>IF(Table3[[#This Row],[Weighted proximity to groceries (PMD)]]="","",_xlfn.PERCENTRANK.INC(Table3[Weighted proximity to groceries (PMD)],Table3[[#This Row],[Weighted proximity to groceries (PMD)]]))</f>
        <v>0.95699999999999996</v>
      </c>
      <c r="I15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0.112</v>
      </c>
      <c r="J157" s="3">
        <f>IF(Table3[[#This Row],[Percentage of households that are renting (Census)]]="","",_xlfn.PERCENTRANK.INC(Table3[Percentage of households that are renting (Census)],Table3[[#This Row],[Percentage of households that are renting (Census)]]))</f>
        <v>0.68100000000000005</v>
      </c>
      <c r="K15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58" spans="2:11" x14ac:dyDescent="0.65">
      <c r="B158" s="3" t="s">
        <v>157</v>
      </c>
      <c r="C158" s="3">
        <v>35210220</v>
      </c>
      <c r="D158" s="6">
        <v>395</v>
      </c>
      <c r="E158" s="3" cm="1">
        <f t="array" ref="E15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3.5208216772827997E-2</v>
      </c>
      <c r="F158" s="4">
        <v>10</v>
      </c>
      <c r="G158" s="4">
        <v>28.6</v>
      </c>
      <c r="H158" s="3">
        <f>IF(Table3[[#This Row],[Weighted proximity to groceries (PMD)]]="","",_xlfn.PERCENTRANK.INC(Table3[Weighted proximity to groceries (PMD)],Table3[[#This Row],[Weighted proximity to groceries (PMD)]]))</f>
        <v>0.64700000000000002</v>
      </c>
      <c r="I15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158" s="3">
        <f>IF(Table3[[#This Row],[Percentage of households that are renting (Census)]]="","",_xlfn.PERCENTRANK.INC(Table3[Percentage of households that are renting (Census)],Table3[[#This Row],[Percentage of households that are renting (Census)]]))</f>
        <v>0.81799999999999995</v>
      </c>
      <c r="K15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59" spans="2:11" x14ac:dyDescent="0.65">
      <c r="B159" s="3" t="s">
        <v>158</v>
      </c>
      <c r="C159" s="3">
        <v>35210221</v>
      </c>
      <c r="D159" s="6">
        <v>467</v>
      </c>
      <c r="E159" s="3" cm="1">
        <f t="array" ref="E15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2.3058544150962246E-2</v>
      </c>
      <c r="F159" s="4">
        <v>15.2</v>
      </c>
      <c r="G159" s="4">
        <v>11.5</v>
      </c>
      <c r="H159" s="3">
        <f>IF(Table3[[#This Row],[Weighted proximity to groceries (PMD)]]="","",_xlfn.PERCENTRANK.INC(Table3[Weighted proximity to groceries (PMD)],Table3[[#This Row],[Weighted proximity to groceries (PMD)]]))</f>
        <v>0.47</v>
      </c>
      <c r="I15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0.72299999999999998</v>
      </c>
      <c r="J159" s="3">
        <f>IF(Table3[[#This Row],[Percentage of households that are renting (Census)]]="","",_xlfn.PERCENTRANK.INC(Table3[Percentage of households that are renting (Census)],Table3[[#This Row],[Percentage of households that are renting (Census)]]))</f>
        <v>0.36899999999999999</v>
      </c>
      <c r="K15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60" spans="2:11" x14ac:dyDescent="0.65">
      <c r="B160" s="3" t="s">
        <v>159</v>
      </c>
      <c r="C160" s="3">
        <v>35210222</v>
      </c>
      <c r="D160" s="6">
        <v>489</v>
      </c>
      <c r="E160" s="3" cm="1">
        <f t="array" ref="E16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4.0797701828046588E-2</v>
      </c>
      <c r="F160" s="4">
        <v>12.2</v>
      </c>
      <c r="G160" s="4">
        <v>12</v>
      </c>
      <c r="H160" s="3">
        <f>IF(Table3[[#This Row],[Weighted proximity to groceries (PMD)]]="","",_xlfn.PERCENTRANK.INC(Table3[Weighted proximity to groceries (PMD)],Table3[[#This Row],[Weighted proximity to groceries (PMD)]]))</f>
        <v>0.69599999999999995</v>
      </c>
      <c r="I16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160" s="3">
        <f>IF(Table3[[#This Row],[Percentage of households that are renting (Census)]]="","",_xlfn.PERCENTRANK.INC(Table3[Percentage of households that are renting (Census)],Table3[[#This Row],[Percentage of households that are renting (Census)]]))</f>
        <v>0.39400000000000002</v>
      </c>
      <c r="K16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61" spans="2:11" x14ac:dyDescent="0.65">
      <c r="B161" s="3" t="s">
        <v>160</v>
      </c>
      <c r="C161" s="3">
        <v>35210223</v>
      </c>
      <c r="D161" s="6">
        <v>308</v>
      </c>
      <c r="E161" s="3" cm="1">
        <f t="array" ref="E16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1.9140085827382941E-2</v>
      </c>
      <c r="F161" s="4">
        <v>16</v>
      </c>
      <c r="G161" s="4">
        <v>22.2</v>
      </c>
      <c r="H161" s="3">
        <f>IF(Table3[[#This Row],[Weighted proximity to groceries (PMD)]]="","",_xlfn.PERCENTRANK.INC(Table3[Weighted proximity to groceries (PMD)],Table3[[#This Row],[Weighted proximity to groceries (PMD)]]))</f>
        <v>0.40699999999999997</v>
      </c>
      <c r="I16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0.78300000000000003</v>
      </c>
      <c r="J161" s="3">
        <f>IF(Table3[[#This Row],[Percentage of households that are renting (Census)]]="","",_xlfn.PERCENTRANK.INC(Table3[Percentage of households that are renting (Census)],Table3[[#This Row],[Percentage of households that are renting (Census)]]))</f>
        <v>0.73399999999999999</v>
      </c>
      <c r="K16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62" spans="2:11" x14ac:dyDescent="0.65">
      <c r="B162" s="3" t="s">
        <v>161</v>
      </c>
      <c r="C162" s="3">
        <v>35210224</v>
      </c>
      <c r="D162" s="6">
        <v>703</v>
      </c>
      <c r="E162" s="3" cm="1">
        <f t="array" ref="E16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1.0850685652539648E-2</v>
      </c>
      <c r="F162" s="4">
        <v>15.8</v>
      </c>
      <c r="G162" s="4">
        <v>19</v>
      </c>
      <c r="H162" s="3">
        <f>IF(Table3[[#This Row],[Weighted proximity to groceries (PMD)]]="","",_xlfn.PERCENTRANK.INC(Table3[Weighted proximity to groceries (PMD)],Table3[[#This Row],[Weighted proximity to groceries (PMD)]]))</f>
        <v>0.22700000000000001</v>
      </c>
      <c r="I16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0.77400000000000002</v>
      </c>
      <c r="J162" s="3">
        <f>IF(Table3[[#This Row],[Percentage of households that are renting (Census)]]="","",_xlfn.PERCENTRANK.INC(Table3[Percentage of households that are renting (Census)],Table3[[#This Row],[Percentage of households that are renting (Census)]]))</f>
        <v>0.66500000000000004</v>
      </c>
      <c r="K162" s="3">
        <f>IF(Table3[[#This Row],[Population]]&gt;=500,IFERROR(((1-Table3[[#This Row],[Percentile - groceries]])*Table3[[#This Row],[Percentile - transfers]]*Table3[[#This Row],[Percentile - renters]])^(1/3),""),"")</f>
        <v>0.73549665169499523</v>
      </c>
    </row>
    <row r="163" spans="2:11" x14ac:dyDescent="0.65">
      <c r="B163" s="3" t="s">
        <v>162</v>
      </c>
      <c r="C163" s="3">
        <v>35210225</v>
      </c>
      <c r="D163" s="6">
        <v>630</v>
      </c>
      <c r="E163" s="3" cm="1">
        <f t="array" ref="E16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1.6901809597903307E-2</v>
      </c>
      <c r="F163" s="4">
        <v>10.5</v>
      </c>
      <c r="G163" s="4">
        <v>8.3000000000000007</v>
      </c>
      <c r="H163" s="3">
        <f>IF(Table3[[#This Row],[Weighted proximity to groceries (PMD)]]="","",_xlfn.PERCENTRANK.INC(Table3[Weighted proximity to groceries (PMD)],Table3[[#This Row],[Weighted proximity to groceries (PMD)]]))</f>
        <v>0.35299999999999998</v>
      </c>
      <c r="I16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0.247</v>
      </c>
      <c r="J163" s="3">
        <f>IF(Table3[[#This Row],[Percentage of households that are renting (Census)]]="","",_xlfn.PERCENTRANK.INC(Table3[Percentage of households that are renting (Census)],Table3[[#This Row],[Percentage of households that are renting (Census)]]))</f>
        <v>0.22900000000000001</v>
      </c>
      <c r="K163" s="3">
        <f>IF(Table3[[#This Row],[Population]]&gt;=500,IFERROR(((1-Table3[[#This Row],[Percentile - groceries]])*Table3[[#This Row],[Percentile - transfers]]*Table3[[#This Row],[Percentile - renters]])^(1/3),""),"")</f>
        <v>0.3320057246073444</v>
      </c>
    </row>
    <row r="164" spans="2:11" x14ac:dyDescent="0.65">
      <c r="B164" s="3" t="s">
        <v>163</v>
      </c>
      <c r="C164" s="3">
        <v>35210226</v>
      </c>
      <c r="D164" s="6">
        <v>687</v>
      </c>
      <c r="E164" s="3" cm="1">
        <f t="array" ref="E16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7.2354343398501001E-3</v>
      </c>
      <c r="F164" s="4">
        <v>10.6</v>
      </c>
      <c r="G164" s="4">
        <v>8.3000000000000007</v>
      </c>
      <c r="H164" s="3">
        <f>IF(Table3[[#This Row],[Weighted proximity to groceries (PMD)]]="","",_xlfn.PERCENTRANK.INC(Table3[Weighted proximity to groceries (PMD)],Table3[[#This Row],[Weighted proximity to groceries (PMD)]]))</f>
        <v>0.13500000000000001</v>
      </c>
      <c r="I16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0.25900000000000001</v>
      </c>
      <c r="J164" s="3">
        <f>IF(Table3[[#This Row],[Percentage of households that are renting (Census)]]="","",_xlfn.PERCENTRANK.INC(Table3[Percentage of households that are renting (Census)],Table3[[#This Row],[Percentage of households that are renting (Census)]]))</f>
        <v>0.22900000000000001</v>
      </c>
      <c r="K164" s="3">
        <f>IF(Table3[[#This Row],[Population]]&gt;=500,IFERROR(((1-Table3[[#This Row],[Percentile - groceries]])*Table3[[#This Row],[Percentile - transfers]]*Table3[[#This Row],[Percentile - renters]])^(1/3),""),"")</f>
        <v>0.37157839225752332</v>
      </c>
    </row>
    <row r="165" spans="2:11" x14ac:dyDescent="0.65">
      <c r="B165" s="3" t="s">
        <v>164</v>
      </c>
      <c r="C165" s="3">
        <v>35210227</v>
      </c>
      <c r="D165" s="6">
        <v>484</v>
      </c>
      <c r="E165" s="3" cm="1">
        <f t="array" ref="E16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6.38384595741743E-3</v>
      </c>
      <c r="F165" s="4">
        <v>6.3</v>
      </c>
      <c r="G165" s="4">
        <v>0</v>
      </c>
      <c r="H165" s="3">
        <f>IF(Table3[[#This Row],[Weighted proximity to groceries (PMD)]]="","",_xlfn.PERCENTRANK.INC(Table3[Weighted proximity to groceries (PMD)],Table3[[#This Row],[Weighted proximity to groceries (PMD)]]))</f>
        <v>0.11600000000000001</v>
      </c>
      <c r="I16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8.9999999999999993E-3</v>
      </c>
      <c r="J165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16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66" spans="2:11" x14ac:dyDescent="0.65">
      <c r="B166" s="3" t="s">
        <v>165</v>
      </c>
      <c r="C166" s="3">
        <v>35210228</v>
      </c>
      <c r="D166" s="6">
        <v>398</v>
      </c>
      <c r="E166" s="3" t="str" cm="1">
        <f t="array" ref="E16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66" s="4">
        <v>18</v>
      </c>
      <c r="G166" s="4">
        <v>29.2</v>
      </c>
      <c r="H166" s="3" t="str">
        <f>IF(Table3[[#This Row],[Weighted proximity to groceries (PMD)]]="","",_xlfn.PERCENTRANK.INC(Table3[Weighted proximity to groceries (PMD)],Table3[[#This Row],[Weighted proximity to groceries (PMD)]]))</f>
        <v/>
      </c>
      <c r="I16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0.88500000000000001</v>
      </c>
      <c r="J166" s="3">
        <f>IF(Table3[[#This Row],[Percentage of households that are renting (Census)]]="","",_xlfn.PERCENTRANK.INC(Table3[Percentage of households that are renting (Census)],Table3[[#This Row],[Percentage of households that are renting (Census)]]))</f>
        <v>0.82699999999999996</v>
      </c>
      <c r="K16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67" spans="2:11" x14ac:dyDescent="0.65">
      <c r="B167" s="3" t="s">
        <v>166</v>
      </c>
      <c r="C167" s="3">
        <v>35210229</v>
      </c>
      <c r="D167" s="6">
        <v>607</v>
      </c>
      <c r="E167" s="3" cm="1">
        <f t="array" ref="E16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1.7308633602063001E-3</v>
      </c>
      <c r="F167" s="4">
        <v>11.2</v>
      </c>
      <c r="G167" s="4">
        <v>27.3</v>
      </c>
      <c r="H167" s="3">
        <f>IF(Table3[[#This Row],[Weighted proximity to groceries (PMD)]]="","",_xlfn.PERCENTRANK.INC(Table3[Weighted proximity to groceries (PMD)],Table3[[#This Row],[Weighted proximity to groceries (PMD)]]))</f>
        <v>8.9999999999999993E-3</v>
      </c>
      <c r="I16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0.317</v>
      </c>
      <c r="J167" s="3">
        <f>IF(Table3[[#This Row],[Percentage of households that are renting (Census)]]="","",_xlfn.PERCENTRANK.INC(Table3[Percentage of households that are renting (Census)],Table3[[#This Row],[Percentage of households that are renting (Census)]]))</f>
        <v>0.80100000000000005</v>
      </c>
      <c r="K167" s="3">
        <f>IF(Table3[[#This Row],[Population]]&gt;=500,IFERROR(((1-Table3[[#This Row],[Percentile - groceries]])*Table3[[#This Row],[Percentile - transfers]]*Table3[[#This Row],[Percentile - renters]])^(1/3),""),"")</f>
        <v>0.63132813538576849</v>
      </c>
    </row>
    <row r="168" spans="2:11" x14ac:dyDescent="0.65">
      <c r="B168" s="3" t="s">
        <v>167</v>
      </c>
      <c r="C168" s="3">
        <v>35210231</v>
      </c>
      <c r="D168" s="6">
        <v>819</v>
      </c>
      <c r="E168" s="3" cm="1">
        <f t="array" ref="E16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3.1059706324350995E-3</v>
      </c>
      <c r="F168" s="4">
        <v>15.4</v>
      </c>
      <c r="G168" s="4">
        <v>28.8</v>
      </c>
      <c r="H168" s="3">
        <f>IF(Table3[[#This Row],[Weighted proximity to groceries (PMD)]]="","",_xlfn.PERCENTRANK.INC(Table3[Weighted proximity to groceries (PMD)],Table3[[#This Row],[Weighted proximity to groceries (PMD)]]))</f>
        <v>3.6999999999999998E-2</v>
      </c>
      <c r="I16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0.74099999999999999</v>
      </c>
      <c r="J168" s="3">
        <f>IF(Table3[[#This Row],[Percentage of households that are renting (Census)]]="","",_xlfn.PERCENTRANK.INC(Table3[Percentage of households that are renting (Census)],Table3[[#This Row],[Percentage of households that are renting (Census)]]))</f>
        <v>0.82399999999999995</v>
      </c>
      <c r="K168" s="3">
        <f>IF(Table3[[#This Row],[Population]]&gt;=500,IFERROR(((1-Table3[[#This Row],[Percentile - groceries]])*Table3[[#This Row],[Percentile - transfers]]*Table3[[#This Row],[Percentile - renters]])^(1/3),""),"")</f>
        <v>0.83776825956102474</v>
      </c>
    </row>
    <row r="169" spans="2:11" x14ac:dyDescent="0.65">
      <c r="B169" s="3" t="s">
        <v>168</v>
      </c>
      <c r="C169" s="3">
        <v>35210233</v>
      </c>
      <c r="D169" s="6">
        <v>653</v>
      </c>
      <c r="E169" s="3" t="str" cm="1">
        <f t="array" ref="E16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69" s="4">
        <v>10.9</v>
      </c>
      <c r="G169" s="4">
        <v>26.7</v>
      </c>
      <c r="H169" s="3" t="str">
        <f>IF(Table3[[#This Row],[Weighted proximity to groceries (PMD)]]="","",_xlfn.PERCENTRANK.INC(Table3[Weighted proximity to groceries (PMD)],Table3[[#This Row],[Weighted proximity to groceries (PMD)]]))</f>
        <v/>
      </c>
      <c r="I16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0.29599999999999999</v>
      </c>
      <c r="J169" s="3">
        <f>IF(Table3[[#This Row],[Percentage of households that are renting (Census)]]="","",_xlfn.PERCENTRANK.INC(Table3[Percentage of households that are renting (Census)],Table3[[#This Row],[Percentage of households that are renting (Census)]]))</f>
        <v>0.79500000000000004</v>
      </c>
      <c r="K16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70" spans="2:11" x14ac:dyDescent="0.65">
      <c r="B170" s="3" t="s">
        <v>169</v>
      </c>
      <c r="C170" s="3">
        <v>35210234</v>
      </c>
      <c r="D170" s="6">
        <v>1561</v>
      </c>
      <c r="E170" s="3" cm="1">
        <f t="array" ref="E17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4.7964380879561E-3</v>
      </c>
      <c r="F170" s="4">
        <v>9.6999999999999993</v>
      </c>
      <c r="G170" s="4">
        <v>17.3</v>
      </c>
      <c r="H170" s="3">
        <f>IF(Table3[[#This Row],[Weighted proximity to groceries (PMD)]]="","",_xlfn.PERCENTRANK.INC(Table3[Weighted proximity to groceries (PMD)],Table3[[#This Row],[Weighted proximity to groceries (PMD)]]))</f>
        <v>7.8E-2</v>
      </c>
      <c r="I17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0.16600000000000001</v>
      </c>
      <c r="J170" s="3">
        <f>IF(Table3[[#This Row],[Percentage of households that are renting (Census)]]="","",_xlfn.PERCENTRANK.INC(Table3[Percentage of households that are renting (Census)],Table3[[#This Row],[Percentage of households that are renting (Census)]]))</f>
        <v>0.62</v>
      </c>
      <c r="K170" s="3">
        <f>IF(Table3[[#This Row],[Population]]&gt;=500,IFERROR(((1-Table3[[#This Row],[Percentile - groceries]])*Table3[[#This Row],[Percentile - transfers]]*Table3[[#This Row],[Percentile - renters]])^(1/3),""),"")</f>
        <v>0.45611767251449159</v>
      </c>
    </row>
    <row r="171" spans="2:11" x14ac:dyDescent="0.65">
      <c r="B171" s="3" t="s">
        <v>170</v>
      </c>
      <c r="C171" s="3">
        <v>35211120</v>
      </c>
      <c r="D171" s="6">
        <v>403</v>
      </c>
      <c r="E171" s="3" cm="1">
        <f t="array" ref="E17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1.4534202175968418E-2</v>
      </c>
      <c r="F171" s="4">
        <v>16.8</v>
      </c>
      <c r="G171" s="4">
        <v>9.1</v>
      </c>
      <c r="H171" s="3">
        <f>IF(Table3[[#This Row],[Weighted proximity to groceries (PMD)]]="","",_xlfn.PERCENTRANK.INC(Table3[Weighted proximity to groceries (PMD)],Table3[[#This Row],[Weighted proximity to groceries (PMD)]]))</f>
        <v>0.29199999999999998</v>
      </c>
      <c r="I17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0.82899999999999996</v>
      </c>
      <c r="J171" s="3">
        <f>IF(Table3[[#This Row],[Percentage of households that are renting (Census)]]="","",_xlfn.PERCENTRANK.INC(Table3[Percentage of households that are renting (Census)],Table3[[#This Row],[Percentage of households that are renting (Census)]]))</f>
        <v>0.26300000000000001</v>
      </c>
      <c r="K17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72" spans="2:11" x14ac:dyDescent="0.65">
      <c r="B172" s="3" t="s">
        <v>171</v>
      </c>
      <c r="C172" s="3">
        <v>35211121</v>
      </c>
      <c r="D172" s="6">
        <v>354</v>
      </c>
      <c r="E172" s="3" cm="1">
        <f t="array" ref="E17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4.9049105175170598E-3</v>
      </c>
      <c r="F172" s="4">
        <v>9.1999999999999993</v>
      </c>
      <c r="G172" s="4">
        <v>0</v>
      </c>
      <c r="H172" s="3">
        <f>IF(Table3[[#This Row],[Weighted proximity to groceries (PMD)]]="","",_xlfn.PERCENTRANK.INC(Table3[Weighted proximity to groceries (PMD)],Table3[[#This Row],[Weighted proximity to groceries (PMD)]]))</f>
        <v>8.3000000000000004E-2</v>
      </c>
      <c r="I17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0.112</v>
      </c>
      <c r="J172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17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73" spans="2:11" x14ac:dyDescent="0.65">
      <c r="B173" s="3" t="s">
        <v>172</v>
      </c>
      <c r="C173" s="3">
        <v>35211122</v>
      </c>
      <c r="D173" s="6">
        <v>842</v>
      </c>
      <c r="E173" s="3" cm="1">
        <f t="array" ref="E17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1.4917337455435489E-2</v>
      </c>
      <c r="F173" s="4">
        <v>16</v>
      </c>
      <c r="G173" s="4">
        <v>22.2</v>
      </c>
      <c r="H173" s="3">
        <f>IF(Table3[[#This Row],[Weighted proximity to groceries (PMD)]]="","",_xlfn.PERCENTRANK.INC(Table3[Weighted proximity to groceries (PMD)],Table3[[#This Row],[Weighted proximity to groceries (PMD)]]))</f>
        <v>0.30599999999999999</v>
      </c>
      <c r="I17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0.78300000000000003</v>
      </c>
      <c r="J173" s="3">
        <f>IF(Table3[[#This Row],[Percentage of households that are renting (Census)]]="","",_xlfn.PERCENTRANK.INC(Table3[Percentage of households that are renting (Census)],Table3[[#This Row],[Percentage of households that are renting (Census)]]))</f>
        <v>0.73399999999999999</v>
      </c>
      <c r="K173" s="3">
        <f>IF(Table3[[#This Row],[Population]]&gt;=500,IFERROR(((1-Table3[[#This Row],[Percentile - groceries]])*Table3[[#This Row],[Percentile - transfers]]*Table3[[#This Row],[Percentile - renters]])^(1/3),""),"")</f>
        <v>0.73610386402432326</v>
      </c>
    </row>
    <row r="174" spans="2:11" x14ac:dyDescent="0.65">
      <c r="B174" s="3" t="s">
        <v>173</v>
      </c>
      <c r="C174" s="3">
        <v>35211123</v>
      </c>
      <c r="D174" s="6">
        <v>555</v>
      </c>
      <c r="E174" s="3" cm="1">
        <f t="array" ref="E17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7.7851425182108728E-3</v>
      </c>
      <c r="F174" s="4">
        <v>17.399999999999999</v>
      </c>
      <c r="G174" s="4">
        <v>8.8000000000000007</v>
      </c>
      <c r="H174" s="3">
        <f>IF(Table3[[#This Row],[Weighted proximity to groceries (PMD)]]="","",_xlfn.PERCENTRANK.INC(Table3[Weighted proximity to groceries (PMD)],Table3[[#This Row],[Weighted proximity to groceries (PMD)]]))</f>
        <v>0.16</v>
      </c>
      <c r="I17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0.85599999999999998</v>
      </c>
      <c r="J174" s="3">
        <f>IF(Table3[[#This Row],[Percentage of households that are renting (Census)]]="","",_xlfn.PERCENTRANK.INC(Table3[Percentage of households that are renting (Census)],Table3[[#This Row],[Percentage of households that are renting (Census)]]))</f>
        <v>0.253</v>
      </c>
      <c r="K174" s="3">
        <f>IF(Table3[[#This Row],[Population]]&gt;=500,IFERROR(((1-Table3[[#This Row],[Percentile - groceries]])*Table3[[#This Row],[Percentile - transfers]]*Table3[[#This Row],[Percentile - renters]])^(1/3),""),"")</f>
        <v>0.56661907481892138</v>
      </c>
    </row>
    <row r="175" spans="2:11" x14ac:dyDescent="0.65">
      <c r="B175" s="3" t="s">
        <v>174</v>
      </c>
      <c r="C175" s="3">
        <v>35211124</v>
      </c>
      <c r="D175" s="6">
        <v>344</v>
      </c>
      <c r="E175" s="3" cm="1">
        <f t="array" ref="E17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1.0488519633352501E-2</v>
      </c>
      <c r="F175" s="4">
        <v>11.6</v>
      </c>
      <c r="G175" s="4">
        <v>30.4</v>
      </c>
      <c r="H175" s="3">
        <f>IF(Table3[[#This Row],[Weighted proximity to groceries (PMD)]]="","",_xlfn.PERCENTRANK.INC(Table3[Weighted proximity to groceries (PMD)],Table3[[#This Row],[Weighted proximity to groceries (PMD)]]))</f>
        <v>0.218</v>
      </c>
      <c r="I17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0.35699999999999998</v>
      </c>
      <c r="J175" s="3">
        <f>IF(Table3[[#This Row],[Percentage of households that are renting (Census)]]="","",_xlfn.PERCENTRANK.INC(Table3[Percentage of households that are renting (Census)],Table3[[#This Row],[Percentage of households that are renting (Census)]]))</f>
        <v>0.84299999999999997</v>
      </c>
      <c r="K17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76" spans="2:11" x14ac:dyDescent="0.65">
      <c r="B176" s="3" t="s">
        <v>175</v>
      </c>
      <c r="C176" s="3">
        <v>35211125</v>
      </c>
      <c r="D176" s="6">
        <v>432</v>
      </c>
      <c r="E176" s="3" cm="1">
        <f t="array" ref="E17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9.1723262223477788E-3</v>
      </c>
      <c r="F176" s="4">
        <v>12.4</v>
      </c>
      <c r="G176" s="4">
        <v>13.8</v>
      </c>
      <c r="H176" s="3">
        <f>IF(Table3[[#This Row],[Weighted proximity to groceries (PMD)]]="","",_xlfn.PERCENTRANK.INC(Table3[Weighted proximity to groceries (PMD)],Table3[[#This Row],[Weighted proximity to groceries (PMD)]]))</f>
        <v>0.188</v>
      </c>
      <c r="I17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176" s="3">
        <f>IF(Table3[[#This Row],[Percentage of households that are renting (Census)]]="","",_xlfn.PERCENTRANK.INC(Table3[Percentage of households that are renting (Census)],Table3[[#This Row],[Percentage of households that are renting (Census)]]))</f>
        <v>0.48</v>
      </c>
      <c r="K17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77" spans="2:11" x14ac:dyDescent="0.65">
      <c r="B177" s="3" t="s">
        <v>176</v>
      </c>
      <c r="C177" s="3">
        <v>35211126</v>
      </c>
      <c r="D177" s="6">
        <v>399</v>
      </c>
      <c r="E177" s="3" cm="1">
        <f t="array" ref="E17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7.5059387931675995E-3</v>
      </c>
      <c r="F177" s="4">
        <v>13</v>
      </c>
      <c r="G177" s="4">
        <v>11.5</v>
      </c>
      <c r="H177" s="3">
        <f>IF(Table3[[#This Row],[Weighted proximity to groceries (PMD)]]="","",_xlfn.PERCENTRANK.INC(Table3[Weighted proximity to groceries (PMD)],Table3[[#This Row],[Weighted proximity to groceries (PMD)]]))</f>
        <v>0.14399999999999999</v>
      </c>
      <c r="I17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0.52200000000000002</v>
      </c>
      <c r="J177" s="3">
        <f>IF(Table3[[#This Row],[Percentage of households that are renting (Census)]]="","",_xlfn.PERCENTRANK.INC(Table3[Percentage of households that are renting (Census)],Table3[[#This Row],[Percentage of households that are renting (Census)]]))</f>
        <v>0.36899999999999999</v>
      </c>
      <c r="K17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78" spans="2:11" x14ac:dyDescent="0.65">
      <c r="B178" s="3" t="s">
        <v>177</v>
      </c>
      <c r="C178" s="3">
        <v>35211127</v>
      </c>
      <c r="D178" s="6">
        <v>754</v>
      </c>
      <c r="E178" s="3" cm="1">
        <f t="array" ref="E17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2.1980661293741217E-2</v>
      </c>
      <c r="F178" s="4">
        <v>15.8</v>
      </c>
      <c r="G178" s="4">
        <v>14.6</v>
      </c>
      <c r="H178" s="3">
        <f>IF(Table3[[#This Row],[Weighted proximity to groceries (PMD)]]="","",_xlfn.PERCENTRANK.INC(Table3[Weighted proximity to groceries (PMD)],Table3[[#This Row],[Weighted proximity to groceries (PMD)]]))</f>
        <v>0.44800000000000001</v>
      </c>
      <c r="I17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0.77400000000000002</v>
      </c>
      <c r="J178" s="3">
        <f>IF(Table3[[#This Row],[Percentage of households that are renting (Census)]]="","",_xlfn.PERCENTRANK.INC(Table3[Percentage of households that are renting (Census)],Table3[[#This Row],[Percentage of households that are renting (Census)]]))</f>
        <v>0.51900000000000002</v>
      </c>
      <c r="K178" s="3">
        <f>IF(Table3[[#This Row],[Population]]&gt;=500,IFERROR(((1-Table3[[#This Row],[Percentile - groceries]])*Table3[[#This Row],[Percentile - transfers]]*Table3[[#This Row],[Percentile - renters]])^(1/3),""),"")</f>
        <v>0.60526997672256944</v>
      </c>
    </row>
    <row r="179" spans="2:11" x14ac:dyDescent="0.65">
      <c r="B179" s="3" t="s">
        <v>178</v>
      </c>
      <c r="C179" s="3">
        <v>35211128</v>
      </c>
      <c r="D179" s="6">
        <v>521</v>
      </c>
      <c r="E179" s="3" cm="1">
        <f t="array" ref="E17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7.5982592829398664E-3</v>
      </c>
      <c r="F179" s="4">
        <v>13.2</v>
      </c>
      <c r="G179" s="4">
        <v>8.6</v>
      </c>
      <c r="H179" s="3">
        <f>IF(Table3[[#This Row],[Weighted proximity to groceries (PMD)]]="","",_xlfn.PERCENTRANK.INC(Table3[Weighted proximity to groceries (PMD)],Table3[[#This Row],[Weighted proximity to groceries (PMD)]]))</f>
        <v>0.152</v>
      </c>
      <c r="I17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0.54800000000000004</v>
      </c>
      <c r="J179" s="3">
        <f>IF(Table3[[#This Row],[Percentage of households that are renting (Census)]]="","",_xlfn.PERCENTRANK.INC(Table3[Percentage of households that are renting (Census)],Table3[[#This Row],[Percentage of households that are renting (Census)]]))</f>
        <v>0.24399999999999999</v>
      </c>
      <c r="K179" s="3">
        <f>IF(Table3[[#This Row],[Population]]&gt;=500,IFERROR(((1-Table3[[#This Row],[Percentile - groceries]])*Table3[[#This Row],[Percentile - transfers]]*Table3[[#This Row],[Percentile - renters]])^(1/3),""),"")</f>
        <v>0.4840112011614387</v>
      </c>
    </row>
    <row r="180" spans="2:11" x14ac:dyDescent="0.65">
      <c r="B180" s="3" t="s">
        <v>179</v>
      </c>
      <c r="C180" s="3">
        <v>35211130</v>
      </c>
      <c r="D180" s="6">
        <v>392</v>
      </c>
      <c r="E180" s="3" t="str" cm="1">
        <f t="array" ref="E18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80" s="4">
        <v>13</v>
      </c>
      <c r="G180" s="4">
        <v>13.6</v>
      </c>
      <c r="H180" s="3" t="str">
        <f>IF(Table3[[#This Row],[Weighted proximity to groceries (PMD)]]="","",_xlfn.PERCENTRANK.INC(Table3[Weighted proximity to groceries (PMD)],Table3[[#This Row],[Weighted proximity to groceries (PMD)]]))</f>
        <v/>
      </c>
      <c r="I18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0.52200000000000002</v>
      </c>
      <c r="J180" s="3">
        <f>IF(Table3[[#This Row],[Percentage of households that are renting (Census)]]="","",_xlfn.PERCENTRANK.INC(Table3[Percentage of households that are renting (Census)],Table3[[#This Row],[Percentage of households that are renting (Census)]]))</f>
        <v>0.46800000000000003</v>
      </c>
      <c r="K18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81" spans="2:11" x14ac:dyDescent="0.65">
      <c r="B181" s="3" t="s">
        <v>180</v>
      </c>
      <c r="C181" s="3">
        <v>35211131</v>
      </c>
      <c r="D181" s="6">
        <v>476</v>
      </c>
      <c r="E181" s="3" t="str" cm="1">
        <f t="array" ref="E18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81" s="4">
        <v>14.4</v>
      </c>
      <c r="G181" s="4">
        <v>0</v>
      </c>
      <c r="H181" s="3" t="str">
        <f>IF(Table3[[#This Row],[Weighted proximity to groceries (PMD)]]="","",_xlfn.PERCENTRANK.INC(Table3[Weighted proximity to groceries (PMD)],Table3[[#This Row],[Weighted proximity to groceries (PMD)]]))</f>
        <v/>
      </c>
      <c r="I18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0.67300000000000004</v>
      </c>
      <c r="J181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18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82" spans="2:11" x14ac:dyDescent="0.65">
      <c r="B182" s="3" t="s">
        <v>181</v>
      </c>
      <c r="C182" s="3">
        <v>35211132</v>
      </c>
      <c r="D182" s="6">
        <v>451</v>
      </c>
      <c r="E182" s="3" cm="1">
        <f t="array" ref="E18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8.1083982646686006E-3</v>
      </c>
      <c r="F182" s="4">
        <v>7.5</v>
      </c>
      <c r="G182" s="4">
        <v>17.2</v>
      </c>
      <c r="H182" s="3">
        <f>IF(Table3[[#This Row],[Weighted proximity to groceries (PMD)]]="","",_xlfn.PERCENTRANK.INC(Table3[Weighted proximity to groceries (PMD)],Table3[[#This Row],[Weighted proximity to groceries (PMD)]]))</f>
        <v>0.17399999999999999</v>
      </c>
      <c r="I18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3.9E-2</v>
      </c>
      <c r="J182" s="3">
        <f>IF(Table3[[#This Row],[Percentage of households that are renting (Census)]]="","",_xlfn.PERCENTRANK.INC(Table3[Percentage of households that are renting (Census)],Table3[[#This Row],[Percentage of households that are renting (Census)]]))</f>
        <v>0.61499999999999999</v>
      </c>
      <c r="K18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83" spans="2:11" x14ac:dyDescent="0.65">
      <c r="B183" s="3" t="s">
        <v>182</v>
      </c>
      <c r="C183" s="3">
        <v>35211133</v>
      </c>
      <c r="D183" s="6">
        <v>227</v>
      </c>
      <c r="E183" s="3" cm="1">
        <f t="array" ref="E18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4.3107917152391999E-3</v>
      </c>
      <c r="F183" s="4"/>
      <c r="G183" s="4">
        <v>30.8</v>
      </c>
      <c r="H183" s="3">
        <f>IF(Table3[[#This Row],[Weighted proximity to groceries (PMD)]]="","",_xlfn.PERCENTRANK.INC(Table3[Weighted proximity to groceries (PMD)],Table3[[#This Row],[Weighted proximity to groceries (PMD)]]))</f>
        <v>7.0000000000000007E-2</v>
      </c>
      <c r="I183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183" s="3">
        <f>IF(Table3[[#This Row],[Percentage of households that are renting (Census)]]="","",_xlfn.PERCENTRANK.INC(Table3[Percentage of households that are renting (Census)],Table3[[#This Row],[Percentage of households that are renting (Census)]]))</f>
        <v>0.84799999999999998</v>
      </c>
      <c r="K18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84" spans="2:11" x14ac:dyDescent="0.65">
      <c r="B184" s="3" t="s">
        <v>183</v>
      </c>
      <c r="C184" s="3">
        <v>35211134</v>
      </c>
      <c r="D184" s="6">
        <v>371</v>
      </c>
      <c r="E184" s="3" cm="1">
        <f t="array" ref="E18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1.281217345642054E-2</v>
      </c>
      <c r="F184" s="4">
        <v>11.4</v>
      </c>
      <c r="G184" s="4">
        <v>13.6</v>
      </c>
      <c r="H184" s="3">
        <f>IF(Table3[[#This Row],[Weighted proximity to groceries (PMD)]]="","",_xlfn.PERCENTRANK.INC(Table3[Weighted proximity to groceries (PMD)],Table3[[#This Row],[Weighted proximity to groceries (PMD)]]))</f>
        <v>0.26100000000000001</v>
      </c>
      <c r="I18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0.33700000000000002</v>
      </c>
      <c r="J184" s="3">
        <f>IF(Table3[[#This Row],[Percentage of households that are renting (Census)]]="","",_xlfn.PERCENTRANK.INC(Table3[Percentage of households that are renting (Census)],Table3[[#This Row],[Percentage of households that are renting (Census)]]))</f>
        <v>0.46800000000000003</v>
      </c>
      <c r="K18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85" spans="2:11" x14ac:dyDescent="0.65">
      <c r="B185" s="3" t="s">
        <v>184</v>
      </c>
      <c r="C185" s="3">
        <v>35211135</v>
      </c>
      <c r="D185" s="6">
        <v>781</v>
      </c>
      <c r="E185" s="3" cm="1">
        <f t="array" ref="E18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3.2656578420120187E-2</v>
      </c>
      <c r="F185" s="4">
        <v>15.8</v>
      </c>
      <c r="G185" s="4">
        <v>13.7</v>
      </c>
      <c r="H185" s="3">
        <f>IF(Table3[[#This Row],[Weighted proximity to groceries (PMD)]]="","",_xlfn.PERCENTRANK.INC(Table3[Weighted proximity to groceries (PMD)],Table3[[#This Row],[Weighted proximity to groceries (PMD)]]))</f>
        <v>0.627</v>
      </c>
      <c r="I18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0.77400000000000002</v>
      </c>
      <c r="J185" s="3">
        <f>IF(Table3[[#This Row],[Percentage of households that are renting (Census)]]="","",_xlfn.PERCENTRANK.INC(Table3[Percentage of households that are renting (Census)],Table3[[#This Row],[Percentage of households that are renting (Census)]]))</f>
        <v>0.47699999999999998</v>
      </c>
      <c r="K185" s="3">
        <f>IF(Table3[[#This Row],[Population]]&gt;=500,IFERROR(((1-Table3[[#This Row],[Percentile - groceries]])*Table3[[#This Row],[Percentile - transfers]]*Table3[[#This Row],[Percentile - renters]])^(1/3),""),"")</f>
        <v>0.51640375376043091</v>
      </c>
    </row>
    <row r="186" spans="2:11" x14ac:dyDescent="0.65">
      <c r="B186" s="3" t="s">
        <v>185</v>
      </c>
      <c r="C186" s="3">
        <v>35211136</v>
      </c>
      <c r="D186" s="6">
        <v>271</v>
      </c>
      <c r="E186" s="3" cm="1">
        <f t="array" ref="E18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2.4947768810471824E-2</v>
      </c>
      <c r="F186" s="4">
        <v>14.2</v>
      </c>
      <c r="G186" s="4">
        <v>11.8</v>
      </c>
      <c r="H186" s="3">
        <f>IF(Table3[[#This Row],[Weighted proximity to groceries (PMD)]]="","",_xlfn.PERCENTRANK.INC(Table3[Weighted proximity to groceries (PMD)],Table3[[#This Row],[Weighted proximity to groceries (PMD)]]))</f>
        <v>0.50900000000000001</v>
      </c>
      <c r="I18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0.64500000000000002</v>
      </c>
      <c r="J186" s="3">
        <f>IF(Table3[[#This Row],[Percentage of households that are renting (Census)]]="","",_xlfn.PERCENTRANK.INC(Table3[Percentage of households that are renting (Census)],Table3[[#This Row],[Percentage of households that are renting (Census)]]))</f>
        <v>0.378</v>
      </c>
      <c r="K18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87" spans="2:11" x14ac:dyDescent="0.65">
      <c r="B187" s="3" t="s">
        <v>186</v>
      </c>
      <c r="C187" s="3">
        <v>35211137</v>
      </c>
      <c r="D187" s="6">
        <v>793</v>
      </c>
      <c r="E187" s="3" cm="1">
        <f t="array" ref="E18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1.8343489774976834E-2</v>
      </c>
      <c r="F187" s="4">
        <v>13.3</v>
      </c>
      <c r="G187" s="4">
        <v>24.4</v>
      </c>
      <c r="H187" s="3">
        <f>IF(Table3[[#This Row],[Weighted proximity to groceries (PMD)]]="","",_xlfn.PERCENTRANK.INC(Table3[Weighted proximity to groceries (PMD)],Table3[[#This Row],[Weighted proximity to groceries (PMD)]]))</f>
        <v>0.39100000000000001</v>
      </c>
      <c r="I18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0.55500000000000005</v>
      </c>
      <c r="J187" s="3">
        <f>IF(Table3[[#This Row],[Percentage of households that are renting (Census)]]="","",_xlfn.PERCENTRANK.INC(Table3[Percentage of households that are renting (Census)],Table3[[#This Row],[Percentage of households that are renting (Census)]]))</f>
        <v>0.76800000000000002</v>
      </c>
      <c r="K187" s="3">
        <f>IF(Table3[[#This Row],[Population]]&gt;=500,IFERROR(((1-Table3[[#This Row],[Percentile - groceries]])*Table3[[#This Row],[Percentile - transfers]]*Table3[[#This Row],[Percentile - renters]])^(1/3),""),"")</f>
        <v>0.63790670242080083</v>
      </c>
    </row>
    <row r="188" spans="2:11" x14ac:dyDescent="0.65">
      <c r="B188" s="3" t="s">
        <v>187</v>
      </c>
      <c r="C188" s="3">
        <v>35211138</v>
      </c>
      <c r="D188" s="6">
        <v>317</v>
      </c>
      <c r="E188" s="3" cm="1">
        <f t="array" ref="E18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8.9002493116582634E-2</v>
      </c>
      <c r="F188" s="4">
        <v>25.6</v>
      </c>
      <c r="G188" s="4">
        <v>81.8</v>
      </c>
      <c r="H188" s="3">
        <f>IF(Table3[[#This Row],[Weighted proximity to groceries (PMD)]]="","",_xlfn.PERCENTRANK.INC(Table3[Weighted proximity to groceries (PMD)],Table3[[#This Row],[Weighted proximity to groceries (PMD)]]))</f>
        <v>0.94099999999999995</v>
      </c>
      <c r="I18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0.98399999999999999</v>
      </c>
      <c r="J188" s="3">
        <f>IF(Table3[[#This Row],[Percentage of households that are renting (Census)]]="","",_xlfn.PERCENTRANK.INC(Table3[Percentage of households that are renting (Census)],Table3[[#This Row],[Percentage of households that are renting (Census)]]))</f>
        <v>0.97199999999999998</v>
      </c>
      <c r="K18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89" spans="2:11" x14ac:dyDescent="0.65">
      <c r="B189" s="3" t="s">
        <v>188</v>
      </c>
      <c r="C189" s="3">
        <v>35211140</v>
      </c>
      <c r="D189" s="6">
        <v>311</v>
      </c>
      <c r="E189" s="3" cm="1">
        <f t="array" ref="E18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3.6011654328499676E-2</v>
      </c>
      <c r="F189" s="4">
        <v>16.399999999999999</v>
      </c>
      <c r="G189" s="4">
        <v>0</v>
      </c>
      <c r="H189" s="3">
        <f>IF(Table3[[#This Row],[Weighted proximity to groceries (PMD)]]="","",_xlfn.PERCENTRANK.INC(Table3[Weighted proximity to groceries (PMD)],Table3[[#This Row],[Weighted proximity to groceries (PMD)]]))</f>
        <v>0.65700000000000003</v>
      </c>
      <c r="I18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0.80700000000000005</v>
      </c>
      <c r="J189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18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90" spans="2:11" x14ac:dyDescent="0.65">
      <c r="B190" s="3" t="s">
        <v>189</v>
      </c>
      <c r="C190" s="3">
        <v>35211141</v>
      </c>
      <c r="D190" s="6">
        <v>364</v>
      </c>
      <c r="E190" s="3" cm="1">
        <f t="array" ref="E19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8.9220121896324972E-3</v>
      </c>
      <c r="F190" s="4">
        <v>16.399999999999999</v>
      </c>
      <c r="G190" s="4">
        <v>24</v>
      </c>
      <c r="H190" s="3">
        <f>IF(Table3[[#This Row],[Weighted proximity to groceries (PMD)]]="","",_xlfn.PERCENTRANK.INC(Table3[Weighted proximity to groceries (PMD)],Table3[[#This Row],[Weighted proximity to groceries (PMD)]]))</f>
        <v>0.185</v>
      </c>
      <c r="I19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0.80700000000000005</v>
      </c>
      <c r="J190" s="3">
        <f>IF(Table3[[#This Row],[Percentage of households that are renting (Census)]]="","",_xlfn.PERCENTRANK.INC(Table3[Percentage of households that are renting (Census)],Table3[[#This Row],[Percentage of households that are renting (Census)]]))</f>
        <v>0.75900000000000001</v>
      </c>
      <c r="K19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91" spans="2:11" x14ac:dyDescent="0.65">
      <c r="B191" s="3" t="s">
        <v>190</v>
      </c>
      <c r="C191" s="3">
        <v>35211142</v>
      </c>
      <c r="D191" s="6">
        <v>634</v>
      </c>
      <c r="E191" s="3" cm="1">
        <f t="array" ref="E19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1.8295917930132913E-3</v>
      </c>
      <c r="F191" s="4">
        <v>11.1</v>
      </c>
      <c r="G191" s="4">
        <v>0</v>
      </c>
      <c r="H191" s="3">
        <f>IF(Table3[[#This Row],[Weighted proximity to groceries (PMD)]]="","",_xlfn.PERCENTRANK.INC(Table3[Weighted proximity to groceries (PMD)],Table3[[#This Row],[Weighted proximity to groceries (PMD)]]))</f>
        <v>1.2E-2</v>
      </c>
      <c r="I19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0.311</v>
      </c>
      <c r="J191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191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192" spans="2:11" x14ac:dyDescent="0.65">
      <c r="B192" s="3" t="s">
        <v>191</v>
      </c>
      <c r="C192" s="3">
        <v>35211143</v>
      </c>
      <c r="D192" s="6">
        <v>867</v>
      </c>
      <c r="E192" s="3" cm="1">
        <f t="array" ref="E19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5.0546316591245999E-3</v>
      </c>
      <c r="F192" s="4">
        <v>15.4</v>
      </c>
      <c r="G192" s="4">
        <v>23.2</v>
      </c>
      <c r="H192" s="3">
        <f>IF(Table3[[#This Row],[Weighted proximity to groceries (PMD)]]="","",_xlfn.PERCENTRANK.INC(Table3[Weighted proximity to groceries (PMD)],Table3[[#This Row],[Weighted proximity to groceries (PMD)]]))</f>
        <v>8.5999999999999993E-2</v>
      </c>
      <c r="I19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0.74099999999999999</v>
      </c>
      <c r="J192" s="3">
        <f>IF(Table3[[#This Row],[Percentage of households that are renting (Census)]]="","",_xlfn.PERCENTRANK.INC(Table3[Percentage of households that are renting (Census)],Table3[[#This Row],[Percentage of households that are renting (Census)]]))</f>
        <v>0.752</v>
      </c>
      <c r="K192" s="3">
        <f>IF(Table3[[#This Row],[Population]]&gt;=500,IFERROR(((1-Table3[[#This Row],[Percentile - groceries]])*Table3[[#This Row],[Percentile - transfers]]*Table3[[#This Row],[Percentile - renters]])^(1/3),""),"")</f>
        <v>0.79859652258711544</v>
      </c>
    </row>
    <row r="193" spans="2:11" x14ac:dyDescent="0.65">
      <c r="B193" s="3" t="s">
        <v>192</v>
      </c>
      <c r="C193" s="3">
        <v>35211144</v>
      </c>
      <c r="D193" s="6">
        <v>309</v>
      </c>
      <c r="E193" s="3" t="str" cm="1">
        <f t="array" ref="E19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93" s="4">
        <v>22</v>
      </c>
      <c r="G193" s="4">
        <v>33.299999999999997</v>
      </c>
      <c r="H193" s="3" t="str">
        <f>IF(Table3[[#This Row],[Weighted proximity to groceries (PMD)]]="","",_xlfn.PERCENTRANK.INC(Table3[Weighted proximity to groceries (PMD)],Table3[[#This Row],[Weighted proximity to groceries (PMD)]]))</f>
        <v/>
      </c>
      <c r="I19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0.95799999999999996</v>
      </c>
      <c r="J193" s="3">
        <f>IF(Table3[[#This Row],[Percentage of households that are renting (Census)]]="","",_xlfn.PERCENTRANK.INC(Table3[Percentage of households that are renting (Census)],Table3[[#This Row],[Percentage of households that are renting (Census)]]))</f>
        <v>0.86</v>
      </c>
      <c r="K19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94" spans="2:11" x14ac:dyDescent="0.65">
      <c r="B194" s="3" t="s">
        <v>193</v>
      </c>
      <c r="C194" s="3">
        <v>35211145</v>
      </c>
      <c r="D194" s="6">
        <v>402</v>
      </c>
      <c r="E194" s="3" cm="1">
        <f t="array" ref="E19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5.2579901508136408E-3</v>
      </c>
      <c r="F194" s="4">
        <v>14</v>
      </c>
      <c r="G194" s="4">
        <v>16.7</v>
      </c>
      <c r="H194" s="3">
        <f>IF(Table3[[#This Row],[Weighted proximity to groceries (PMD)]]="","",_xlfn.PERCENTRANK.INC(Table3[Weighted proximity to groceries (PMD)],Table3[[#This Row],[Weighted proximity to groceries (PMD)]]))</f>
        <v>9.0999999999999998E-2</v>
      </c>
      <c r="I19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0.63</v>
      </c>
      <c r="J194" s="3">
        <f>IF(Table3[[#This Row],[Percentage of households that are renting (Census)]]="","",_xlfn.PERCENTRANK.INC(Table3[Percentage of households that are renting (Census)],Table3[[#This Row],[Percentage of households that are renting (Census)]]))</f>
        <v>0.59199999999999997</v>
      </c>
      <c r="K19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95" spans="2:11" x14ac:dyDescent="0.65">
      <c r="B195" s="3" t="s">
        <v>194</v>
      </c>
      <c r="C195" s="3">
        <v>35211146</v>
      </c>
      <c r="D195" s="6">
        <v>1099</v>
      </c>
      <c r="E195" s="3" cm="1">
        <f t="array" ref="E19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2.4208843660411855E-3</v>
      </c>
      <c r="F195" s="4">
        <v>12.4</v>
      </c>
      <c r="G195" s="4">
        <v>18</v>
      </c>
      <c r="H195" s="3">
        <f>IF(Table3[[#This Row],[Weighted proximity to groceries (PMD)]]="","",_xlfn.PERCENTRANK.INC(Table3[Weighted proximity to groceries (PMD)],Table3[[#This Row],[Weighted proximity to groceries (PMD)]]))</f>
        <v>2.5999999999999999E-2</v>
      </c>
      <c r="I19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195" s="3">
        <f>IF(Table3[[#This Row],[Percentage of households that are renting (Census)]]="","",_xlfn.PERCENTRANK.INC(Table3[Percentage of households that are renting (Census)],Table3[[#This Row],[Percentage of households that are renting (Census)]]))</f>
        <v>0.63400000000000001</v>
      </c>
      <c r="K195" s="3">
        <f>IF(Table3[[#This Row],[Population]]&gt;=500,IFERROR(((1-Table3[[#This Row],[Percentile - groceries]])*Table3[[#This Row],[Percentile - transfers]]*Table3[[#This Row],[Percentile - renters]])^(1/3),""),"")</f>
        <v>0.65110632263814305</v>
      </c>
    </row>
    <row r="196" spans="2:11" x14ac:dyDescent="0.65">
      <c r="B196" s="3" t="s">
        <v>195</v>
      </c>
      <c r="C196" s="3">
        <v>35211147</v>
      </c>
      <c r="D196" s="6">
        <v>360</v>
      </c>
      <c r="E196" s="3" cm="1">
        <f t="array" ref="E19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1.6100918167986564E-3</v>
      </c>
      <c r="F196" s="4">
        <v>8.8000000000000007</v>
      </c>
      <c r="G196" s="4">
        <v>0</v>
      </c>
      <c r="H196" s="3">
        <f>IF(Table3[[#This Row],[Weighted proximity to groceries (PMD)]]="","",_xlfn.PERCENTRANK.INC(Table3[Weighted proximity to groceries (PMD)],Table3[[#This Row],[Weighted proximity to groceries (PMD)]]))</f>
        <v>4.0000000000000001E-3</v>
      </c>
      <c r="I19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7.9000000000000001E-2</v>
      </c>
      <c r="J196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19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97" spans="2:11" x14ac:dyDescent="0.65">
      <c r="B197" s="3" t="s">
        <v>196</v>
      </c>
      <c r="C197" s="3">
        <v>35211148</v>
      </c>
      <c r="D197" s="6">
        <v>445</v>
      </c>
      <c r="E197" s="3" t="str" cm="1">
        <f t="array" ref="E19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97" s="4">
        <v>11.2</v>
      </c>
      <c r="G197" s="4">
        <v>12.5</v>
      </c>
      <c r="H197" s="3" t="str">
        <f>IF(Table3[[#This Row],[Weighted proximity to groceries (PMD)]]="","",_xlfn.PERCENTRANK.INC(Table3[Weighted proximity to groceries (PMD)],Table3[[#This Row],[Weighted proximity to groceries (PMD)]]))</f>
        <v/>
      </c>
      <c r="I19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0.317</v>
      </c>
      <c r="J197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19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98" spans="2:11" x14ac:dyDescent="0.65">
      <c r="B198" s="3" t="s">
        <v>197</v>
      </c>
      <c r="C198" s="3">
        <v>35211149</v>
      </c>
      <c r="D198" s="6">
        <v>351</v>
      </c>
      <c r="E198" s="3" t="str" cm="1">
        <f t="array" ref="E19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198" s="4">
        <v>14.2</v>
      </c>
      <c r="G198" s="4">
        <v>0</v>
      </c>
      <c r="H198" s="3" t="str">
        <f>IF(Table3[[#This Row],[Weighted proximity to groceries (PMD)]]="","",_xlfn.PERCENTRANK.INC(Table3[Weighted proximity to groceries (PMD)],Table3[[#This Row],[Weighted proximity to groceries (PMD)]]))</f>
        <v/>
      </c>
      <c r="I19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0.64500000000000002</v>
      </c>
      <c r="J198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19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199" spans="2:11" x14ac:dyDescent="0.65">
      <c r="B199" s="3" t="s">
        <v>198</v>
      </c>
      <c r="C199" s="3">
        <v>35211150</v>
      </c>
      <c r="D199" s="6">
        <v>359</v>
      </c>
      <c r="E199" s="3" cm="1">
        <f t="array" ref="E19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2.1845920857831999E-3</v>
      </c>
      <c r="F199" s="4">
        <v>17.600000000000001</v>
      </c>
      <c r="G199" s="4">
        <v>0</v>
      </c>
      <c r="H199" s="3">
        <f>IF(Table3[[#This Row],[Weighted proximity to groceries (PMD)]]="","",_xlfn.PERCENTRANK.INC(Table3[Weighted proximity to groceries (PMD)],Table3[[#This Row],[Weighted proximity to groceries (PMD)]]))</f>
        <v>0.02</v>
      </c>
      <c r="I19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0.86099999999999999</v>
      </c>
      <c r="J199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19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00" spans="2:11" x14ac:dyDescent="0.65">
      <c r="B200" s="3" t="s">
        <v>199</v>
      </c>
      <c r="C200" s="3">
        <v>35211151</v>
      </c>
      <c r="D200" s="6">
        <v>941</v>
      </c>
      <c r="E200" s="3" cm="1">
        <f t="array" ref="E20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8.0666111790636454E-3</v>
      </c>
      <c r="F200" s="4">
        <v>9.1</v>
      </c>
      <c r="G200" s="4">
        <v>6.5</v>
      </c>
      <c r="H200" s="3">
        <f>IF(Table3[[#This Row],[Weighted proximity to groceries (PMD)]]="","",_xlfn.PERCENTRANK.INC(Table3[Weighted proximity to groceries (PMD)],Table3[[#This Row],[Weighted proximity to groceries (PMD)]]))</f>
        <v>0.17199999999999999</v>
      </c>
      <c r="I20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0.109</v>
      </c>
      <c r="J200" s="3">
        <f>IF(Table3[[#This Row],[Percentage of households that are renting (Census)]]="","",_xlfn.PERCENTRANK.INC(Table3[Percentage of households that are renting (Census)],Table3[[#This Row],[Percentage of households that are renting (Census)]]))</f>
        <v>0.17299999999999999</v>
      </c>
      <c r="K200" s="3">
        <f>IF(Table3[[#This Row],[Population]]&gt;=500,IFERROR(((1-Table3[[#This Row],[Percentile - groceries]])*Table3[[#This Row],[Percentile - transfers]]*Table3[[#This Row],[Percentile - renters]])^(1/3),""),"")</f>
        <v>0.24993916386372558</v>
      </c>
    </row>
    <row r="201" spans="2:11" x14ac:dyDescent="0.65">
      <c r="B201" s="3" t="s">
        <v>200</v>
      </c>
      <c r="C201" s="3">
        <v>35211152</v>
      </c>
      <c r="D201" s="6">
        <v>787</v>
      </c>
      <c r="E201" s="3" cm="1">
        <f t="array" ref="E20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6.2318493497590548E-2</v>
      </c>
      <c r="F201" s="4">
        <v>11.9</v>
      </c>
      <c r="G201" s="4">
        <v>6.3</v>
      </c>
      <c r="H201" s="3">
        <f>IF(Table3[[#This Row],[Weighted proximity to groceries (PMD)]]="","",_xlfn.PERCENTRANK.INC(Table3[Weighted proximity to groceries (PMD)],Table3[[#This Row],[Weighted proximity to groceries (PMD)]]))</f>
        <v>0.85799999999999998</v>
      </c>
      <c r="I20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0.38400000000000001</v>
      </c>
      <c r="J201" s="3">
        <f>IF(Table3[[#This Row],[Percentage of households that are renting (Census)]]="","",_xlfn.PERCENTRANK.INC(Table3[Percentage of households that are renting (Census)],Table3[[#This Row],[Percentage of households that are renting (Census)]]))</f>
        <v>0.16300000000000001</v>
      </c>
      <c r="K201" s="3">
        <f>IF(Table3[[#This Row],[Population]]&gt;=500,IFERROR(((1-Table3[[#This Row],[Percentile - groceries]])*Table3[[#This Row],[Percentile - transfers]]*Table3[[#This Row],[Percentile - renters]])^(1/3),""),"")</f>
        <v>0.20714242572810895</v>
      </c>
    </row>
    <row r="202" spans="2:11" x14ac:dyDescent="0.65">
      <c r="B202" s="3" t="s">
        <v>201</v>
      </c>
      <c r="C202" s="3">
        <v>35211155</v>
      </c>
      <c r="D202" s="6">
        <v>193</v>
      </c>
      <c r="E202" s="3" cm="1">
        <f t="array" ref="E20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3.5588703727937702E-2</v>
      </c>
      <c r="F202" s="4"/>
      <c r="G202" s="4">
        <v>0</v>
      </c>
      <c r="H202" s="3">
        <f>IF(Table3[[#This Row],[Weighted proximity to groceries (PMD)]]="","",_xlfn.PERCENTRANK.INC(Table3[Weighted proximity to groceries (PMD)],Table3[[#This Row],[Weighted proximity to groceries (PMD)]]))</f>
        <v>0.65200000000000002</v>
      </c>
      <c r="I202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202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20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03" spans="2:11" x14ac:dyDescent="0.65">
      <c r="B203" s="3" t="s">
        <v>202</v>
      </c>
      <c r="C203" s="3">
        <v>35211156</v>
      </c>
      <c r="D203" s="6">
        <v>606</v>
      </c>
      <c r="E203" s="3" cm="1">
        <f t="array" ref="E20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2.6210420997687601E-2</v>
      </c>
      <c r="F203" s="4">
        <v>12.8</v>
      </c>
      <c r="G203" s="4">
        <v>15.6</v>
      </c>
      <c r="H203" s="3">
        <f>IF(Table3[[#This Row],[Weighted proximity to groceries (PMD)]]="","",_xlfn.PERCENTRANK.INC(Table3[Weighted proximity to groceries (PMD)],Table3[[#This Row],[Weighted proximity to groceries (PMD)]]))</f>
        <v>0.52800000000000002</v>
      </c>
      <c r="I20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</v>
      </c>
      <c r="J203" s="3">
        <f>IF(Table3[[#This Row],[Percentage of households that are renting (Census)]]="","",_xlfn.PERCENTRANK.INC(Table3[Percentage of households that are renting (Census)],Table3[[#This Row],[Percentage of households that are renting (Census)]]))</f>
        <v>0.56100000000000005</v>
      </c>
      <c r="K203" s="3">
        <f>IF(Table3[[#This Row],[Population]]&gt;=500,IFERROR(((1-Table3[[#This Row],[Percentile - groceries]])*Table3[[#This Row],[Percentile - transfers]]*Table3[[#This Row],[Percentile - renters]])^(1/3),""),"")</f>
        <v>0.50967299298549162</v>
      </c>
    </row>
    <row r="204" spans="2:11" x14ac:dyDescent="0.65">
      <c r="B204" s="3" t="s">
        <v>203</v>
      </c>
      <c r="C204" s="3">
        <v>35211158</v>
      </c>
      <c r="D204" s="6">
        <v>486</v>
      </c>
      <c r="E204" s="3" t="str" cm="1">
        <f t="array" ref="E20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204" s="4">
        <v>11</v>
      </c>
      <c r="G204" s="4">
        <v>11.5</v>
      </c>
      <c r="H204" s="3" t="str">
        <f>IF(Table3[[#This Row],[Weighted proximity to groceries (PMD)]]="","",_xlfn.PERCENTRANK.INC(Table3[Weighted proximity to groceries (PMD)],Table3[[#This Row],[Weighted proximity to groceries (PMD)]]))</f>
        <v/>
      </c>
      <c r="I20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0.30299999999999999</v>
      </c>
      <c r="J204" s="3">
        <f>IF(Table3[[#This Row],[Percentage of households that are renting (Census)]]="","",_xlfn.PERCENTRANK.INC(Table3[Percentage of households that are renting (Census)],Table3[[#This Row],[Percentage of households that are renting (Census)]]))</f>
        <v>0.36899999999999999</v>
      </c>
      <c r="K20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05" spans="2:11" x14ac:dyDescent="0.65">
      <c r="B205" s="3" t="s">
        <v>204</v>
      </c>
      <c r="C205" s="3">
        <v>35211159</v>
      </c>
      <c r="D205" s="6">
        <v>1525</v>
      </c>
      <c r="E205" s="3" cm="1">
        <f t="array" ref="E20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1.8604130756615229E-2</v>
      </c>
      <c r="F205" s="4">
        <v>15</v>
      </c>
      <c r="G205" s="4">
        <v>12.2</v>
      </c>
      <c r="H205" s="3">
        <f>IF(Table3[[#This Row],[Weighted proximity to groceries (PMD)]]="","",_xlfn.PERCENTRANK.INC(Table3[Weighted proximity to groceries (PMD)],Table3[[#This Row],[Weighted proximity to groceries (PMD)]]))</f>
        <v>0.39700000000000002</v>
      </c>
      <c r="I20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0.70599999999999996</v>
      </c>
      <c r="J205" s="3">
        <f>IF(Table3[[#This Row],[Percentage of households that are renting (Census)]]="","",_xlfn.PERCENTRANK.INC(Table3[Percentage of households that are renting (Census)],Table3[[#This Row],[Percentage of households that are renting (Census)]]))</f>
        <v>0.40699999999999997</v>
      </c>
      <c r="K205" s="3">
        <f>IF(Table3[[#This Row],[Population]]&gt;=500,IFERROR(((1-Table3[[#This Row],[Percentile - groceries]])*Table3[[#This Row],[Percentile - transfers]]*Table3[[#This Row],[Percentile - renters]])^(1/3),""),"")</f>
        <v>0.55749221543287042</v>
      </c>
    </row>
    <row r="206" spans="2:11" x14ac:dyDescent="0.65">
      <c r="B206" s="3" t="s">
        <v>205</v>
      </c>
      <c r="C206" s="3">
        <v>35211160</v>
      </c>
      <c r="D206" s="6">
        <v>720</v>
      </c>
      <c r="E206" s="3" cm="1">
        <f t="array" ref="E20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5.0764978701103816E-2</v>
      </c>
      <c r="F206" s="4">
        <v>12.8</v>
      </c>
      <c r="G206" s="4">
        <v>26.3</v>
      </c>
      <c r="H206" s="3">
        <f>IF(Table3[[#This Row],[Weighted proximity to groceries (PMD)]]="","",_xlfn.PERCENTRANK.INC(Table3[Weighted proximity to groceries (PMD)],Table3[[#This Row],[Weighted proximity to groceries (PMD)]]))</f>
        <v>0.79</v>
      </c>
      <c r="I20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</v>
      </c>
      <c r="J206" s="3">
        <f>IF(Table3[[#This Row],[Percentage of households that are renting (Census)]]="","",_xlfn.PERCENTRANK.INC(Table3[Percentage of households that are renting (Census)],Table3[[#This Row],[Percentage of households that are renting (Census)]]))</f>
        <v>0.78700000000000003</v>
      </c>
      <c r="K206" s="3">
        <f>IF(Table3[[#This Row],[Population]]&gt;=500,IFERROR(((1-Table3[[#This Row],[Percentile - groceries]])*Table3[[#This Row],[Percentile - transfers]]*Table3[[#This Row],[Percentile - renters]])^(1/3),""),"")</f>
        <v>0.43556670754838839</v>
      </c>
    </row>
    <row r="207" spans="2:11" x14ac:dyDescent="0.65">
      <c r="B207" s="3" t="s">
        <v>206</v>
      </c>
      <c r="C207" s="3">
        <v>35211162</v>
      </c>
      <c r="D207" s="6">
        <v>589</v>
      </c>
      <c r="E207" s="3" cm="1">
        <f t="array" ref="E20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5.192588397457891E-2</v>
      </c>
      <c r="F207" s="4">
        <v>12.6</v>
      </c>
      <c r="G207" s="4">
        <v>10</v>
      </c>
      <c r="H207" s="3">
        <f>IF(Table3[[#This Row],[Weighted proximity to groceries (PMD)]]="","",_xlfn.PERCENTRANK.INC(Table3[Weighted proximity to groceries (PMD)],Table3[[#This Row],[Weighted proximity to groceries (PMD)]]))</f>
        <v>0.80100000000000005</v>
      </c>
      <c r="I20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0.48499999999999999</v>
      </c>
      <c r="J207" s="3">
        <f>IF(Table3[[#This Row],[Percentage of households that are renting (Census)]]="","",_xlfn.PERCENTRANK.INC(Table3[Percentage of households that are renting (Census)],Table3[[#This Row],[Percentage of households that are renting (Census)]]))</f>
        <v>0.30299999999999999</v>
      </c>
      <c r="K207" s="3">
        <f>IF(Table3[[#This Row],[Population]]&gt;=500,IFERROR(((1-Table3[[#This Row],[Percentile - groceries]])*Table3[[#This Row],[Percentile - transfers]]*Table3[[#This Row],[Percentile - renters]])^(1/3),""),"")</f>
        <v>0.30809109648677907</v>
      </c>
    </row>
    <row r="208" spans="2:11" x14ac:dyDescent="0.65">
      <c r="B208" s="3" t="s">
        <v>207</v>
      </c>
      <c r="C208" s="3">
        <v>35211170</v>
      </c>
      <c r="D208" s="6">
        <v>823</v>
      </c>
      <c r="E208" s="3" cm="1">
        <f t="array" ref="E20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7.5581339966463825E-3</v>
      </c>
      <c r="F208" s="4">
        <v>16.600000000000001</v>
      </c>
      <c r="G208" s="4">
        <v>20.9</v>
      </c>
      <c r="H208" s="3">
        <f>IF(Table3[[#This Row],[Weighted proximity to groceries (PMD)]]="","",_xlfn.PERCENTRANK.INC(Table3[Weighted proximity to groceries (PMD)],Table3[[#This Row],[Weighted proximity to groceries (PMD)]]))</f>
        <v>0.14899999999999999</v>
      </c>
      <c r="I20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0.81899999999999995</v>
      </c>
      <c r="J208" s="3">
        <f>IF(Table3[[#This Row],[Percentage of households that are renting (Census)]]="","",_xlfn.PERCENTRANK.INC(Table3[Percentage of households that are renting (Census)],Table3[[#This Row],[Percentage of households that are renting (Census)]]))</f>
        <v>0.71199999999999997</v>
      </c>
      <c r="K208" s="3">
        <f>IF(Table3[[#This Row],[Population]]&gt;=500,IFERROR(((1-Table3[[#This Row],[Percentile - groceries]])*Table3[[#This Row],[Percentile - transfers]]*Table3[[#This Row],[Percentile - renters]])^(1/3),""),"")</f>
        <v>0.79170700058707177</v>
      </c>
    </row>
    <row r="209" spans="2:11" x14ac:dyDescent="0.65">
      <c r="B209" s="3" t="s">
        <v>208</v>
      </c>
      <c r="C209" s="3">
        <v>35211174</v>
      </c>
      <c r="D209" s="6">
        <v>958</v>
      </c>
      <c r="E209" s="3" cm="1">
        <f t="array" ref="E20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1.0800136943056433E-2</v>
      </c>
      <c r="F209" s="4">
        <v>13.3</v>
      </c>
      <c r="G209" s="4">
        <v>6</v>
      </c>
      <c r="H209" s="3">
        <f>IF(Table3[[#This Row],[Weighted proximity to groceries (PMD)]]="","",_xlfn.PERCENTRANK.INC(Table3[Weighted proximity to groceries (PMD)],Table3[[#This Row],[Weighted proximity to groceries (PMD)]]))</f>
        <v>0.22600000000000001</v>
      </c>
      <c r="I20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0.55500000000000005</v>
      </c>
      <c r="J209" s="3">
        <f>IF(Table3[[#This Row],[Percentage of households that are renting (Census)]]="","",_xlfn.PERCENTRANK.INC(Table3[Percentage of households that are renting (Census)],Table3[[#This Row],[Percentage of households that are renting (Census)]]))</f>
        <v>0.153</v>
      </c>
      <c r="K209" s="3">
        <f>IF(Table3[[#This Row],[Population]]&gt;=500,IFERROR(((1-Table3[[#This Row],[Percentile - groceries]])*Table3[[#This Row],[Percentile - transfers]]*Table3[[#This Row],[Percentile - renters]])^(1/3),""),"")</f>
        <v>0.40356032044130369</v>
      </c>
    </row>
    <row r="210" spans="2:11" x14ac:dyDescent="0.65">
      <c r="B210" s="3" t="s">
        <v>209</v>
      </c>
      <c r="C210" s="3">
        <v>35211176</v>
      </c>
      <c r="D210" s="6">
        <v>646</v>
      </c>
      <c r="E210" s="3" cm="1">
        <f t="array" ref="E21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4.8501199074098895E-2</v>
      </c>
      <c r="F210" s="4">
        <v>13.8</v>
      </c>
      <c r="G210" s="4">
        <v>15.4</v>
      </c>
      <c r="H210" s="3">
        <f>IF(Table3[[#This Row],[Weighted proximity to groceries (PMD)]]="","",_xlfn.PERCENTRANK.INC(Table3[Weighted proximity to groceries (PMD)],Table3[[#This Row],[Weighted proximity to groceries (PMD)]]))</f>
        <v>0.76200000000000001</v>
      </c>
      <c r="I21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0.61199999999999999</v>
      </c>
      <c r="J210" s="3">
        <f>IF(Table3[[#This Row],[Percentage of households that are renting (Census)]]="","",_xlfn.PERCENTRANK.INC(Table3[Percentage of households that are renting (Census)],Table3[[#This Row],[Percentage of households that are renting (Census)]]))</f>
        <v>0.55000000000000004</v>
      </c>
      <c r="K210" s="3">
        <f>IF(Table3[[#This Row],[Population]]&gt;=500,IFERROR(((1-Table3[[#This Row],[Percentile - groceries]])*Table3[[#This Row],[Percentile - transfers]]*Table3[[#This Row],[Percentile - renters]])^(1/3),""),"")</f>
        <v>0.43108577237578882</v>
      </c>
    </row>
    <row r="211" spans="2:11" x14ac:dyDescent="0.65">
      <c r="B211" s="3" t="s">
        <v>210</v>
      </c>
      <c r="C211" s="3">
        <v>35211177</v>
      </c>
      <c r="D211" s="6">
        <v>265</v>
      </c>
      <c r="E211" s="3" cm="1">
        <f t="array" ref="E21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1.2379854969876153E-2</v>
      </c>
      <c r="F211" s="4">
        <v>15.4</v>
      </c>
      <c r="G211" s="4">
        <v>11.8</v>
      </c>
      <c r="H211" s="3">
        <f>IF(Table3[[#This Row],[Weighted proximity to groceries (PMD)]]="","",_xlfn.PERCENTRANK.INC(Table3[Weighted proximity to groceries (PMD)],Table3[[#This Row],[Weighted proximity to groceries (PMD)]]))</f>
        <v>0.25</v>
      </c>
      <c r="I21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0.74099999999999999</v>
      </c>
      <c r="J211" s="3">
        <f>IF(Table3[[#This Row],[Percentage of households that are renting (Census)]]="","",_xlfn.PERCENTRANK.INC(Table3[Percentage of households that are renting (Census)],Table3[[#This Row],[Percentage of households that are renting (Census)]]))</f>
        <v>0.378</v>
      </c>
      <c r="K21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12" spans="2:11" x14ac:dyDescent="0.65">
      <c r="B212" s="3" t="s">
        <v>211</v>
      </c>
      <c r="C212" s="3">
        <v>35211179</v>
      </c>
      <c r="D212" s="6">
        <v>477</v>
      </c>
      <c r="E212" s="3" cm="1">
        <f t="array" ref="E21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3.0259292683200364E-2</v>
      </c>
      <c r="F212" s="4">
        <v>10.3</v>
      </c>
      <c r="G212" s="4">
        <v>18.2</v>
      </c>
      <c r="H212" s="3">
        <f>IF(Table3[[#This Row],[Weighted proximity to groceries (PMD)]]="","",_xlfn.PERCENTRANK.INC(Table3[Weighted proximity to groceries (PMD)],Table3[[#This Row],[Weighted proximity to groceries (PMD)]]))</f>
        <v>0.59199999999999997</v>
      </c>
      <c r="I21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0.22700000000000001</v>
      </c>
      <c r="J212" s="3">
        <f>IF(Table3[[#This Row],[Percentage of households that are renting (Census)]]="","",_xlfn.PERCENTRANK.INC(Table3[Percentage of households that are renting (Census)],Table3[[#This Row],[Percentage of households that are renting (Census)]]))</f>
        <v>0.63900000000000001</v>
      </c>
      <c r="K21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13" spans="2:11" x14ac:dyDescent="0.65">
      <c r="B213" s="3" t="s">
        <v>212</v>
      </c>
      <c r="C213" s="3">
        <v>35211180</v>
      </c>
      <c r="D213" s="6">
        <v>930</v>
      </c>
      <c r="E213" s="3" cm="1">
        <f t="array" ref="E21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1.3224849051025953E-2</v>
      </c>
      <c r="F213" s="4">
        <v>23.8</v>
      </c>
      <c r="G213" s="4">
        <v>29.8</v>
      </c>
      <c r="H213" s="3">
        <f>IF(Table3[[#This Row],[Weighted proximity to groceries (PMD)]]="","",_xlfn.PERCENTRANK.INC(Table3[Weighted proximity to groceries (PMD)],Table3[[#This Row],[Weighted proximity to groceries (PMD)]]))</f>
        <v>0.27300000000000002</v>
      </c>
      <c r="I21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0.97199999999999998</v>
      </c>
      <c r="J213" s="3">
        <f>IF(Table3[[#This Row],[Percentage of households that are renting (Census)]]="","",_xlfn.PERCENTRANK.INC(Table3[Percentage of households that are renting (Census)],Table3[[#This Row],[Percentage of households that are renting (Census)]]))</f>
        <v>0.83899999999999997</v>
      </c>
      <c r="K213" s="3">
        <f>IF(Table3[[#This Row],[Population]]&gt;=500,IFERROR(((1-Table3[[#This Row],[Percentile - groceries]])*Table3[[#This Row],[Percentile - transfers]]*Table3[[#This Row],[Percentile - renters]])^(1/3),""),"")</f>
        <v>0.84008045147814137</v>
      </c>
    </row>
    <row r="214" spans="2:11" x14ac:dyDescent="0.65">
      <c r="B214" s="3" t="s">
        <v>213</v>
      </c>
      <c r="C214" s="3">
        <v>35211181</v>
      </c>
      <c r="D214" s="6">
        <v>853</v>
      </c>
      <c r="E214" s="3" cm="1">
        <f t="array" ref="E21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7.2848011139500859E-3</v>
      </c>
      <c r="F214" s="4">
        <v>13.1</v>
      </c>
      <c r="G214" s="4">
        <v>17</v>
      </c>
      <c r="H214" s="3">
        <f>IF(Table3[[#This Row],[Weighted proximity to groceries (PMD)]]="","",_xlfn.PERCENTRANK.INC(Table3[Weighted proximity to groceries (PMD)],Table3[[#This Row],[Weighted proximity to groceries (PMD)]]))</f>
        <v>0.13600000000000001</v>
      </c>
      <c r="I21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0.53700000000000003</v>
      </c>
      <c r="J214" s="3">
        <f>IF(Table3[[#This Row],[Percentage of households that are renting (Census)]]="","",_xlfn.PERCENTRANK.INC(Table3[Percentage of households that are renting (Census)],Table3[[#This Row],[Percentage of households that are renting (Census)]]))</f>
        <v>0.60899999999999999</v>
      </c>
      <c r="K214" s="3">
        <f>IF(Table3[[#This Row],[Population]]&gt;=500,IFERROR(((1-Table3[[#This Row],[Percentile - groceries]])*Table3[[#This Row],[Percentile - transfers]]*Table3[[#This Row],[Percentile - renters]])^(1/3),""),"")</f>
        <v>0.65619830907141796</v>
      </c>
    </row>
    <row r="215" spans="2:11" x14ac:dyDescent="0.65">
      <c r="B215" s="3" t="s">
        <v>214</v>
      </c>
      <c r="C215" s="3">
        <v>35211182</v>
      </c>
      <c r="D215" s="6">
        <v>891</v>
      </c>
      <c r="E215" s="3" cm="1">
        <f t="array" ref="E21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1.9502807510221E-3</v>
      </c>
      <c r="F215" s="4">
        <v>12</v>
      </c>
      <c r="G215" s="4">
        <v>15.4</v>
      </c>
      <c r="H215" s="3">
        <f>IF(Table3[[#This Row],[Weighted proximity to groceries (PMD)]]="","",_xlfn.PERCENTRANK.INC(Table3[Weighted proximity to groceries (PMD)],Table3[[#This Row],[Weighted proximity to groceries (PMD)]]))</f>
        <v>1.4E-2</v>
      </c>
      <c r="I21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0.39600000000000002</v>
      </c>
      <c r="J215" s="3">
        <f>IF(Table3[[#This Row],[Percentage of households that are renting (Census)]]="","",_xlfn.PERCENTRANK.INC(Table3[Percentage of households that are renting (Census)],Table3[[#This Row],[Percentage of households that are renting (Census)]]))</f>
        <v>0.55000000000000004</v>
      </c>
      <c r="K215" s="3">
        <f>IF(Table3[[#This Row],[Population]]&gt;=500,IFERROR(((1-Table3[[#This Row],[Percentile - groceries]])*Table3[[#This Row],[Percentile - transfers]]*Table3[[#This Row],[Percentile - renters]])^(1/3),""),"")</f>
        <v>0.59884109634504434</v>
      </c>
    </row>
    <row r="216" spans="2:11" x14ac:dyDescent="0.65">
      <c r="B216" s="3" t="s">
        <v>215</v>
      </c>
      <c r="C216" s="3">
        <v>35211183</v>
      </c>
      <c r="D216" s="6">
        <v>263</v>
      </c>
      <c r="E216" s="3" cm="1">
        <f t="array" ref="E21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2.2381991467795002E-3</v>
      </c>
      <c r="F216" s="4"/>
      <c r="G216" s="4">
        <v>17.600000000000001</v>
      </c>
      <c r="H216" s="3">
        <f>IF(Table3[[#This Row],[Weighted proximity to groceries (PMD)]]="","",_xlfn.PERCENTRANK.INC(Table3[Weighted proximity to groceries (PMD)],Table3[[#This Row],[Weighted proximity to groceries (PMD)]]))</f>
        <v>2.1999999999999999E-2</v>
      </c>
      <c r="I216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216" s="3">
        <f>IF(Table3[[#This Row],[Percentage of households that are renting (Census)]]="","",_xlfn.PERCENTRANK.INC(Table3[Percentage of households that are renting (Census)],Table3[[#This Row],[Percentage of households that are renting (Census)]]))</f>
        <v>0.625</v>
      </c>
      <c r="K21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17" spans="2:11" x14ac:dyDescent="0.65">
      <c r="B217" s="3" t="s">
        <v>216</v>
      </c>
      <c r="C217" s="3">
        <v>35211227</v>
      </c>
      <c r="D217" s="6">
        <v>218</v>
      </c>
      <c r="E217" s="3" t="str" cm="1">
        <f t="array" ref="E21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217" s="4"/>
      <c r="G217" s="4">
        <v>0</v>
      </c>
      <c r="H217" s="3" t="str">
        <f>IF(Table3[[#This Row],[Weighted proximity to groceries (PMD)]]="","",_xlfn.PERCENTRANK.INC(Table3[Weighted proximity to groceries (PMD)],Table3[[#This Row],[Weighted proximity to groceries (PMD)]]))</f>
        <v/>
      </c>
      <c r="I217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217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21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18" spans="2:11" x14ac:dyDescent="0.65">
      <c r="B218" s="3" t="s">
        <v>217</v>
      </c>
      <c r="C218" s="3">
        <v>35211228</v>
      </c>
      <c r="D218" s="6">
        <v>300</v>
      </c>
      <c r="E218" s="3" t="str" cm="1">
        <f t="array" ref="E21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218" s="4">
        <v>7.3</v>
      </c>
      <c r="G218" s="4">
        <v>0</v>
      </c>
      <c r="H218" s="3" t="str">
        <f>IF(Table3[[#This Row],[Weighted proximity to groceries (PMD)]]="","",_xlfn.PERCENTRANK.INC(Table3[Weighted proximity to groceries (PMD)],Table3[[#This Row],[Weighted proximity to groceries (PMD)]]))</f>
        <v/>
      </c>
      <c r="I21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3.2000000000000001E-2</v>
      </c>
      <c r="J218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21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19" spans="2:11" x14ac:dyDescent="0.65">
      <c r="B219" s="3" t="s">
        <v>218</v>
      </c>
      <c r="C219" s="3">
        <v>35211229</v>
      </c>
      <c r="D219" s="6">
        <v>782</v>
      </c>
      <c r="E219" s="3" t="str" cm="1">
        <f t="array" ref="E21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219" s="4">
        <v>7.2</v>
      </c>
      <c r="G219" s="4">
        <v>0</v>
      </c>
      <c r="H219" s="3" t="str">
        <f>IF(Table3[[#This Row],[Weighted proximity to groceries (PMD)]]="","",_xlfn.PERCENTRANK.INC(Table3[Weighted proximity to groceries (PMD)],Table3[[#This Row],[Weighted proximity to groceries (PMD)]]))</f>
        <v/>
      </c>
      <c r="I21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2.5000000000000001E-2</v>
      </c>
      <c r="J219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21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20" spans="2:11" x14ac:dyDescent="0.65">
      <c r="B220" s="3" t="s">
        <v>219</v>
      </c>
      <c r="C220" s="3">
        <v>35211230</v>
      </c>
      <c r="D220" s="6">
        <v>294</v>
      </c>
      <c r="E220" s="3" cm="1">
        <f t="array" ref="E22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2.5500698679080001E-3</v>
      </c>
      <c r="F220" s="4"/>
      <c r="G220" s="4">
        <v>0</v>
      </c>
      <c r="H220" s="3">
        <f>IF(Table3[[#This Row],[Weighted proximity to groceries (PMD)]]="","",_xlfn.PERCENTRANK.INC(Table3[Weighted proximity to groceries (PMD)],Table3[[#This Row],[Weighted proximity to groceries (PMD)]]))</f>
        <v>2.9000000000000001E-2</v>
      </c>
      <c r="I220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220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22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21" spans="2:11" x14ac:dyDescent="0.65">
      <c r="B221" s="3" t="s">
        <v>220</v>
      </c>
      <c r="C221" s="3">
        <v>35211231</v>
      </c>
      <c r="D221" s="6">
        <v>441</v>
      </c>
      <c r="E221" s="3" cm="1">
        <f t="array" ref="E22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1.6049582344552389E-3</v>
      </c>
      <c r="F221" s="4">
        <v>10.199999999999999</v>
      </c>
      <c r="G221" s="4">
        <v>0</v>
      </c>
      <c r="H221" s="3">
        <f>IF(Table3[[#This Row],[Weighted proximity to groceries (PMD)]]="","",_xlfn.PERCENTRANK.INC(Table3[Weighted proximity to groceries (PMD)],Table3[[#This Row],[Weighted proximity to groceries (PMD)]]))</f>
        <v>3.0000000000000001E-3</v>
      </c>
      <c r="I22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0.215</v>
      </c>
      <c r="J221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22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22" spans="2:11" x14ac:dyDescent="0.65">
      <c r="B222" s="3" t="s">
        <v>221</v>
      </c>
      <c r="C222" s="3">
        <v>35211232</v>
      </c>
      <c r="D222" s="6">
        <v>545</v>
      </c>
      <c r="E222" s="3" cm="1">
        <f t="array" ref="E22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6.9338359745314401E-3</v>
      </c>
      <c r="F222" s="4">
        <v>6</v>
      </c>
      <c r="G222" s="4">
        <v>0</v>
      </c>
      <c r="H222" s="3">
        <f>IF(Table3[[#This Row],[Weighted proximity to groceries (PMD)]]="","",_xlfn.PERCENTRANK.INC(Table3[Weighted proximity to groceries (PMD)],Table3[[#This Row],[Weighted proximity to groceries (PMD)]]))</f>
        <v>0.13200000000000001</v>
      </c>
      <c r="I22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6.0000000000000001E-3</v>
      </c>
      <c r="J222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222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223" spans="2:11" x14ac:dyDescent="0.65">
      <c r="B223" s="3" t="s">
        <v>222</v>
      </c>
      <c r="C223" s="3">
        <v>35211242</v>
      </c>
      <c r="D223" s="6">
        <v>810</v>
      </c>
      <c r="E223" s="3" cm="1">
        <f t="array" ref="E22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1.52131516770895E-2</v>
      </c>
      <c r="F223" s="4">
        <v>9.8000000000000007</v>
      </c>
      <c r="G223" s="4">
        <v>5.5</v>
      </c>
      <c r="H223" s="3">
        <f>IF(Table3[[#This Row],[Weighted proximity to groceries (PMD)]]="","",_xlfn.PERCENTRANK.INC(Table3[Weighted proximity to groceries (PMD)],Table3[[#This Row],[Weighted proximity to groceries (PMD)]]))</f>
        <v>0.314</v>
      </c>
      <c r="I22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0.17699999999999999</v>
      </c>
      <c r="J223" s="3">
        <f>IF(Table3[[#This Row],[Percentage of households that are renting (Census)]]="","",_xlfn.PERCENTRANK.INC(Table3[Percentage of households that are renting (Census)],Table3[[#This Row],[Percentage of households that are renting (Census)]]))</f>
        <v>0.14399999999999999</v>
      </c>
      <c r="K223" s="3">
        <f>IF(Table3[[#This Row],[Population]]&gt;=500,IFERROR(((1-Table3[[#This Row],[Percentile - groceries]])*Table3[[#This Row],[Percentile - transfers]]*Table3[[#This Row],[Percentile - renters]])^(1/3),""),"")</f>
        <v>0.2595493574463571</v>
      </c>
    </row>
    <row r="224" spans="2:11" x14ac:dyDescent="0.65">
      <c r="B224" s="3" t="s">
        <v>223</v>
      </c>
      <c r="C224" s="3">
        <v>35211243</v>
      </c>
      <c r="D224" s="6">
        <v>355</v>
      </c>
      <c r="E224" s="3" t="str" cm="1">
        <f t="array" ref="E22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224" s="4">
        <v>13.4</v>
      </c>
      <c r="G224" s="4">
        <v>0</v>
      </c>
      <c r="H224" s="3" t="str">
        <f>IF(Table3[[#This Row],[Weighted proximity to groceries (PMD)]]="","",_xlfn.PERCENTRANK.INC(Table3[Weighted proximity to groceries (PMD)],Table3[[#This Row],[Weighted proximity to groceries (PMD)]]))</f>
        <v/>
      </c>
      <c r="I22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0.57399999999999995</v>
      </c>
      <c r="J224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22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25" spans="2:11" x14ac:dyDescent="0.65">
      <c r="B225" s="3" t="s">
        <v>224</v>
      </c>
      <c r="C225" s="3">
        <v>35211244</v>
      </c>
      <c r="D225" s="6">
        <v>513</v>
      </c>
      <c r="E225" s="3" t="str" cm="1">
        <f t="array" ref="E22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225" s="4">
        <v>8.9</v>
      </c>
      <c r="G225" s="4">
        <v>0</v>
      </c>
      <c r="H225" s="3" t="str">
        <f>IF(Table3[[#This Row],[Weighted proximity to groceries (PMD)]]="","",_xlfn.PERCENTRANK.INC(Table3[Weighted proximity to groceries (PMD)],Table3[[#This Row],[Weighted proximity to groceries (PMD)]]))</f>
        <v/>
      </c>
      <c r="I22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8.7999999999999995E-2</v>
      </c>
      <c r="J225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22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26" spans="2:11" x14ac:dyDescent="0.65">
      <c r="B226" s="3" t="s">
        <v>225</v>
      </c>
      <c r="C226" s="3">
        <v>35211245</v>
      </c>
      <c r="D226" s="6">
        <v>770</v>
      </c>
      <c r="E226" s="3" cm="1">
        <f t="array" ref="E22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3.7777118973598103E-2</v>
      </c>
      <c r="F226" s="4">
        <v>10.9</v>
      </c>
      <c r="G226" s="4">
        <v>34.799999999999997</v>
      </c>
      <c r="H226" s="3">
        <f>IF(Table3[[#This Row],[Weighted proximity to groceries (PMD)]]="","",_xlfn.PERCENTRANK.INC(Table3[Weighted proximity to groceries (PMD)],Table3[[#This Row],[Weighted proximity to groceries (PMD)]]))</f>
        <v>0.67200000000000004</v>
      </c>
      <c r="I22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0.29599999999999999</v>
      </c>
      <c r="J226" s="3">
        <f>IF(Table3[[#This Row],[Percentage of households that are renting (Census)]]="","",_xlfn.PERCENTRANK.INC(Table3[Percentage of households that are renting (Census)],Table3[[#This Row],[Percentage of households that are renting (Census)]]))</f>
        <v>0.876</v>
      </c>
      <c r="K226" s="3">
        <f>IF(Table3[[#This Row],[Population]]&gt;=500,IFERROR(((1-Table3[[#This Row],[Percentile - groceries]])*Table3[[#This Row],[Percentile - transfers]]*Table3[[#This Row],[Percentile - renters]])^(1/3),""),"")</f>
        <v>0.43976759076102201</v>
      </c>
    </row>
    <row r="227" spans="2:11" x14ac:dyDescent="0.65">
      <c r="B227" s="3" t="s">
        <v>226</v>
      </c>
      <c r="C227" s="3">
        <v>35211246</v>
      </c>
      <c r="D227" s="6">
        <v>710</v>
      </c>
      <c r="E227" s="3" cm="1">
        <f t="array" ref="E22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1.5756470976891538E-2</v>
      </c>
      <c r="F227" s="4">
        <v>10.5</v>
      </c>
      <c r="G227" s="4">
        <v>6.8</v>
      </c>
      <c r="H227" s="3">
        <f>IF(Table3[[#This Row],[Weighted proximity to groceries (PMD)]]="","",_xlfn.PERCENTRANK.INC(Table3[Weighted proximity to groceries (PMD)],Table3[[#This Row],[Weighted proximity to groceries (PMD)]]))</f>
        <v>0.32700000000000001</v>
      </c>
      <c r="I22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0.247</v>
      </c>
      <c r="J227" s="3">
        <f>IF(Table3[[#This Row],[Percentage of households that are renting (Census)]]="","",_xlfn.PERCENTRANK.INC(Table3[Percentage of households that are renting (Census)],Table3[[#This Row],[Percentage of households that are renting (Census)]]))</f>
        <v>0.187</v>
      </c>
      <c r="K227" s="3">
        <f>IF(Table3[[#This Row],[Population]]&gt;=500,IFERROR(((1-Table3[[#This Row],[Percentile - groceries]])*Table3[[#This Row],[Percentile - transfers]]*Table3[[#This Row],[Percentile - renters]])^(1/3),""),"")</f>
        <v>0.31442558287402073</v>
      </c>
    </row>
    <row r="228" spans="2:11" x14ac:dyDescent="0.65">
      <c r="B228" s="3" t="s">
        <v>227</v>
      </c>
      <c r="C228" s="3">
        <v>35211248</v>
      </c>
      <c r="D228" s="6">
        <v>961</v>
      </c>
      <c r="E228" s="3" cm="1">
        <f t="array" ref="E22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1.47569299998164E-2</v>
      </c>
      <c r="F228" s="4">
        <v>10.6</v>
      </c>
      <c r="G228" s="4">
        <v>10.6</v>
      </c>
      <c r="H228" s="3">
        <f>IF(Table3[[#This Row],[Weighted proximity to groceries (PMD)]]="","",_xlfn.PERCENTRANK.INC(Table3[Weighted proximity to groceries (PMD)],Table3[[#This Row],[Weighted proximity to groceries (PMD)]]))</f>
        <v>0.29799999999999999</v>
      </c>
      <c r="I22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0.25900000000000001</v>
      </c>
      <c r="J228" s="3">
        <f>IF(Table3[[#This Row],[Percentage of households that are renting (Census)]]="","",_xlfn.PERCENTRANK.INC(Table3[Percentage of households that are renting (Census)],Table3[[#This Row],[Percentage of households that are renting (Census)]]))</f>
        <v>0.32600000000000001</v>
      </c>
      <c r="K228" s="3">
        <f>IF(Table3[[#This Row],[Population]]&gt;=500,IFERROR(((1-Table3[[#This Row],[Percentile - groceries]])*Table3[[#This Row],[Percentile - transfers]]*Table3[[#This Row],[Percentile - renters]])^(1/3),""),"")</f>
        <v>0.38989843509093514</v>
      </c>
    </row>
    <row r="229" spans="2:11" x14ac:dyDescent="0.65">
      <c r="B229" s="3" t="s">
        <v>228</v>
      </c>
      <c r="C229" s="3">
        <v>35211249</v>
      </c>
      <c r="D229" s="6">
        <v>300</v>
      </c>
      <c r="E229" s="3" t="str" cm="1">
        <f t="array" ref="E22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229" s="4">
        <v>4</v>
      </c>
      <c r="G229" s="4">
        <v>0</v>
      </c>
      <c r="H229" s="3" t="str">
        <f>IF(Table3[[#This Row],[Weighted proximity to groceries (PMD)]]="","",_xlfn.PERCENTRANK.INC(Table3[Weighted proximity to groceries (PMD)],Table3[[#This Row],[Weighted proximity to groceries (PMD)]]))</f>
        <v/>
      </c>
      <c r="I22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1E-3</v>
      </c>
      <c r="J229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22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30" spans="2:11" x14ac:dyDescent="0.65">
      <c r="B230" s="3" t="s">
        <v>229</v>
      </c>
      <c r="C230" s="3">
        <v>35211250</v>
      </c>
      <c r="D230" s="6">
        <v>238</v>
      </c>
      <c r="E230" s="3" cm="1">
        <f t="array" ref="E23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1.8203506651303001E-3</v>
      </c>
      <c r="F230" s="4"/>
      <c r="G230" s="4">
        <v>0</v>
      </c>
      <c r="H230" s="3">
        <f>IF(Table3[[#This Row],[Weighted proximity to groceries (PMD)]]="","",_xlfn.PERCENTRANK.INC(Table3[Weighted proximity to groceries (PMD)],Table3[[#This Row],[Weighted proximity to groceries (PMD)]]))</f>
        <v>1.0999999999999999E-2</v>
      </c>
      <c r="I230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230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23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31" spans="2:11" x14ac:dyDescent="0.65">
      <c r="B231" s="3" t="s">
        <v>230</v>
      </c>
      <c r="C231" s="3">
        <v>35211254</v>
      </c>
      <c r="D231" s="6">
        <v>1012</v>
      </c>
      <c r="E231" s="3" cm="1">
        <f t="array" ref="E23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9.7411598759244242E-3</v>
      </c>
      <c r="F231" s="4">
        <v>12.9</v>
      </c>
      <c r="G231" s="4">
        <v>12.5</v>
      </c>
      <c r="H231" s="3">
        <f>IF(Table3[[#This Row],[Weighted proximity to groceries (PMD)]]="","",_xlfn.PERCENTRANK.INC(Table3[Weighted proximity to groceries (PMD)],Table3[[#This Row],[Weighted proximity to groceries (PMD)]]))</f>
        <v>0.20399999999999999</v>
      </c>
      <c r="I23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0.51600000000000001</v>
      </c>
      <c r="J231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231" s="3">
        <f>IF(Table3[[#This Row],[Population]]&gt;=500,IFERROR(((1-Table3[[#This Row],[Percentile - groceries]])*Table3[[#This Row],[Percentile - transfers]]*Table3[[#This Row],[Percentile - renters]])^(1/3),""),"")</f>
        <v>0.5549050791323793</v>
      </c>
    </row>
    <row r="232" spans="2:11" x14ac:dyDescent="0.65">
      <c r="B232" s="3" t="s">
        <v>231</v>
      </c>
      <c r="C232" s="3">
        <v>35211255</v>
      </c>
      <c r="D232" s="6">
        <v>925</v>
      </c>
      <c r="E232" s="3" cm="1">
        <f t="array" ref="E23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2.3660464605856399E-2</v>
      </c>
      <c r="F232" s="4">
        <v>15.2</v>
      </c>
      <c r="G232" s="4">
        <v>17.7</v>
      </c>
      <c r="H232" s="3">
        <f>IF(Table3[[#This Row],[Weighted proximity to groceries (PMD)]]="","",_xlfn.PERCENTRANK.INC(Table3[Weighted proximity to groceries (PMD)],Table3[[#This Row],[Weighted proximity to groceries (PMD)]]))</f>
        <v>0.48099999999999998</v>
      </c>
      <c r="I23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0.72299999999999998</v>
      </c>
      <c r="J232" s="3">
        <f>IF(Table3[[#This Row],[Percentage of households that are renting (Census)]]="","",_xlfn.PERCENTRANK.INC(Table3[Percentage of households that are renting (Census)],Table3[[#This Row],[Percentage of households that are renting (Census)]]))</f>
        <v>0.63</v>
      </c>
      <c r="K232" s="3">
        <f>IF(Table3[[#This Row],[Population]]&gt;=500,IFERROR(((1-Table3[[#This Row],[Percentile - groceries]])*Table3[[#This Row],[Percentile - transfers]]*Table3[[#This Row],[Percentile - renters]])^(1/3),""),"")</f>
        <v>0.6183230001607154</v>
      </c>
    </row>
    <row r="233" spans="2:11" x14ac:dyDescent="0.65">
      <c r="B233" s="3" t="s">
        <v>232</v>
      </c>
      <c r="C233" s="3">
        <v>35211256</v>
      </c>
      <c r="D233" s="6">
        <v>717</v>
      </c>
      <c r="E233" s="3" cm="1">
        <f t="array" ref="E23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1.7818223165410998E-2</v>
      </c>
      <c r="F233" s="4">
        <v>14.1</v>
      </c>
      <c r="G233" s="4">
        <v>17</v>
      </c>
      <c r="H233" s="3">
        <f>IF(Table3[[#This Row],[Weighted proximity to groceries (PMD)]]="","",_xlfn.PERCENTRANK.INC(Table3[Weighted proximity to groceries (PMD)],Table3[[#This Row],[Weighted proximity to groceries (PMD)]]))</f>
        <v>0.375</v>
      </c>
      <c r="I23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0.63600000000000001</v>
      </c>
      <c r="J233" s="3">
        <f>IF(Table3[[#This Row],[Percentage of households that are renting (Census)]]="","",_xlfn.PERCENTRANK.INC(Table3[Percentage of households that are renting (Census)],Table3[[#This Row],[Percentage of households that are renting (Census)]]))</f>
        <v>0.60899999999999999</v>
      </c>
      <c r="K233" s="3">
        <f>IF(Table3[[#This Row],[Population]]&gt;=500,IFERROR(((1-Table3[[#This Row],[Percentile - groceries]])*Table3[[#This Row],[Percentile - transfers]]*Table3[[#This Row],[Percentile - renters]])^(1/3),""),"")</f>
        <v>0.62323448408843207</v>
      </c>
    </row>
    <row r="234" spans="2:11" x14ac:dyDescent="0.65">
      <c r="B234" s="3" t="s">
        <v>233</v>
      </c>
      <c r="C234" s="3">
        <v>35211257</v>
      </c>
      <c r="D234" s="6">
        <v>347</v>
      </c>
      <c r="E234" s="3" cm="1">
        <f t="array" ref="E23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2.2423221701847223E-2</v>
      </c>
      <c r="F234" s="4">
        <v>17.2</v>
      </c>
      <c r="G234" s="4">
        <v>0</v>
      </c>
      <c r="H234" s="3">
        <f>IF(Table3[[#This Row],[Weighted proximity to groceries (PMD)]]="","",_xlfn.PERCENTRANK.INC(Table3[Weighted proximity to groceries (PMD)],Table3[[#This Row],[Weighted proximity to groceries (PMD)]]))</f>
        <v>0.45500000000000002</v>
      </c>
      <c r="I23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0.84399999999999997</v>
      </c>
      <c r="J234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23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35" spans="2:11" x14ac:dyDescent="0.65">
      <c r="B235" s="3" t="s">
        <v>234</v>
      </c>
      <c r="C235" s="3">
        <v>35211258</v>
      </c>
      <c r="D235" s="6">
        <v>619</v>
      </c>
      <c r="E235" s="3" cm="1">
        <f t="array" ref="E23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3.2464018104317295E-2</v>
      </c>
      <c r="F235" s="4">
        <v>12.2</v>
      </c>
      <c r="G235" s="4">
        <v>9.8000000000000007</v>
      </c>
      <c r="H235" s="3">
        <f>IF(Table3[[#This Row],[Weighted proximity to groceries (PMD)]]="","",_xlfn.PERCENTRANK.INC(Table3[Weighted proximity to groceries (PMD)],Table3[[#This Row],[Weighted proximity to groceries (PMD)]]))</f>
        <v>0.624</v>
      </c>
      <c r="I23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235" s="3">
        <f>IF(Table3[[#This Row],[Percentage of households that are renting (Census)]]="","",_xlfn.PERCENTRANK.INC(Table3[Percentage of households that are renting (Census)],Table3[[#This Row],[Percentage of households that are renting (Census)]]))</f>
        <v>0.29599999999999999</v>
      </c>
      <c r="K235" s="3">
        <f>IF(Table3[[#This Row],[Population]]&gt;=500,IFERROR(((1-Table3[[#This Row],[Percentile - groceries]])*Table3[[#This Row],[Percentile - transfers]]*Table3[[#This Row],[Percentile - renters]])^(1/3),""),"")</f>
        <v>0.35994089564664583</v>
      </c>
    </row>
    <row r="236" spans="2:11" x14ac:dyDescent="0.65">
      <c r="B236" s="3" t="s">
        <v>235</v>
      </c>
      <c r="C236" s="3">
        <v>35211259</v>
      </c>
      <c r="D236" s="6">
        <v>1583</v>
      </c>
      <c r="E236" s="3" cm="1">
        <f t="array" ref="E23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4.325143386632517E-2</v>
      </c>
      <c r="F236" s="4">
        <v>21.8</v>
      </c>
      <c r="G236" s="4">
        <v>87.1</v>
      </c>
      <c r="H236" s="3">
        <f>IF(Table3[[#This Row],[Weighted proximity to groceries (PMD)]]="","",_xlfn.PERCENTRANK.INC(Table3[Weighted proximity to groceries (PMD)],Table3[[#This Row],[Weighted proximity to groceries (PMD)]]))</f>
        <v>0.71799999999999997</v>
      </c>
      <c r="I23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0.95699999999999996</v>
      </c>
      <c r="J236" s="3">
        <f>IF(Table3[[#This Row],[Percentage of households that are renting (Census)]]="","",_xlfn.PERCENTRANK.INC(Table3[Percentage of households that are renting (Census)],Table3[[#This Row],[Percentage of households that are renting (Census)]]))</f>
        <v>0.98</v>
      </c>
      <c r="K236" s="3">
        <f>IF(Table3[[#This Row],[Population]]&gt;=500,IFERROR(((1-Table3[[#This Row],[Percentile - groceries]])*Table3[[#This Row],[Percentile - transfers]]*Table3[[#This Row],[Percentile - renters]])^(1/3),""),"")</f>
        <v>0.64189260730219977</v>
      </c>
    </row>
    <row r="237" spans="2:11" x14ac:dyDescent="0.65">
      <c r="B237" s="3" t="s">
        <v>236</v>
      </c>
      <c r="C237" s="3">
        <v>35211262</v>
      </c>
      <c r="D237" s="6">
        <v>526</v>
      </c>
      <c r="E237" s="3" cm="1">
        <f t="array" ref="E23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3.381632711573952E-3</v>
      </c>
      <c r="F237" s="4">
        <v>12</v>
      </c>
      <c r="G237" s="4">
        <v>12</v>
      </c>
      <c r="H237" s="3">
        <f>IF(Table3[[#This Row],[Weighted proximity to groceries (PMD)]]="","",_xlfn.PERCENTRANK.INC(Table3[Weighted proximity to groceries (PMD)],Table3[[#This Row],[Weighted proximity to groceries (PMD)]]))</f>
        <v>4.7E-2</v>
      </c>
      <c r="I23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0.39600000000000002</v>
      </c>
      <c r="J237" s="3">
        <f>IF(Table3[[#This Row],[Percentage of households that are renting (Census)]]="","",_xlfn.PERCENTRANK.INC(Table3[Percentage of households that are renting (Census)],Table3[[#This Row],[Percentage of households that are renting (Census)]]))</f>
        <v>0.39400000000000002</v>
      </c>
      <c r="K237" s="3">
        <f>IF(Table3[[#This Row],[Population]]&gt;=500,IFERROR(((1-Table3[[#This Row],[Percentile - groceries]])*Table3[[#This Row],[Percentile - transfers]]*Table3[[#This Row],[Percentile - renters]])^(1/3),""),"")</f>
        <v>0.52977903688087746</v>
      </c>
    </row>
    <row r="238" spans="2:11" x14ac:dyDescent="0.65">
      <c r="B238" s="3" t="s">
        <v>237</v>
      </c>
      <c r="C238" s="3">
        <v>35211263</v>
      </c>
      <c r="D238" s="6">
        <v>449</v>
      </c>
      <c r="E238" s="3" cm="1">
        <f t="array" ref="E23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4.0019939059914595E-3</v>
      </c>
      <c r="F238" s="4">
        <v>10.4</v>
      </c>
      <c r="G238" s="4">
        <v>12.5</v>
      </c>
      <c r="H238" s="3">
        <f>IF(Table3[[#This Row],[Weighted proximity to groceries (PMD)]]="","",_xlfn.PERCENTRANK.INC(Table3[Weighted proximity to groceries (PMD)],Table3[[#This Row],[Weighted proximity to groceries (PMD)]]))</f>
        <v>6.4000000000000001E-2</v>
      </c>
      <c r="I23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0.23499999999999999</v>
      </c>
      <c r="J238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23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39" spans="2:11" x14ac:dyDescent="0.65">
      <c r="B239" s="3" t="s">
        <v>238</v>
      </c>
      <c r="C239" s="3">
        <v>35211264</v>
      </c>
      <c r="D239" s="6">
        <v>496</v>
      </c>
      <c r="E239" s="3" cm="1">
        <f t="array" ref="E23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5.964470272407831E-3</v>
      </c>
      <c r="F239" s="4">
        <v>13.3</v>
      </c>
      <c r="G239" s="4">
        <v>11.1</v>
      </c>
      <c r="H239" s="3">
        <f>IF(Table3[[#This Row],[Weighted proximity to groceries (PMD)]]="","",_xlfn.PERCENTRANK.INC(Table3[Weighted proximity to groceries (PMD)],Table3[[#This Row],[Weighted proximity to groceries (PMD)]]))</f>
        <v>0.105</v>
      </c>
      <c r="I23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0.55500000000000005</v>
      </c>
      <c r="J239" s="3">
        <f>IF(Table3[[#This Row],[Percentage of households that are renting (Census)]]="","",_xlfn.PERCENTRANK.INC(Table3[Percentage of households that are renting (Census)],Table3[[#This Row],[Percentage of households that are renting (Census)]]))</f>
        <v>0.34699999999999998</v>
      </c>
      <c r="K23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40" spans="2:11" x14ac:dyDescent="0.65">
      <c r="B240" s="3" t="s">
        <v>239</v>
      </c>
      <c r="C240" s="3">
        <v>35211265</v>
      </c>
      <c r="D240" s="6">
        <v>738</v>
      </c>
      <c r="E240" s="3" cm="1">
        <f t="array" ref="E24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1.7061746843824419E-2</v>
      </c>
      <c r="F240" s="4">
        <v>9.1</v>
      </c>
      <c r="G240" s="4">
        <v>12.5</v>
      </c>
      <c r="H240" s="3">
        <f>IF(Table3[[#This Row],[Weighted proximity to groceries (PMD)]]="","",_xlfn.PERCENTRANK.INC(Table3[Weighted proximity to groceries (PMD)],Table3[[#This Row],[Weighted proximity to groceries (PMD)]]))</f>
        <v>0.35499999999999998</v>
      </c>
      <c r="I24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0.109</v>
      </c>
      <c r="J240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240" s="3">
        <f>IF(Table3[[#This Row],[Population]]&gt;=500,IFERROR(((1-Table3[[#This Row],[Percentile - groceries]])*Table3[[#This Row],[Percentile - transfers]]*Table3[[#This Row],[Percentile - renters]])^(1/3),""),"")</f>
        <v>0.30810105190431847</v>
      </c>
    </row>
    <row r="241" spans="2:11" x14ac:dyDescent="0.65">
      <c r="B241" s="3" t="s">
        <v>240</v>
      </c>
      <c r="C241" s="3">
        <v>35211266</v>
      </c>
      <c r="D241" s="6">
        <v>656</v>
      </c>
      <c r="E241" s="3" cm="1">
        <f t="array" ref="E24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4.8951879444807563E-3</v>
      </c>
      <c r="F241" s="4">
        <v>15.2</v>
      </c>
      <c r="G241" s="4">
        <v>8.3000000000000007</v>
      </c>
      <c r="H241" s="3">
        <f>IF(Table3[[#This Row],[Weighted proximity to groceries (PMD)]]="","",_xlfn.PERCENTRANK.INC(Table3[Weighted proximity to groceries (PMD)],Table3[[#This Row],[Weighted proximity to groceries (PMD)]]))</f>
        <v>8.1000000000000003E-2</v>
      </c>
      <c r="I24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0.72299999999999998</v>
      </c>
      <c r="J241" s="3">
        <f>IF(Table3[[#This Row],[Percentage of households that are renting (Census)]]="","",_xlfn.PERCENTRANK.INC(Table3[Percentage of households that are renting (Census)],Table3[[#This Row],[Percentage of households that are renting (Census)]]))</f>
        <v>0.22900000000000001</v>
      </c>
      <c r="K241" s="3">
        <f>IF(Table3[[#This Row],[Population]]&gt;=500,IFERROR(((1-Table3[[#This Row],[Percentile - groceries]])*Table3[[#This Row],[Percentile - transfers]]*Table3[[#This Row],[Percentile - renters]])^(1/3),""),"")</f>
        <v>0.53386292754705722</v>
      </c>
    </row>
    <row r="242" spans="2:11" x14ac:dyDescent="0.65">
      <c r="B242" s="3" t="s">
        <v>241</v>
      </c>
      <c r="C242" s="3">
        <v>35211267</v>
      </c>
      <c r="D242" s="6">
        <v>503</v>
      </c>
      <c r="E242" s="3" cm="1">
        <f t="array" ref="E24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0.1024908651193039</v>
      </c>
      <c r="F242" s="4">
        <v>6.8</v>
      </c>
      <c r="G242" s="4">
        <v>29.3</v>
      </c>
      <c r="H242" s="3">
        <f>IF(Table3[[#This Row],[Weighted proximity to groceries (PMD)]]="","",_xlfn.PERCENTRANK.INC(Table3[Weighted proximity to groceries (PMD)],Table3[[#This Row],[Weighted proximity to groceries (PMD)]]))</f>
        <v>0.96499999999999997</v>
      </c>
      <c r="I24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1.9E-2</v>
      </c>
      <c r="J242" s="3">
        <f>IF(Table3[[#This Row],[Percentage of households that are renting (Census)]]="","",_xlfn.PERCENTRANK.INC(Table3[Percentage of households that are renting (Census)],Table3[[#This Row],[Percentage of households that are renting (Census)]]))</f>
        <v>0.83</v>
      </c>
      <c r="K242" s="3">
        <f>IF(Table3[[#This Row],[Population]]&gt;=500,IFERROR(((1-Table3[[#This Row],[Percentile - groceries]])*Table3[[#This Row],[Percentile - transfers]]*Table3[[#This Row],[Percentile - renters]])^(1/3),""),"")</f>
        <v>8.2028841728240529E-2</v>
      </c>
    </row>
    <row r="243" spans="2:11" x14ac:dyDescent="0.65">
      <c r="B243" s="3" t="s">
        <v>242</v>
      </c>
      <c r="C243" s="3">
        <v>35211268</v>
      </c>
      <c r="D243" s="6">
        <v>413</v>
      </c>
      <c r="E243" s="3" cm="1">
        <f t="array" ref="E24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2.9717810198531706E-2</v>
      </c>
      <c r="F243" s="4">
        <v>14.8</v>
      </c>
      <c r="G243" s="4">
        <v>43.6</v>
      </c>
      <c r="H243" s="3">
        <f>IF(Table3[[#This Row],[Weighted proximity to groceries (PMD)]]="","",_xlfn.PERCENTRANK.INC(Table3[Weighted proximity to groceries (PMD)],Table3[[#This Row],[Weighted proximity to groceries (PMD)]]))</f>
        <v>0.58399999999999996</v>
      </c>
      <c r="I24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0.69599999999999995</v>
      </c>
      <c r="J243" s="3">
        <f>IF(Table3[[#This Row],[Percentage of households that are renting (Census)]]="","",_xlfn.PERCENTRANK.INC(Table3[Percentage of households that are renting (Census)],Table3[[#This Row],[Percentage of households that are renting (Census)]]))</f>
        <v>0.90500000000000003</v>
      </c>
      <c r="K24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44" spans="2:11" x14ac:dyDescent="0.65">
      <c r="B244" s="3" t="s">
        <v>243</v>
      </c>
      <c r="C244" s="3">
        <v>35211269</v>
      </c>
      <c r="D244" s="6">
        <v>489</v>
      </c>
      <c r="E244" s="3" cm="1">
        <f t="array" ref="E24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8.9986562925884833E-2</v>
      </c>
      <c r="F244" s="4">
        <v>15</v>
      </c>
      <c r="G244" s="4">
        <v>23.7</v>
      </c>
      <c r="H244" s="3">
        <f>IF(Table3[[#This Row],[Weighted proximity to groceries (PMD)]]="","",_xlfn.PERCENTRANK.INC(Table3[Weighted proximity to groceries (PMD)],Table3[[#This Row],[Weighted proximity to groceries (PMD)]]))</f>
        <v>0.94299999999999995</v>
      </c>
      <c r="I24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0.70599999999999996</v>
      </c>
      <c r="J244" s="3">
        <f>IF(Table3[[#This Row],[Percentage of households that are renting (Census)]]="","",_xlfn.PERCENTRANK.INC(Table3[Percentage of households that are renting (Census)],Table3[[#This Row],[Percentage of households that are renting (Census)]]))</f>
        <v>0.75600000000000001</v>
      </c>
      <c r="K24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45" spans="2:11" x14ac:dyDescent="0.65">
      <c r="B245" s="3" t="s">
        <v>244</v>
      </c>
      <c r="C245" s="3">
        <v>35211270</v>
      </c>
      <c r="D245" s="6">
        <v>754</v>
      </c>
      <c r="E245" s="3" cm="1">
        <f t="array" ref="E24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5.4942148731986468E-2</v>
      </c>
      <c r="F245" s="4">
        <v>18</v>
      </c>
      <c r="G245" s="4">
        <v>24</v>
      </c>
      <c r="H245" s="3">
        <f>IF(Table3[[#This Row],[Weighted proximity to groceries (PMD)]]="","",_xlfn.PERCENTRANK.INC(Table3[Weighted proximity to groceries (PMD)],Table3[[#This Row],[Weighted proximity to groceries (PMD)]]))</f>
        <v>0.82199999999999995</v>
      </c>
      <c r="I24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0.88500000000000001</v>
      </c>
      <c r="J245" s="3">
        <f>IF(Table3[[#This Row],[Percentage of households that are renting (Census)]]="","",_xlfn.PERCENTRANK.INC(Table3[Percentage of households that are renting (Census)],Table3[[#This Row],[Percentage of households that are renting (Census)]]))</f>
        <v>0.75900000000000001</v>
      </c>
      <c r="K245" s="3">
        <f>IF(Table3[[#This Row],[Population]]&gt;=500,IFERROR(((1-Table3[[#This Row],[Percentile - groceries]])*Table3[[#This Row],[Percentile - transfers]]*Table3[[#This Row],[Percentile - renters]])^(1/3),""),"")</f>
        <v>0.49264606282100915</v>
      </c>
    </row>
    <row r="246" spans="2:11" x14ac:dyDescent="0.65">
      <c r="B246" s="3" t="s">
        <v>245</v>
      </c>
      <c r="C246" s="3">
        <v>35211271</v>
      </c>
      <c r="D246" s="6">
        <v>334</v>
      </c>
      <c r="E246" s="3" cm="1">
        <f t="array" ref="E24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3.1748449411318692E-2</v>
      </c>
      <c r="F246" s="4">
        <v>13.4</v>
      </c>
      <c r="G246" s="4">
        <v>12</v>
      </c>
      <c r="H246" s="3">
        <f>IF(Table3[[#This Row],[Weighted proximity to groceries (PMD)]]="","",_xlfn.PERCENTRANK.INC(Table3[Weighted proximity to groceries (PMD)],Table3[[#This Row],[Weighted proximity to groceries (PMD)]]))</f>
        <v>0.61299999999999999</v>
      </c>
      <c r="I24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0.57399999999999995</v>
      </c>
      <c r="J246" s="3">
        <f>IF(Table3[[#This Row],[Percentage of households that are renting (Census)]]="","",_xlfn.PERCENTRANK.INC(Table3[Percentage of households that are renting (Census)],Table3[[#This Row],[Percentage of households that are renting (Census)]]))</f>
        <v>0.39400000000000002</v>
      </c>
      <c r="K24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47" spans="2:11" x14ac:dyDescent="0.65">
      <c r="B247" s="3" t="s">
        <v>246</v>
      </c>
      <c r="C247" s="3">
        <v>35211272</v>
      </c>
      <c r="D247" s="6">
        <v>835</v>
      </c>
      <c r="E247" s="3" cm="1">
        <f t="array" ref="E24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3.7254288915780483E-2</v>
      </c>
      <c r="F247" s="4">
        <v>21.6</v>
      </c>
      <c r="G247" s="4">
        <v>78.900000000000006</v>
      </c>
      <c r="H247" s="3">
        <f>IF(Table3[[#This Row],[Weighted proximity to groceries (PMD)]]="","",_xlfn.PERCENTRANK.INC(Table3[Weighted proximity to groceries (PMD)],Table3[[#This Row],[Weighted proximity to groceries (PMD)]]))</f>
        <v>0.66600000000000004</v>
      </c>
      <c r="I24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0.95499999999999996</v>
      </c>
      <c r="J247" s="3">
        <f>IF(Table3[[#This Row],[Percentage of households that are renting (Census)]]="","",_xlfn.PERCENTRANK.INC(Table3[Percentage of households that are renting (Census)],Table3[[#This Row],[Percentage of households that are renting (Census)]]))</f>
        <v>0.96099999999999997</v>
      </c>
      <c r="K247" s="3">
        <f>IF(Table3[[#This Row],[Population]]&gt;=500,IFERROR(((1-Table3[[#This Row],[Percentile - groceries]])*Table3[[#This Row],[Percentile - transfers]]*Table3[[#This Row],[Percentile - renters]])^(1/3),""),"")</f>
        <v>0.67425536174007272</v>
      </c>
    </row>
    <row r="248" spans="2:11" x14ac:dyDescent="0.65">
      <c r="B248" s="3" t="s">
        <v>247</v>
      </c>
      <c r="C248" s="3">
        <v>35211273</v>
      </c>
      <c r="D248" s="6">
        <v>1011</v>
      </c>
      <c r="E248" s="3" t="str" cm="1">
        <f t="array" ref="E24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248" s="4">
        <v>25.3</v>
      </c>
      <c r="G248" s="4">
        <v>81.099999999999994</v>
      </c>
      <c r="H248" s="3" t="str">
        <f>IF(Table3[[#This Row],[Weighted proximity to groceries (PMD)]]="","",_xlfn.PERCENTRANK.INC(Table3[Weighted proximity to groceries (PMD)],Table3[[#This Row],[Weighted proximity to groceries (PMD)]]))</f>
        <v/>
      </c>
      <c r="I24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0.98299999999999998</v>
      </c>
      <c r="J248" s="3">
        <f>IF(Table3[[#This Row],[Percentage of households that are renting (Census)]]="","",_xlfn.PERCENTRANK.INC(Table3[Percentage of households that are renting (Census)],Table3[[#This Row],[Percentage of households that are renting (Census)]]))</f>
        <v>0.96699999999999997</v>
      </c>
      <c r="K24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49" spans="2:11" x14ac:dyDescent="0.65">
      <c r="B249" s="3" t="s">
        <v>248</v>
      </c>
      <c r="C249" s="3">
        <v>35211274</v>
      </c>
      <c r="D249" s="6">
        <v>904</v>
      </c>
      <c r="E249" s="3" cm="1">
        <f t="array" ref="E24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2.4583816097550955E-2</v>
      </c>
      <c r="F249" s="4">
        <v>12.4</v>
      </c>
      <c r="G249" s="4">
        <v>46.9</v>
      </c>
      <c r="H249" s="3">
        <f>IF(Table3[[#This Row],[Weighted proximity to groceries (PMD)]]="","",_xlfn.PERCENTRANK.INC(Table3[Weighted proximity to groceries (PMD)],Table3[[#This Row],[Weighted proximity to groceries (PMD)]]))</f>
        <v>0.496</v>
      </c>
      <c r="I24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249" s="3">
        <f>IF(Table3[[#This Row],[Percentage of households that are renting (Census)]]="","",_xlfn.PERCENTRANK.INC(Table3[Percentage of households that are renting (Census)],Table3[[#This Row],[Percentage of households that are renting (Census)]]))</f>
        <v>0.91800000000000004</v>
      </c>
      <c r="K249" s="3">
        <f>IF(Table3[[#This Row],[Population]]&gt;=500,IFERROR(((1-Table3[[#This Row],[Percentile - groceries]])*Table3[[#This Row],[Percentile - transfers]]*Table3[[#This Row],[Percentile - renters]])^(1/3),""),"")</f>
        <v>0.59137130420392381</v>
      </c>
    </row>
    <row r="250" spans="2:11" x14ac:dyDescent="0.65">
      <c r="B250" s="3" t="s">
        <v>249</v>
      </c>
      <c r="C250" s="3">
        <v>35211275</v>
      </c>
      <c r="D250" s="6">
        <v>648</v>
      </c>
      <c r="E250" s="3" cm="1">
        <f t="array" ref="E25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5.7937689704382948E-2</v>
      </c>
      <c r="F250" s="4">
        <v>38</v>
      </c>
      <c r="G250" s="4">
        <v>65.400000000000006</v>
      </c>
      <c r="H250" s="3">
        <f>IF(Table3[[#This Row],[Weighted proximity to groceries (PMD)]]="","",_xlfn.PERCENTRANK.INC(Table3[Weighted proximity to groceries (PMD)],Table3[[#This Row],[Weighted proximity to groceries (PMD)]]))</f>
        <v>0.84199999999999997</v>
      </c>
      <c r="I25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0.998</v>
      </c>
      <c r="J250" s="3">
        <f>IF(Table3[[#This Row],[Percentage of households that are renting (Census)]]="","",_xlfn.PERCENTRANK.INC(Table3[Percentage of households that are renting (Census)],Table3[[#This Row],[Percentage of households that are renting (Census)]]))</f>
        <v>0.94899999999999995</v>
      </c>
      <c r="K250" s="3">
        <f>IF(Table3[[#This Row],[Population]]&gt;=500,IFERROR(((1-Table3[[#This Row],[Percentile - groceries]])*Table3[[#This Row],[Percentile - transfers]]*Table3[[#This Row],[Percentile - renters]])^(1/3),""),"")</f>
        <v>0.53090638308083427</v>
      </c>
    </row>
    <row r="251" spans="2:11" x14ac:dyDescent="0.65">
      <c r="B251" s="3" t="s">
        <v>250</v>
      </c>
      <c r="C251" s="3">
        <v>35211276</v>
      </c>
      <c r="D251" s="6">
        <v>322</v>
      </c>
      <c r="E251" s="3" cm="1">
        <f t="array" ref="E25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3.0120265047440552E-2</v>
      </c>
      <c r="F251" s="4">
        <v>13.2</v>
      </c>
      <c r="G251" s="4">
        <v>93.5</v>
      </c>
      <c r="H251" s="3">
        <f>IF(Table3[[#This Row],[Weighted proximity to groceries (PMD)]]="","",_xlfn.PERCENTRANK.INC(Table3[Weighted proximity to groceries (PMD)],Table3[[#This Row],[Weighted proximity to groceries (PMD)]]))</f>
        <v>0.58599999999999997</v>
      </c>
      <c r="I25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0.54800000000000004</v>
      </c>
      <c r="J251" s="3">
        <f>IF(Table3[[#This Row],[Percentage of households that are renting (Census)]]="","",_xlfn.PERCENTRANK.INC(Table3[Percentage of households that are renting (Census)],Table3[[#This Row],[Percentage of households that are renting (Census)]]))</f>
        <v>0.98299999999999998</v>
      </c>
      <c r="K25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52" spans="2:11" x14ac:dyDescent="0.65">
      <c r="B252" s="3" t="s">
        <v>251</v>
      </c>
      <c r="C252" s="3">
        <v>35211277</v>
      </c>
      <c r="D252" s="6">
        <v>590</v>
      </c>
      <c r="E252" s="3" cm="1">
        <f t="array" ref="E25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2.305665481368176E-2</v>
      </c>
      <c r="F252" s="4">
        <v>17</v>
      </c>
      <c r="G252" s="4">
        <v>82.2</v>
      </c>
      <c r="H252" s="3">
        <f>IF(Table3[[#This Row],[Weighted proximity to groceries (PMD)]]="","",_xlfn.PERCENTRANK.INC(Table3[Weighted proximity to groceries (PMD)],Table3[[#This Row],[Weighted proximity to groceries (PMD)]]))</f>
        <v>0.46800000000000003</v>
      </c>
      <c r="I25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0.83899999999999997</v>
      </c>
      <c r="J252" s="3">
        <f>IF(Table3[[#This Row],[Percentage of households that are renting (Census)]]="","",_xlfn.PERCENTRANK.INC(Table3[Percentage of households that are renting (Census)],Table3[[#This Row],[Percentage of households that are renting (Census)]]))</f>
        <v>0.97299999999999998</v>
      </c>
      <c r="K252" s="3">
        <f>IF(Table3[[#This Row],[Population]]&gt;=500,IFERROR(((1-Table3[[#This Row],[Percentile - groceries]])*Table3[[#This Row],[Percentile - transfers]]*Table3[[#This Row],[Percentile - renters]])^(1/3),""),"")</f>
        <v>0.75728986477748328</v>
      </c>
    </row>
    <row r="253" spans="2:11" x14ac:dyDescent="0.65">
      <c r="B253" s="3" t="s">
        <v>252</v>
      </c>
      <c r="C253" s="3">
        <v>35211278</v>
      </c>
      <c r="D253" s="6">
        <v>609</v>
      </c>
      <c r="E253" s="3" cm="1">
        <f t="array" ref="E25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3.1864318684047301E-2</v>
      </c>
      <c r="F253" s="4">
        <v>14.3</v>
      </c>
      <c r="G253" s="4">
        <v>15</v>
      </c>
      <c r="H253" s="3">
        <f>IF(Table3[[#This Row],[Weighted proximity to groceries (PMD)]]="","",_xlfn.PERCENTRANK.INC(Table3[Weighted proximity to groceries (PMD)],Table3[[#This Row],[Weighted proximity to groceries (PMD)]]))</f>
        <v>0.61599999999999999</v>
      </c>
      <c r="I25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0.66100000000000003</v>
      </c>
      <c r="J253" s="3">
        <f>IF(Table3[[#This Row],[Percentage of households that are renting (Census)]]="","",_xlfn.PERCENTRANK.INC(Table3[Percentage of households that are renting (Census)],Table3[[#This Row],[Percentage of households that are renting (Census)]]))</f>
        <v>0.53300000000000003</v>
      </c>
      <c r="K253" s="3">
        <f>IF(Table3[[#This Row],[Population]]&gt;=500,IFERROR(((1-Table3[[#This Row],[Percentile - groceries]])*Table3[[#This Row],[Percentile - transfers]]*Table3[[#This Row],[Percentile - renters]])^(1/3),""),"")</f>
        <v>0.51335756262015941</v>
      </c>
    </row>
    <row r="254" spans="2:11" x14ac:dyDescent="0.65">
      <c r="B254" s="3" t="s">
        <v>253</v>
      </c>
      <c r="C254" s="3">
        <v>35211281</v>
      </c>
      <c r="D254" s="6">
        <v>567</v>
      </c>
      <c r="E254" s="3" cm="1">
        <f t="array" ref="E25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3.6928006405451658E-2</v>
      </c>
      <c r="F254" s="4">
        <v>12.4</v>
      </c>
      <c r="G254" s="4">
        <v>27.5</v>
      </c>
      <c r="H254" s="3">
        <f>IF(Table3[[#This Row],[Weighted proximity to groceries (PMD)]]="","",_xlfn.PERCENTRANK.INC(Table3[Weighted proximity to groceries (PMD)],Table3[[#This Row],[Weighted proximity to groceries (PMD)]]))</f>
        <v>0.66300000000000003</v>
      </c>
      <c r="I25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254" s="3">
        <f>IF(Table3[[#This Row],[Percentage of households that are renting (Census)]]="","",_xlfn.PERCENTRANK.INC(Table3[Percentage of households that are renting (Census)],Table3[[#This Row],[Percentage of households that are renting (Census)]]))</f>
        <v>0.80500000000000005</v>
      </c>
      <c r="K254" s="3">
        <f>IF(Table3[[#This Row],[Population]]&gt;=500,IFERROR(((1-Table3[[#This Row],[Percentile - groceries]])*Table3[[#This Row],[Percentile - transfers]]*Table3[[#This Row],[Percentile - renters]])^(1/3),""),"")</f>
        <v>0.49496873590929791</v>
      </c>
    </row>
    <row r="255" spans="2:11" x14ac:dyDescent="0.65">
      <c r="B255" s="3" t="s">
        <v>254</v>
      </c>
      <c r="C255" s="3">
        <v>35211282</v>
      </c>
      <c r="D255" s="6">
        <v>506</v>
      </c>
      <c r="E255" s="3" cm="1">
        <f t="array" ref="E25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2.5874933546522694E-2</v>
      </c>
      <c r="F255" s="4">
        <v>13.9</v>
      </c>
      <c r="G255" s="4">
        <v>21.2</v>
      </c>
      <c r="H255" s="3">
        <f>IF(Table3[[#This Row],[Weighted proximity to groceries (PMD)]]="","",_xlfn.PERCENTRANK.INC(Table3[Weighted proximity to groceries (PMD)],Table3[[#This Row],[Weighted proximity to groceries (PMD)]]))</f>
        <v>0.52200000000000002</v>
      </c>
      <c r="I25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0.61899999999999999</v>
      </c>
      <c r="J255" s="3">
        <f>IF(Table3[[#This Row],[Percentage of households that are renting (Census)]]="","",_xlfn.PERCENTRANK.INC(Table3[Percentage of households that are renting (Census)],Table3[[#This Row],[Percentage of households that are renting (Census)]]))</f>
        <v>0.72099999999999997</v>
      </c>
      <c r="K255" s="3">
        <f>IF(Table3[[#This Row],[Population]]&gt;=500,IFERROR(((1-Table3[[#This Row],[Percentile - groceries]])*Table3[[#This Row],[Percentile - transfers]]*Table3[[#This Row],[Percentile - renters]])^(1/3),""),"")</f>
        <v>0.59751838158233861</v>
      </c>
    </row>
    <row r="256" spans="2:11" x14ac:dyDescent="0.65">
      <c r="B256" s="3" t="s">
        <v>255</v>
      </c>
      <c r="C256" s="3">
        <v>35211283</v>
      </c>
      <c r="D256" s="6">
        <v>644</v>
      </c>
      <c r="E256" s="3" cm="1">
        <f t="array" ref="E25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4.3317398475343799E-2</v>
      </c>
      <c r="F256" s="4">
        <v>18.399999999999999</v>
      </c>
      <c r="G256" s="4">
        <v>32.5</v>
      </c>
      <c r="H256" s="3">
        <f>IF(Table3[[#This Row],[Weighted proximity to groceries (PMD)]]="","",_xlfn.PERCENTRANK.INC(Table3[Weighted proximity to groceries (PMD)],Table3[[#This Row],[Weighted proximity to groceries (PMD)]]))</f>
        <v>0.72</v>
      </c>
      <c r="I25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</v>
      </c>
      <c r="J256" s="3">
        <f>IF(Table3[[#This Row],[Percentage of households that are renting (Census)]]="","",_xlfn.PERCENTRANK.INC(Table3[Percentage of households that are renting (Census)],Table3[[#This Row],[Percentage of households that are renting (Census)]]))</f>
        <v>0.85399999999999998</v>
      </c>
      <c r="K256" s="3">
        <f>IF(Table3[[#This Row],[Population]]&gt;=500,IFERROR(((1-Table3[[#This Row],[Percentile - groceries]])*Table3[[#This Row],[Percentile - transfers]]*Table3[[#This Row],[Percentile - renters]])^(1/3),""),"")</f>
        <v>0.5992657685401066</v>
      </c>
    </row>
    <row r="257" spans="2:11" x14ac:dyDescent="0.65">
      <c r="B257" s="3" t="s">
        <v>256</v>
      </c>
      <c r="C257" s="3">
        <v>35211284</v>
      </c>
      <c r="D257" s="6">
        <v>1062</v>
      </c>
      <c r="E257" s="3" cm="1">
        <f t="array" ref="E25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5.6939204758944019E-2</v>
      </c>
      <c r="F257" s="4">
        <v>18</v>
      </c>
      <c r="G257" s="4">
        <v>84</v>
      </c>
      <c r="H257" s="3">
        <f>IF(Table3[[#This Row],[Weighted proximity to groceries (PMD)]]="","",_xlfn.PERCENTRANK.INC(Table3[Weighted proximity to groceries (PMD)],Table3[[#This Row],[Weighted proximity to groceries (PMD)]]))</f>
        <v>0.83299999999999996</v>
      </c>
      <c r="I25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0.88500000000000001</v>
      </c>
      <c r="J257" s="3">
        <f>IF(Table3[[#This Row],[Percentage of households that are renting (Census)]]="","",_xlfn.PERCENTRANK.INC(Table3[Percentage of households that are renting (Census)],Table3[[#This Row],[Percentage of households that are renting (Census)]]))</f>
        <v>0.97699999999999998</v>
      </c>
      <c r="K257" s="3">
        <f>IF(Table3[[#This Row],[Population]]&gt;=500,IFERROR(((1-Table3[[#This Row],[Percentile - groceries]])*Table3[[#This Row],[Percentile - transfers]]*Table3[[#This Row],[Percentile - renters]])^(1/3),""),"")</f>
        <v>0.52462796317889049</v>
      </c>
    </row>
    <row r="258" spans="2:11" x14ac:dyDescent="0.65">
      <c r="B258" s="3" t="s">
        <v>257</v>
      </c>
      <c r="C258" s="3">
        <v>35211285</v>
      </c>
      <c r="D258" s="6">
        <v>702</v>
      </c>
      <c r="E258" s="3" cm="1">
        <f t="array" ref="E25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2.7579755638785654E-2</v>
      </c>
      <c r="F258" s="4">
        <v>12.1</v>
      </c>
      <c r="G258" s="4">
        <v>20.8</v>
      </c>
      <c r="H258" s="3">
        <f>IF(Table3[[#This Row],[Weighted proximity to groceries (PMD)]]="","",_xlfn.PERCENTRANK.INC(Table3[Weighted proximity to groceries (PMD)],Table3[[#This Row],[Weighted proximity to groceries (PMD)]]))</f>
        <v>0.54700000000000004</v>
      </c>
      <c r="I25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0.41499999999999998</v>
      </c>
      <c r="J258" s="3">
        <f>IF(Table3[[#This Row],[Percentage of households that are renting (Census)]]="","",_xlfn.PERCENTRANK.INC(Table3[Percentage of households that are renting (Census)],Table3[[#This Row],[Percentage of households that are renting (Census)]]))</f>
        <v>0.70799999999999996</v>
      </c>
      <c r="K258" s="3">
        <f>IF(Table3[[#This Row],[Population]]&gt;=500,IFERROR(((1-Table3[[#This Row],[Percentile - groceries]])*Table3[[#This Row],[Percentile - transfers]]*Table3[[#This Row],[Percentile - renters]])^(1/3),""),"")</f>
        <v>0.51057535988704861</v>
      </c>
    </row>
    <row r="259" spans="2:11" x14ac:dyDescent="0.65">
      <c r="B259" s="3" t="s">
        <v>258</v>
      </c>
      <c r="C259" s="3">
        <v>35211286</v>
      </c>
      <c r="D259" s="6">
        <v>435</v>
      </c>
      <c r="E259" s="3" cm="1">
        <f t="array" ref="E25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3.4624658690351036E-2</v>
      </c>
      <c r="F259" s="4">
        <v>13.8</v>
      </c>
      <c r="G259" s="4">
        <v>30.3</v>
      </c>
      <c r="H259" s="3">
        <f>IF(Table3[[#This Row],[Weighted proximity to groceries (PMD)]]="","",_xlfn.PERCENTRANK.INC(Table3[Weighted proximity to groceries (PMD)],Table3[[#This Row],[Weighted proximity to groceries (PMD)]]))</f>
        <v>0.64100000000000001</v>
      </c>
      <c r="I25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0.61199999999999999</v>
      </c>
      <c r="J259" s="3">
        <f>IF(Table3[[#This Row],[Percentage of households that are renting (Census)]]="","",_xlfn.PERCENTRANK.INC(Table3[Percentage of households that are renting (Census)],Table3[[#This Row],[Percentage of households that are renting (Census)]]))</f>
        <v>0.84199999999999997</v>
      </c>
      <c r="K25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60" spans="2:11" x14ac:dyDescent="0.65">
      <c r="B260" s="3" t="s">
        <v>259</v>
      </c>
      <c r="C260" s="3">
        <v>35211287</v>
      </c>
      <c r="D260" s="6">
        <v>507</v>
      </c>
      <c r="E260" s="3" cm="1">
        <f t="array" ref="E26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3.7893577749136341E-2</v>
      </c>
      <c r="F260" s="4">
        <v>24.6</v>
      </c>
      <c r="G260" s="4">
        <v>83</v>
      </c>
      <c r="H260" s="3">
        <f>IF(Table3[[#This Row],[Weighted proximity to groceries (PMD)]]="","",_xlfn.PERCENTRANK.INC(Table3[Weighted proximity to groceries (PMD)],Table3[[#This Row],[Weighted proximity to groceries (PMD)]]))</f>
        <v>0.67700000000000005</v>
      </c>
      <c r="I26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0.97699999999999998</v>
      </c>
      <c r="J260" s="3">
        <f>IF(Table3[[#This Row],[Percentage of households that are renting (Census)]]="","",_xlfn.PERCENTRANK.INC(Table3[Percentage of households that are renting (Census)],Table3[[#This Row],[Percentage of households that are renting (Census)]]))</f>
        <v>0.97399999999999998</v>
      </c>
      <c r="K260" s="3">
        <f>IF(Table3[[#This Row],[Population]]&gt;=500,IFERROR(((1-Table3[[#This Row],[Percentile - groceries]])*Table3[[#This Row],[Percentile - transfers]]*Table3[[#This Row],[Percentile - renters]])^(1/3),""),"")</f>
        <v>0.67486775937079468</v>
      </c>
    </row>
    <row r="261" spans="2:11" x14ac:dyDescent="0.65">
      <c r="B261" s="3" t="s">
        <v>260</v>
      </c>
      <c r="C261" s="3">
        <v>35211288</v>
      </c>
      <c r="D261" s="6">
        <v>987</v>
      </c>
      <c r="E261" s="3" cm="1">
        <f t="array" ref="E26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4.555171086623204E-2</v>
      </c>
      <c r="F261" s="4">
        <v>17.899999999999999</v>
      </c>
      <c r="G261" s="4">
        <v>53.7</v>
      </c>
      <c r="H261" s="3">
        <f>IF(Table3[[#This Row],[Weighted proximity to groceries (PMD)]]="","",_xlfn.PERCENTRANK.INC(Table3[Weighted proximity to groceries (PMD)],Table3[[#This Row],[Weighted proximity to groceries (PMD)]]))</f>
        <v>0.73199999999999998</v>
      </c>
      <c r="I26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0.88</v>
      </c>
      <c r="J261" s="3">
        <f>IF(Table3[[#This Row],[Percentage of households that are renting (Census)]]="","",_xlfn.PERCENTRANK.INC(Table3[Percentage of households that are renting (Census)],Table3[[#This Row],[Percentage of households that are renting (Census)]]))</f>
        <v>0.93799999999999994</v>
      </c>
      <c r="K261" s="3">
        <f>IF(Table3[[#This Row],[Population]]&gt;=500,IFERROR(((1-Table3[[#This Row],[Percentile - groceries]])*Table3[[#This Row],[Percentile - transfers]]*Table3[[#This Row],[Percentile - renters]])^(1/3),""),"")</f>
        <v>0.60479301709881406</v>
      </c>
    </row>
    <row r="262" spans="2:11" x14ac:dyDescent="0.65">
      <c r="B262" s="3" t="s">
        <v>261</v>
      </c>
      <c r="C262" s="3">
        <v>35211289</v>
      </c>
      <c r="D262" s="6">
        <v>741</v>
      </c>
      <c r="E262" s="3" cm="1">
        <f t="array" ref="E26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7.6860186159628016E-2</v>
      </c>
      <c r="F262" s="4">
        <v>14.2</v>
      </c>
      <c r="G262" s="4">
        <v>74.099999999999994</v>
      </c>
      <c r="H262" s="3">
        <f>IF(Table3[[#This Row],[Weighted proximity to groceries (PMD)]]="","",_xlfn.PERCENTRANK.INC(Table3[Weighted proximity to groceries (PMD)],Table3[[#This Row],[Weighted proximity to groceries (PMD)]]))</f>
        <v>0.91800000000000004</v>
      </c>
      <c r="I26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0.64500000000000002</v>
      </c>
      <c r="J262" s="3">
        <f>IF(Table3[[#This Row],[Percentage of households that are renting (Census)]]="","",_xlfn.PERCENTRANK.INC(Table3[Percentage of households that are renting (Census)],Table3[[#This Row],[Percentage of households that are renting (Census)]]))</f>
        <v>0.96</v>
      </c>
      <c r="K262" s="3">
        <f>IF(Table3[[#This Row],[Population]]&gt;=500,IFERROR(((1-Table3[[#This Row],[Percentile - groceries]])*Table3[[#This Row],[Percentile - transfers]]*Table3[[#This Row],[Percentile - renters]])^(1/3),""),"")</f>
        <v>0.37029535705504607</v>
      </c>
    </row>
    <row r="263" spans="2:11" x14ac:dyDescent="0.65">
      <c r="B263" s="3" t="s">
        <v>262</v>
      </c>
      <c r="C263" s="3">
        <v>35211290</v>
      </c>
      <c r="D263" s="6">
        <v>531</v>
      </c>
      <c r="E263" s="3" cm="1">
        <f t="array" ref="E26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3.6399260291431548E-2</v>
      </c>
      <c r="F263" s="4">
        <v>19.600000000000001</v>
      </c>
      <c r="G263" s="4">
        <v>48.9</v>
      </c>
      <c r="H263" s="3">
        <f>IF(Table3[[#This Row],[Weighted proximity to groceries (PMD)]]="","",_xlfn.PERCENTRANK.INC(Table3[Weighted proximity to groceries (PMD)],Table3[[#This Row],[Weighted proximity to groceries (PMD)]]))</f>
        <v>0.66</v>
      </c>
      <c r="I26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0.92600000000000005</v>
      </c>
      <c r="J263" s="3">
        <f>IF(Table3[[#This Row],[Percentage of households that are renting (Census)]]="","",_xlfn.PERCENTRANK.INC(Table3[Percentage of households that are renting (Census)],Table3[[#This Row],[Percentage of households that are renting (Census)]]))</f>
        <v>0.92700000000000005</v>
      </c>
      <c r="K263" s="3">
        <f>IF(Table3[[#This Row],[Population]]&gt;=500,IFERROR(((1-Table3[[#This Row],[Percentile - groceries]])*Table3[[#This Row],[Percentile - transfers]]*Table3[[#This Row],[Percentile - renters]])^(1/3),""),"")</f>
        <v>0.66332018413424099</v>
      </c>
    </row>
    <row r="264" spans="2:11" x14ac:dyDescent="0.65">
      <c r="B264" s="3" t="s">
        <v>263</v>
      </c>
      <c r="C264" s="3">
        <v>35211291</v>
      </c>
      <c r="D264" s="6">
        <v>1097</v>
      </c>
      <c r="E264" s="3" cm="1">
        <f t="array" ref="E26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9.9693533123671657E-2</v>
      </c>
      <c r="F264" s="4">
        <v>10.9</v>
      </c>
      <c r="G264" s="4">
        <v>55.5</v>
      </c>
      <c r="H264" s="3">
        <f>IF(Table3[[#This Row],[Weighted proximity to groceries (PMD)]]="","",_xlfn.PERCENTRANK.INC(Table3[Weighted proximity to groceries (PMD)],Table3[[#This Row],[Weighted proximity to groceries (PMD)]]))</f>
        <v>0.96</v>
      </c>
      <c r="I26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0.29599999999999999</v>
      </c>
      <c r="J264" s="3">
        <f>IF(Table3[[#This Row],[Percentage of households that are renting (Census)]]="","",_xlfn.PERCENTRANK.INC(Table3[Percentage of households that are renting (Census)],Table3[[#This Row],[Percentage of households that are renting (Census)]]))</f>
        <v>0.94099999999999995</v>
      </c>
      <c r="K264" s="3">
        <f>IF(Table3[[#This Row],[Population]]&gt;=500,IFERROR(((1-Table3[[#This Row],[Percentile - groceries]])*Table3[[#This Row],[Percentile - transfers]]*Table3[[#This Row],[Percentile - renters]])^(1/3),""),"")</f>
        <v>0.2233471638176362</v>
      </c>
    </row>
    <row r="265" spans="2:11" x14ac:dyDescent="0.65">
      <c r="B265" s="3" t="s">
        <v>264</v>
      </c>
      <c r="C265" s="3">
        <v>35211292</v>
      </c>
      <c r="D265" s="6">
        <v>603</v>
      </c>
      <c r="E265" s="3" cm="1">
        <f t="array" ref="E26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1.0362609075409807E-2</v>
      </c>
      <c r="F265" s="4">
        <v>10</v>
      </c>
      <c r="G265" s="4">
        <v>10.3</v>
      </c>
      <c r="H265" s="3">
        <f>IF(Table3[[#This Row],[Weighted proximity to groceries (PMD)]]="","",_xlfn.PERCENTRANK.INC(Table3[Weighted proximity to groceries (PMD)],Table3[[#This Row],[Weighted proximity to groceries (PMD)]]))</f>
        <v>0.215</v>
      </c>
      <c r="I26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265" s="3">
        <f>IF(Table3[[#This Row],[Percentage of households that are renting (Census)]]="","",_xlfn.PERCENTRANK.INC(Table3[Percentage of households that are renting (Census)],Table3[[#This Row],[Percentage of households that are renting (Census)]]))</f>
        <v>0.313</v>
      </c>
      <c r="K265" s="3">
        <f>IF(Table3[[#This Row],[Population]]&gt;=500,IFERROR(((1-Table3[[#This Row],[Percentile - groceries]])*Table3[[#This Row],[Percentile - transfers]]*Table3[[#This Row],[Percentile - renters]])^(1/3),""),"")</f>
        <v>0.36195710092660999</v>
      </c>
    </row>
    <row r="266" spans="2:11" x14ac:dyDescent="0.65">
      <c r="B266" s="3" t="s">
        <v>265</v>
      </c>
      <c r="C266" s="3">
        <v>35211293</v>
      </c>
      <c r="D266" s="6">
        <v>410</v>
      </c>
      <c r="E266" s="3" cm="1">
        <f t="array" ref="E26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5.0260678863037492E-2</v>
      </c>
      <c r="F266" s="4">
        <v>31.2</v>
      </c>
      <c r="G266" s="4">
        <v>71.400000000000006</v>
      </c>
      <c r="H266" s="3">
        <f>IF(Table3[[#This Row],[Weighted proximity to groceries (PMD)]]="","",_xlfn.PERCENTRANK.INC(Table3[Weighted proximity to groceries (PMD)],Table3[[#This Row],[Weighted proximity to groceries (PMD)]]))</f>
        <v>0.78700000000000003</v>
      </c>
      <c r="I26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0.99299999999999999</v>
      </c>
      <c r="J266" s="3">
        <f>IF(Table3[[#This Row],[Percentage of households that are renting (Census)]]="","",_xlfn.PERCENTRANK.INC(Table3[Percentage of households that are renting (Census)],Table3[[#This Row],[Percentage of households that are renting (Census)]]))</f>
        <v>0.95399999999999996</v>
      </c>
      <c r="K26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67" spans="2:11" x14ac:dyDescent="0.65">
      <c r="B267" s="3" t="s">
        <v>266</v>
      </c>
      <c r="C267" s="3">
        <v>35211294</v>
      </c>
      <c r="D267" s="6">
        <v>741</v>
      </c>
      <c r="E267" s="3" cm="1">
        <f t="array" ref="E26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9.4395577425917081E-3</v>
      </c>
      <c r="F267" s="4">
        <v>6.8</v>
      </c>
      <c r="G267" s="4">
        <v>4</v>
      </c>
      <c r="H267" s="3">
        <f>IF(Table3[[#This Row],[Weighted proximity to groceries (PMD)]]="","",_xlfn.PERCENTRANK.INC(Table3[Weighted proximity to groceries (PMD)],Table3[[#This Row],[Weighted proximity to groceries (PMD)]]))</f>
        <v>0.19400000000000001</v>
      </c>
      <c r="I26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1.9E-2</v>
      </c>
      <c r="J267" s="3">
        <f>IF(Table3[[#This Row],[Percentage of households that are renting (Census)]]="","",_xlfn.PERCENTRANK.INC(Table3[Percentage of households that are renting (Census)],Table3[[#This Row],[Percentage of households that are renting (Census)]]))</f>
        <v>0.111</v>
      </c>
      <c r="K267" s="3">
        <f>IF(Table3[[#This Row],[Population]]&gt;=500,IFERROR(((1-Table3[[#This Row],[Percentile - groceries]])*Table3[[#This Row],[Percentile - transfers]]*Table3[[#This Row],[Percentile - renters]])^(1/3),""),"")</f>
        <v>0.1193449024567621</v>
      </c>
    </row>
    <row r="268" spans="2:11" x14ac:dyDescent="0.65">
      <c r="B268" s="3" t="s">
        <v>267</v>
      </c>
      <c r="C268" s="3">
        <v>35211297</v>
      </c>
      <c r="D268" s="6">
        <v>729</v>
      </c>
      <c r="E268" s="3" cm="1">
        <f t="array" ref="E26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4.9116267864410076E-2</v>
      </c>
      <c r="F268" s="4">
        <v>9.4</v>
      </c>
      <c r="G268" s="4">
        <v>11.1</v>
      </c>
      <c r="H268" s="3">
        <f>IF(Table3[[#This Row],[Weighted proximity to groceries (PMD)]]="","",_xlfn.PERCENTRANK.INC(Table3[Weighted proximity to groceries (PMD)],Table3[[#This Row],[Weighted proximity to groceries (PMD)]]))</f>
        <v>0.77500000000000002</v>
      </c>
      <c r="I26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0.13400000000000001</v>
      </c>
      <c r="J268" s="3">
        <f>IF(Table3[[#This Row],[Percentage of households that are renting (Census)]]="","",_xlfn.PERCENTRANK.INC(Table3[Percentage of households that are renting (Census)],Table3[[#This Row],[Percentage of households that are renting (Census)]]))</f>
        <v>0.34699999999999998</v>
      </c>
      <c r="K268" s="3">
        <f>IF(Table3[[#This Row],[Population]]&gt;=500,IFERROR(((1-Table3[[#This Row],[Percentile - groceries]])*Table3[[#This Row],[Percentile - transfers]]*Table3[[#This Row],[Percentile - renters]])^(1/3),""),"")</f>
        <v>0.21871182463069277</v>
      </c>
    </row>
    <row r="269" spans="2:11" x14ac:dyDescent="0.65">
      <c r="B269" s="3" t="s">
        <v>268</v>
      </c>
      <c r="C269" s="3">
        <v>35211310</v>
      </c>
      <c r="D269" s="6">
        <v>1718</v>
      </c>
      <c r="E269" s="3" cm="1">
        <f t="array" ref="E26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7.2674989155902758E-2</v>
      </c>
      <c r="F269" s="4">
        <v>13.3</v>
      </c>
      <c r="G269" s="4">
        <v>39.200000000000003</v>
      </c>
      <c r="H269" s="3">
        <f>IF(Table3[[#This Row],[Weighted proximity to groceries (PMD)]]="","",_xlfn.PERCENTRANK.INC(Table3[Weighted proximity to groceries (PMD)],Table3[[#This Row],[Weighted proximity to groceries (PMD)]]))</f>
        <v>0.90800000000000003</v>
      </c>
      <c r="I26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0.55500000000000005</v>
      </c>
      <c r="J269" s="3">
        <f>IF(Table3[[#This Row],[Percentage of households that are renting (Census)]]="","",_xlfn.PERCENTRANK.INC(Table3[Percentage of households that are renting (Census)],Table3[[#This Row],[Percentage of households that are renting (Census)]]))</f>
        <v>0.89500000000000002</v>
      </c>
      <c r="K269" s="3">
        <f>IF(Table3[[#This Row],[Population]]&gt;=500,IFERROR(((1-Table3[[#This Row],[Percentile - groceries]])*Table3[[#This Row],[Percentile - transfers]]*Table3[[#This Row],[Percentile - renters]])^(1/3),""),"")</f>
        <v>0.357520774054846</v>
      </c>
    </row>
    <row r="270" spans="2:11" x14ac:dyDescent="0.65">
      <c r="B270" s="3" t="s">
        <v>269</v>
      </c>
      <c r="C270" s="3">
        <v>35211312</v>
      </c>
      <c r="D270" s="6">
        <v>948</v>
      </c>
      <c r="E270" s="3" cm="1">
        <f t="array" ref="E27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0.174975774057477</v>
      </c>
      <c r="F270" s="4">
        <v>34.799999999999997</v>
      </c>
      <c r="G270" s="4">
        <v>83.9</v>
      </c>
      <c r="H270" s="3">
        <f>IF(Table3[[#This Row],[Weighted proximity to groceries (PMD)]]="","",_xlfn.PERCENTRANK.INC(Table3[Weighted proximity to groceries (PMD)],Table3[[#This Row],[Weighted proximity to groceries (PMD)]]))</f>
        <v>0.995</v>
      </c>
      <c r="I27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0.995</v>
      </c>
      <c r="J270" s="3">
        <f>IF(Table3[[#This Row],[Percentage of households that are renting (Census)]]="","",_xlfn.PERCENTRANK.INC(Table3[Percentage of households that are renting (Census)],Table3[[#This Row],[Percentage of households that are renting (Census)]]))</f>
        <v>0.97599999999999998</v>
      </c>
      <c r="K270" s="3">
        <f>IF(Table3[[#This Row],[Population]]&gt;=500,IFERROR(((1-Table3[[#This Row],[Percentile - groceries]])*Table3[[#This Row],[Percentile - transfers]]*Table3[[#This Row],[Percentile - renters]])^(1/3),""),"")</f>
        <v>0.16933535175775541</v>
      </c>
    </row>
    <row r="271" spans="2:11" x14ac:dyDescent="0.65">
      <c r="B271" s="3" t="s">
        <v>270</v>
      </c>
      <c r="C271" s="3">
        <v>35211313</v>
      </c>
      <c r="D271" s="6">
        <v>1419</v>
      </c>
      <c r="E271" s="3" cm="1">
        <f t="array" ref="E27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2.4507136614033396E-2</v>
      </c>
      <c r="F271" s="4">
        <v>23.6</v>
      </c>
      <c r="G271" s="4">
        <v>73.099999999999994</v>
      </c>
      <c r="H271" s="3">
        <f>IF(Table3[[#This Row],[Weighted proximity to groceries (PMD)]]="","",_xlfn.PERCENTRANK.INC(Table3[Weighted proximity to groceries (PMD)],Table3[[#This Row],[Weighted proximity to groceries (PMD)]]))</f>
        <v>0.49299999999999999</v>
      </c>
      <c r="I27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0.96899999999999997</v>
      </c>
      <c r="J271" s="3">
        <f>IF(Table3[[#This Row],[Percentage of households that are renting (Census)]]="","",_xlfn.PERCENTRANK.INC(Table3[Percentage of households that are renting (Census)],Table3[[#This Row],[Percentage of households that are renting (Census)]]))</f>
        <v>0.95799999999999996</v>
      </c>
      <c r="K271" s="3">
        <f>IF(Table3[[#This Row],[Population]]&gt;=500,IFERROR(((1-Table3[[#This Row],[Percentile - groceries]])*Table3[[#This Row],[Percentile - transfers]]*Table3[[#This Row],[Percentile - renters]])^(1/3),""),"")</f>
        <v>0.7778557775939674</v>
      </c>
    </row>
    <row r="272" spans="2:11" x14ac:dyDescent="0.65">
      <c r="B272" s="3" t="s">
        <v>271</v>
      </c>
      <c r="C272" s="3">
        <v>35211316</v>
      </c>
      <c r="D272" s="6">
        <v>498</v>
      </c>
      <c r="E272" s="3" cm="1">
        <f t="array" ref="E27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9.366527716071156E-2</v>
      </c>
      <c r="F272" s="4">
        <v>17.399999999999999</v>
      </c>
      <c r="G272" s="4">
        <v>24</v>
      </c>
      <c r="H272" s="3">
        <f>IF(Table3[[#This Row],[Weighted proximity to groceries (PMD)]]="","",_xlfn.PERCENTRANK.INC(Table3[Weighted proximity to groceries (PMD)],Table3[[#This Row],[Weighted proximity to groceries (PMD)]]))</f>
        <v>0.94799999999999995</v>
      </c>
      <c r="I27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0.85599999999999998</v>
      </c>
      <c r="J272" s="3">
        <f>IF(Table3[[#This Row],[Percentage of households that are renting (Census)]]="","",_xlfn.PERCENTRANK.INC(Table3[Percentage of households that are renting (Census)],Table3[[#This Row],[Percentage of households that are renting (Census)]]))</f>
        <v>0.75900000000000001</v>
      </c>
      <c r="K27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73" spans="2:11" x14ac:dyDescent="0.65">
      <c r="B273" s="3" t="s">
        <v>272</v>
      </c>
      <c r="C273" s="3">
        <v>35211317</v>
      </c>
      <c r="D273" s="6">
        <v>534</v>
      </c>
      <c r="E273" s="3" cm="1">
        <f t="array" ref="E27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6.9037999298404401E-2</v>
      </c>
      <c r="F273" s="4">
        <v>16.8</v>
      </c>
      <c r="G273" s="4">
        <v>18.5</v>
      </c>
      <c r="H273" s="3">
        <f>IF(Table3[[#This Row],[Weighted proximity to groceries (PMD)]]="","",_xlfn.PERCENTRANK.INC(Table3[Weighted proximity to groceries (PMD)],Table3[[#This Row],[Weighted proximity to groceries (PMD)]]))</f>
        <v>0.89600000000000002</v>
      </c>
      <c r="I27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0.82899999999999996</v>
      </c>
      <c r="J273" s="3">
        <f>IF(Table3[[#This Row],[Percentage of households that are renting (Census)]]="","",_xlfn.PERCENTRANK.INC(Table3[Percentage of households that are renting (Census)],Table3[[#This Row],[Percentage of households that are renting (Census)]]))</f>
        <v>0.64900000000000002</v>
      </c>
      <c r="K273" s="3">
        <f>IF(Table3[[#This Row],[Population]]&gt;=500,IFERROR(((1-Table3[[#This Row],[Percentile - groceries]])*Table3[[#This Row],[Percentile - transfers]]*Table3[[#This Row],[Percentile - renters]])^(1/3),""),"")</f>
        <v>0.38248187135519424</v>
      </c>
    </row>
    <row r="274" spans="2:11" x14ac:dyDescent="0.65">
      <c r="B274" s="3" t="s">
        <v>273</v>
      </c>
      <c r="C274" s="3">
        <v>35211318</v>
      </c>
      <c r="D274" s="6">
        <v>570</v>
      </c>
      <c r="E274" s="3" cm="1">
        <f t="array" ref="E27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6.64126227453503E-2</v>
      </c>
      <c r="F274" s="4">
        <v>16</v>
      </c>
      <c r="G274" s="4">
        <v>18.8</v>
      </c>
      <c r="H274" s="3">
        <f>IF(Table3[[#This Row],[Weighted proximity to groceries (PMD)]]="","",_xlfn.PERCENTRANK.INC(Table3[Weighted proximity to groceries (PMD)],Table3[[#This Row],[Weighted proximity to groceries (PMD)]]))</f>
        <v>0.88</v>
      </c>
      <c r="I27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0.78300000000000003</v>
      </c>
      <c r="J274" s="3">
        <f>IF(Table3[[#This Row],[Percentage of households that are renting (Census)]]="","",_xlfn.PERCENTRANK.INC(Table3[Percentage of households that are renting (Census)],Table3[[#This Row],[Percentage of households that are renting (Census)]]))</f>
        <v>0.65500000000000003</v>
      </c>
      <c r="K274" s="3">
        <f>IF(Table3[[#This Row],[Population]]&gt;=500,IFERROR(((1-Table3[[#This Row],[Percentile - groceries]])*Table3[[#This Row],[Percentile - transfers]]*Table3[[#This Row],[Percentile - renters]])^(1/3),""),"")</f>
        <v>0.39481602285281681</v>
      </c>
    </row>
    <row r="275" spans="2:11" x14ac:dyDescent="0.65">
      <c r="B275" s="3" t="s">
        <v>274</v>
      </c>
      <c r="C275" s="3">
        <v>35211319</v>
      </c>
      <c r="D275" s="6">
        <v>523</v>
      </c>
      <c r="E275" s="3" cm="1">
        <f t="array" ref="E27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1.3187542770283427E-2</v>
      </c>
      <c r="F275" s="4">
        <v>9.4</v>
      </c>
      <c r="G275" s="4">
        <v>20.7</v>
      </c>
      <c r="H275" s="3">
        <f>IF(Table3[[#This Row],[Weighted proximity to groceries (PMD)]]="","",_xlfn.PERCENTRANK.INC(Table3[Weighted proximity to groceries (PMD)],Table3[[#This Row],[Weighted proximity to groceries (PMD)]]))</f>
        <v>0.27</v>
      </c>
      <c r="I27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0.13400000000000001</v>
      </c>
      <c r="J275" s="3">
        <f>IF(Table3[[#This Row],[Percentage of households that are renting (Census)]]="","",_xlfn.PERCENTRANK.INC(Table3[Percentage of households that are renting (Census)],Table3[[#This Row],[Percentage of households that are renting (Census)]]))</f>
        <v>0.70099999999999996</v>
      </c>
      <c r="K275" s="3">
        <f>IF(Table3[[#This Row],[Population]]&gt;=500,IFERROR(((1-Table3[[#This Row],[Percentile - groceries]])*Table3[[#This Row],[Percentile - transfers]]*Table3[[#This Row],[Percentile - renters]])^(1/3),""),"")</f>
        <v>0.40930642205372564</v>
      </c>
    </row>
    <row r="276" spans="2:11" x14ac:dyDescent="0.65">
      <c r="B276" s="3" t="s">
        <v>275</v>
      </c>
      <c r="C276" s="3">
        <v>35211320</v>
      </c>
      <c r="D276" s="6">
        <v>598</v>
      </c>
      <c r="E276" s="3" cm="1">
        <f t="array" ref="E27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2.6066143009765102E-2</v>
      </c>
      <c r="F276" s="4">
        <v>10.5</v>
      </c>
      <c r="G276" s="4">
        <v>21.9</v>
      </c>
      <c r="H276" s="3">
        <f>IF(Table3[[#This Row],[Weighted proximity to groceries (PMD)]]="","",_xlfn.PERCENTRANK.INC(Table3[Weighted proximity to groceries (PMD)],Table3[[#This Row],[Weighted proximity to groceries (PMD)]]))</f>
        <v>0.52500000000000002</v>
      </c>
      <c r="I27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0.247</v>
      </c>
      <c r="J276" s="3">
        <f>IF(Table3[[#This Row],[Percentage of households that are renting (Census)]]="","",_xlfn.PERCENTRANK.INC(Table3[Percentage of households that are renting (Census)],Table3[[#This Row],[Percentage of households that are renting (Census)]]))</f>
        <v>0.72899999999999998</v>
      </c>
      <c r="K276" s="3">
        <f>IF(Table3[[#This Row],[Population]]&gt;=500,IFERROR(((1-Table3[[#This Row],[Percentile - groceries]])*Table3[[#This Row],[Percentile - transfers]]*Table3[[#This Row],[Percentile - renters]])^(1/3),""),"")</f>
        <v>0.44059479648106759</v>
      </c>
    </row>
    <row r="277" spans="2:11" x14ac:dyDescent="0.65">
      <c r="B277" s="3" t="s">
        <v>276</v>
      </c>
      <c r="C277" s="3">
        <v>35211321</v>
      </c>
      <c r="D277" s="6">
        <v>1043</v>
      </c>
      <c r="E277" s="3" cm="1">
        <f t="array" ref="E27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8.7690849962961046E-2</v>
      </c>
      <c r="F277" s="4">
        <v>13</v>
      </c>
      <c r="G277" s="4">
        <v>21.4</v>
      </c>
      <c r="H277" s="3">
        <f>IF(Table3[[#This Row],[Weighted proximity to groceries (PMD)]]="","",_xlfn.PERCENTRANK.INC(Table3[Weighted proximity to groceries (PMD)],Table3[[#This Row],[Weighted proximity to groceries (PMD)]]))</f>
        <v>0.94</v>
      </c>
      <c r="I27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0.52200000000000002</v>
      </c>
      <c r="J277" s="3">
        <f>IF(Table3[[#This Row],[Percentage of households that are renting (Census)]]="","",_xlfn.PERCENTRANK.INC(Table3[Percentage of households that are renting (Census)],Table3[[#This Row],[Percentage of households that are renting (Census)]]))</f>
        <v>0.72299999999999998</v>
      </c>
      <c r="K277" s="3">
        <f>IF(Table3[[#This Row],[Population]]&gt;=500,IFERROR(((1-Table3[[#This Row],[Percentile - groceries]])*Table3[[#This Row],[Percentile - transfers]]*Table3[[#This Row],[Percentile - renters]])^(1/3),""),"")</f>
        <v>0.28291329070344096</v>
      </c>
    </row>
    <row r="278" spans="2:11" x14ac:dyDescent="0.65">
      <c r="B278" s="3" t="s">
        <v>277</v>
      </c>
      <c r="C278" s="3">
        <v>35211322</v>
      </c>
      <c r="D278" s="6">
        <v>800</v>
      </c>
      <c r="E278" s="3" cm="1">
        <f t="array" ref="E27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1.8162521688975201E-2</v>
      </c>
      <c r="F278" s="4">
        <v>13.6</v>
      </c>
      <c r="G278" s="4">
        <v>30.2</v>
      </c>
      <c r="H278" s="3">
        <f>IF(Table3[[#This Row],[Weighted proximity to groceries (PMD)]]="","",_xlfn.PERCENTRANK.INC(Table3[Weighted proximity to groceries (PMD)],Table3[[#This Row],[Weighted proximity to groceries (PMD)]]))</f>
        <v>0.38600000000000001</v>
      </c>
      <c r="I27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</v>
      </c>
      <c r="J278" s="3">
        <f>IF(Table3[[#This Row],[Percentage of households that are renting (Census)]]="","",_xlfn.PERCENTRANK.INC(Table3[Percentage of households that are renting (Census)],Table3[[#This Row],[Percentage of households that are renting (Census)]]))</f>
        <v>0.84</v>
      </c>
      <c r="K278" s="3">
        <f>IF(Table3[[#This Row],[Population]]&gt;=500,IFERROR(((1-Table3[[#This Row],[Percentile - groceries]])*Table3[[#This Row],[Percentile - transfers]]*Table3[[#This Row],[Percentile - renters]])^(1/3),""),"")</f>
        <v>0.67639382768141376</v>
      </c>
    </row>
    <row r="279" spans="2:11" x14ac:dyDescent="0.65">
      <c r="B279" s="3" t="s">
        <v>278</v>
      </c>
      <c r="C279" s="3">
        <v>35211323</v>
      </c>
      <c r="D279" s="6">
        <v>734</v>
      </c>
      <c r="E279" s="3" cm="1">
        <f t="array" ref="E27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4.4811520449890091E-2</v>
      </c>
      <c r="F279" s="4">
        <v>13.9</v>
      </c>
      <c r="G279" s="4">
        <v>27.8</v>
      </c>
      <c r="H279" s="3">
        <f>IF(Table3[[#This Row],[Weighted proximity to groceries (PMD)]]="","",_xlfn.PERCENTRANK.INC(Table3[Weighted proximity to groceries (PMD)],Table3[[#This Row],[Weighted proximity to groceries (PMD)]]))</f>
        <v>0.72699999999999998</v>
      </c>
      <c r="I27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0.61899999999999999</v>
      </c>
      <c r="J279" s="3">
        <f>IF(Table3[[#This Row],[Percentage of households that are renting (Census)]]="","",_xlfn.PERCENTRANK.INC(Table3[Percentage of households that are renting (Census)],Table3[[#This Row],[Percentage of households that are renting (Census)]]))</f>
        <v>0.80800000000000005</v>
      </c>
      <c r="K279" s="3">
        <f>IF(Table3[[#This Row],[Population]]&gt;=500,IFERROR(((1-Table3[[#This Row],[Percentile - groceries]])*Table3[[#This Row],[Percentile - transfers]]*Table3[[#This Row],[Percentile - renters]])^(1/3),""),"")</f>
        <v>0.51493793326228254</v>
      </c>
    </row>
    <row r="280" spans="2:11" x14ac:dyDescent="0.65">
      <c r="B280" s="3" t="s">
        <v>279</v>
      </c>
      <c r="C280" s="3">
        <v>35211324</v>
      </c>
      <c r="D280" s="6">
        <v>287</v>
      </c>
      <c r="E280" s="3" cm="1">
        <f t="array" ref="E28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4.8744527325504501E-2</v>
      </c>
      <c r="F280" s="4">
        <v>16.8</v>
      </c>
      <c r="G280" s="4">
        <v>47.1</v>
      </c>
      <c r="H280" s="3">
        <f>IF(Table3[[#This Row],[Weighted proximity to groceries (PMD)]]="","",_xlfn.PERCENTRANK.INC(Table3[Weighted proximity to groceries (PMD)],Table3[[#This Row],[Weighted proximity to groceries (PMD)]]))</f>
        <v>0.76700000000000002</v>
      </c>
      <c r="I28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0.82899999999999996</v>
      </c>
      <c r="J280" s="3">
        <f>IF(Table3[[#This Row],[Percentage of households that are renting (Census)]]="","",_xlfn.PERCENTRANK.INC(Table3[Percentage of households that are renting (Census)],Table3[[#This Row],[Percentage of households that are renting (Census)]]))</f>
        <v>0.92</v>
      </c>
      <c r="K28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81" spans="2:11" x14ac:dyDescent="0.65">
      <c r="B281" s="3" t="s">
        <v>280</v>
      </c>
      <c r="C281" s="3">
        <v>35211325</v>
      </c>
      <c r="D281" s="6">
        <v>944</v>
      </c>
      <c r="E281" s="3" cm="1">
        <f t="array" ref="E28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2.5927839417294846E-2</v>
      </c>
      <c r="F281" s="4">
        <v>11.8</v>
      </c>
      <c r="G281" s="4">
        <v>34.700000000000003</v>
      </c>
      <c r="H281" s="3">
        <f>IF(Table3[[#This Row],[Weighted proximity to groceries (PMD)]]="","",_xlfn.PERCENTRANK.INC(Table3[Weighted proximity to groceries (PMD)],Table3[[#This Row],[Weighted proximity to groceries (PMD)]]))</f>
        <v>0.52300000000000002</v>
      </c>
      <c r="I28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0.375</v>
      </c>
      <c r="J281" s="3">
        <f>IF(Table3[[#This Row],[Percentage of households that are renting (Census)]]="","",_xlfn.PERCENTRANK.INC(Table3[Percentage of households that are renting (Census)],Table3[[#This Row],[Percentage of households that are renting (Census)]]))</f>
        <v>0.874</v>
      </c>
      <c r="K281" s="3">
        <f>IF(Table3[[#This Row],[Population]]&gt;=500,IFERROR(((1-Table3[[#This Row],[Percentile - groceries]])*Table3[[#This Row],[Percentile - transfers]]*Table3[[#This Row],[Percentile - renters]])^(1/3),""),"")</f>
        <v>0.53870833257814765</v>
      </c>
    </row>
    <row r="282" spans="2:11" x14ac:dyDescent="0.65">
      <c r="B282" s="3" t="s">
        <v>281</v>
      </c>
      <c r="C282" s="3">
        <v>35211349</v>
      </c>
      <c r="D282" s="6">
        <v>631</v>
      </c>
      <c r="E282" s="3" cm="1">
        <f t="array" ref="E28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7.884766554435256E-3</v>
      </c>
      <c r="F282" s="4">
        <v>14.3</v>
      </c>
      <c r="G282" s="4">
        <v>9.4</v>
      </c>
      <c r="H282" s="3">
        <f>IF(Table3[[#This Row],[Weighted proximity to groceries (PMD)]]="","",_xlfn.PERCENTRANK.INC(Table3[Weighted proximity to groceries (PMD)],Table3[[#This Row],[Weighted proximity to groceries (PMD)]]))</f>
        <v>0.16600000000000001</v>
      </c>
      <c r="I28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0.66100000000000003</v>
      </c>
      <c r="J282" s="3">
        <f>IF(Table3[[#This Row],[Percentage of households that are renting (Census)]]="","",_xlfn.PERCENTRANK.INC(Table3[Percentage of households that are renting (Census)],Table3[[#This Row],[Percentage of households that are renting (Census)]]))</f>
        <v>0.27800000000000002</v>
      </c>
      <c r="K282" s="3">
        <f>IF(Table3[[#This Row],[Population]]&gt;=500,IFERROR(((1-Table3[[#This Row],[Percentile - groceries]])*Table3[[#This Row],[Percentile - transfers]]*Table3[[#This Row],[Percentile - renters]])^(1/3),""),"")</f>
        <v>0.53514413329150678</v>
      </c>
    </row>
    <row r="283" spans="2:11" x14ac:dyDescent="0.65">
      <c r="B283" s="3" t="s">
        <v>282</v>
      </c>
      <c r="C283" s="3">
        <v>35211350</v>
      </c>
      <c r="D283" s="6">
        <v>516</v>
      </c>
      <c r="E283" s="3" cm="1">
        <f t="array" ref="E28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7.5129516794805997E-3</v>
      </c>
      <c r="F283" s="4">
        <v>11.3</v>
      </c>
      <c r="G283" s="4">
        <v>9.1</v>
      </c>
      <c r="H283" s="3">
        <f>IF(Table3[[#This Row],[Weighted proximity to groceries (PMD)]]="","",_xlfn.PERCENTRANK.INC(Table3[Weighted proximity to groceries (PMD)],Table3[[#This Row],[Weighted proximity to groceries (PMD)]]))</f>
        <v>0.14699999999999999</v>
      </c>
      <c r="I28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0.32900000000000001</v>
      </c>
      <c r="J283" s="3">
        <f>IF(Table3[[#This Row],[Percentage of households that are renting (Census)]]="","",_xlfn.PERCENTRANK.INC(Table3[Percentage of households that are renting (Census)],Table3[[#This Row],[Percentage of households that are renting (Census)]]))</f>
        <v>0.26300000000000001</v>
      </c>
      <c r="K283" s="3">
        <f>IF(Table3[[#This Row],[Population]]&gt;=500,IFERROR(((1-Table3[[#This Row],[Percentile - groceries]])*Table3[[#This Row],[Percentile - transfers]]*Table3[[#This Row],[Percentile - renters]])^(1/3),""),"")</f>
        <v>0.4194693430412953</v>
      </c>
    </row>
    <row r="284" spans="2:11" x14ac:dyDescent="0.65">
      <c r="B284" s="3" t="s">
        <v>283</v>
      </c>
      <c r="C284" s="3">
        <v>35211351</v>
      </c>
      <c r="D284" s="6">
        <v>631</v>
      </c>
      <c r="E284" s="3" cm="1">
        <f t="array" ref="E28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1.6398376094240774E-2</v>
      </c>
      <c r="F284" s="4">
        <v>10.4</v>
      </c>
      <c r="G284" s="4">
        <v>6.3</v>
      </c>
      <c r="H284" s="3">
        <f>IF(Table3[[#This Row],[Weighted proximity to groceries (PMD)]]="","",_xlfn.PERCENTRANK.INC(Table3[Weighted proximity to groceries (PMD)],Table3[[#This Row],[Weighted proximity to groceries (PMD)]]))</f>
        <v>0.34699999999999998</v>
      </c>
      <c r="I28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0.23499999999999999</v>
      </c>
      <c r="J284" s="3">
        <f>IF(Table3[[#This Row],[Percentage of households that are renting (Census)]]="","",_xlfn.PERCENTRANK.INC(Table3[Percentage of households that are renting (Census)],Table3[[#This Row],[Percentage of households that are renting (Census)]]))</f>
        <v>0.16300000000000001</v>
      </c>
      <c r="K284" s="3">
        <f>IF(Table3[[#This Row],[Population]]&gt;=500,IFERROR(((1-Table3[[#This Row],[Percentile - groceries]])*Table3[[#This Row],[Percentile - transfers]]*Table3[[#This Row],[Percentile - renters]])^(1/3),""),"")</f>
        <v>0.29245309107248374</v>
      </c>
    </row>
    <row r="285" spans="2:11" x14ac:dyDescent="0.65">
      <c r="B285" s="3" t="s">
        <v>284</v>
      </c>
      <c r="C285" s="3">
        <v>35211352</v>
      </c>
      <c r="D285" s="6">
        <v>437</v>
      </c>
      <c r="E285" s="3" cm="1">
        <f t="array" ref="E28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7.8855661932153986E-3</v>
      </c>
      <c r="F285" s="4">
        <v>12.4</v>
      </c>
      <c r="G285" s="4">
        <v>20.7</v>
      </c>
      <c r="H285" s="3">
        <f>IF(Table3[[#This Row],[Weighted proximity to groceries (PMD)]]="","",_xlfn.PERCENTRANK.INC(Table3[Weighted proximity to groceries (PMD)],Table3[[#This Row],[Weighted proximity to groceries (PMD)]]))</f>
        <v>0.16800000000000001</v>
      </c>
      <c r="I28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285" s="3">
        <f>IF(Table3[[#This Row],[Percentage of households that are renting (Census)]]="","",_xlfn.PERCENTRANK.INC(Table3[Percentage of households that are renting (Census)],Table3[[#This Row],[Percentage of households that are renting (Census)]]))</f>
        <v>0.70099999999999996</v>
      </c>
      <c r="K28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86" spans="2:11" x14ac:dyDescent="0.65">
      <c r="B286" s="3" t="s">
        <v>285</v>
      </c>
      <c r="C286" s="3">
        <v>35211353</v>
      </c>
      <c r="D286" s="6">
        <v>619</v>
      </c>
      <c r="E286" s="3" cm="1">
        <f t="array" ref="E28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9.619260324657701E-3</v>
      </c>
      <c r="F286" s="4">
        <v>12</v>
      </c>
      <c r="G286" s="4">
        <v>6.7</v>
      </c>
      <c r="H286" s="3">
        <f>IF(Table3[[#This Row],[Weighted proximity to groceries (PMD)]]="","",_xlfn.PERCENTRANK.INC(Table3[Weighted proximity to groceries (PMD)],Table3[[#This Row],[Weighted proximity to groceries (PMD)]]))</f>
        <v>0.20100000000000001</v>
      </c>
      <c r="I28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0.39600000000000002</v>
      </c>
      <c r="J286" s="3">
        <f>IF(Table3[[#This Row],[Percentage of households that are renting (Census)]]="","",_xlfn.PERCENTRANK.INC(Table3[Percentage of households that are renting (Census)],Table3[[#This Row],[Percentage of households that are renting (Census)]]))</f>
        <v>0.182</v>
      </c>
      <c r="K286" s="3">
        <f>IF(Table3[[#This Row],[Population]]&gt;=500,IFERROR(((1-Table3[[#This Row],[Percentile - groceries]])*Table3[[#This Row],[Percentile - transfers]]*Table3[[#This Row],[Percentile - renters]])^(1/3),""),"")</f>
        <v>0.38616340723868831</v>
      </c>
    </row>
    <row r="287" spans="2:11" x14ac:dyDescent="0.65">
      <c r="B287" s="3" t="s">
        <v>286</v>
      </c>
      <c r="C287" s="3">
        <v>35211354</v>
      </c>
      <c r="D287" s="6">
        <v>406</v>
      </c>
      <c r="E287" s="3" cm="1">
        <f t="array" ref="E28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2.5635386729827951E-2</v>
      </c>
      <c r="F287" s="4">
        <v>25.2</v>
      </c>
      <c r="G287" s="4">
        <v>12.5</v>
      </c>
      <c r="H287" s="3">
        <f>IF(Table3[[#This Row],[Weighted proximity to groceries (PMD)]]="","",_xlfn.PERCENTRANK.INC(Table3[Weighted proximity to groceries (PMD)],Table3[[#This Row],[Weighted proximity to groceries (PMD)]]))</f>
        <v>0.51700000000000002</v>
      </c>
      <c r="I28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0.98099999999999998</v>
      </c>
      <c r="J287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28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88" spans="2:11" x14ac:dyDescent="0.65">
      <c r="B288" s="3" t="s">
        <v>287</v>
      </c>
      <c r="C288" s="3">
        <v>35211355</v>
      </c>
      <c r="D288" s="6">
        <v>599</v>
      </c>
      <c r="E288" s="3" cm="1">
        <f t="array" ref="E28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5.5275470623343788E-3</v>
      </c>
      <c r="F288" s="4">
        <v>13.9</v>
      </c>
      <c r="G288" s="4">
        <v>11.4</v>
      </c>
      <c r="H288" s="3">
        <f>IF(Table3[[#This Row],[Weighted proximity to groceries (PMD)]]="","",_xlfn.PERCENTRANK.INC(Table3[Weighted proximity to groceries (PMD)],Table3[[#This Row],[Weighted proximity to groceries (PMD)]]))</f>
        <v>9.9000000000000005E-2</v>
      </c>
      <c r="I28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0.61899999999999999</v>
      </c>
      <c r="J288" s="3">
        <f>IF(Table3[[#This Row],[Percentage of households that are renting (Census)]]="","",_xlfn.PERCENTRANK.INC(Table3[Percentage of households that are renting (Census)],Table3[[#This Row],[Percentage of households that are renting (Census)]]))</f>
        <v>0.36499999999999999</v>
      </c>
      <c r="K288" s="3">
        <f>IF(Table3[[#This Row],[Population]]&gt;=500,IFERROR(((1-Table3[[#This Row],[Percentile - groceries]])*Table3[[#This Row],[Percentile - transfers]]*Table3[[#This Row],[Percentile - renters]])^(1/3),""),"")</f>
        <v>0.58826015741083815</v>
      </c>
    </row>
    <row r="289" spans="2:11" x14ac:dyDescent="0.65">
      <c r="B289" s="3" t="s">
        <v>288</v>
      </c>
      <c r="C289" s="3">
        <v>35211356</v>
      </c>
      <c r="D289" s="6">
        <v>442</v>
      </c>
      <c r="E289" s="3" cm="1">
        <f t="array" ref="E28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6.0196802107117392E-3</v>
      </c>
      <c r="F289" s="4">
        <v>8.8000000000000007</v>
      </c>
      <c r="G289" s="4">
        <v>24.1</v>
      </c>
      <c r="H289" s="3">
        <f>IF(Table3[[#This Row],[Weighted proximity to groceries (PMD)]]="","",_xlfn.PERCENTRANK.INC(Table3[Weighted proximity to groceries (PMD)],Table3[[#This Row],[Weighted proximity to groceries (PMD)]]))</f>
        <v>0.106</v>
      </c>
      <c r="I28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7.9000000000000001E-2</v>
      </c>
      <c r="J289" s="3">
        <f>IF(Table3[[#This Row],[Percentage of households that are renting (Census)]]="","",_xlfn.PERCENTRANK.INC(Table3[Percentage of households that are renting (Census)],Table3[[#This Row],[Percentage of households that are renting (Census)]]))</f>
        <v>0.76400000000000001</v>
      </c>
      <c r="K28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90" spans="2:11" x14ac:dyDescent="0.65">
      <c r="B290" s="3" t="s">
        <v>289</v>
      </c>
      <c r="C290" s="3">
        <v>35211357</v>
      </c>
      <c r="D290" s="6">
        <v>423</v>
      </c>
      <c r="E290" s="3" cm="1">
        <f t="array" ref="E29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4.7183154527553652E-3</v>
      </c>
      <c r="F290" s="4">
        <v>23.6</v>
      </c>
      <c r="G290" s="4">
        <v>34.6</v>
      </c>
      <c r="H290" s="3">
        <f>IF(Table3[[#This Row],[Weighted proximity to groceries (PMD)]]="","",_xlfn.PERCENTRANK.INC(Table3[Weighted proximity to groceries (PMD)],Table3[[#This Row],[Weighted proximity to groceries (PMD)]]))</f>
        <v>7.6999999999999999E-2</v>
      </c>
      <c r="I29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0.96899999999999997</v>
      </c>
      <c r="J290" s="3">
        <f>IF(Table3[[#This Row],[Percentage of households that are renting (Census)]]="","",_xlfn.PERCENTRANK.INC(Table3[Percentage of households that are renting (Census)],Table3[[#This Row],[Percentage of households that are renting (Census)]]))</f>
        <v>0.873</v>
      </c>
      <c r="K29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91" spans="2:11" x14ac:dyDescent="0.65">
      <c r="B291" s="3" t="s">
        <v>290</v>
      </c>
      <c r="C291" s="3">
        <v>35211358</v>
      </c>
      <c r="D291" s="6">
        <v>784</v>
      </c>
      <c r="E291" s="3" cm="1">
        <f t="array" ref="E29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3.3309321197539268E-3</v>
      </c>
      <c r="F291" s="4">
        <v>16</v>
      </c>
      <c r="G291" s="4">
        <v>50.9</v>
      </c>
      <c r="H291" s="3">
        <f>IF(Table3[[#This Row],[Weighted proximity to groceries (PMD)]]="","",_xlfn.PERCENTRANK.INC(Table3[Weighted proximity to groceries (PMD)],Table3[[#This Row],[Weighted proximity to groceries (PMD)]]))</f>
        <v>4.3999999999999997E-2</v>
      </c>
      <c r="I29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0.78300000000000003</v>
      </c>
      <c r="J291" s="3">
        <f>IF(Table3[[#This Row],[Percentage of households that are renting (Census)]]="","",_xlfn.PERCENTRANK.INC(Table3[Percentage of households that are renting (Census)],Table3[[#This Row],[Percentage of households that are renting (Census)]]))</f>
        <v>0.93300000000000005</v>
      </c>
      <c r="K291" s="3">
        <f>IF(Table3[[#This Row],[Population]]&gt;=500,IFERROR(((1-Table3[[#This Row],[Percentile - groceries]])*Table3[[#This Row],[Percentile - transfers]]*Table3[[#This Row],[Percentile - renters]])^(1/3),""),"")</f>
        <v>0.88722499034534352</v>
      </c>
    </row>
    <row r="292" spans="2:11" x14ac:dyDescent="0.65">
      <c r="B292" s="3" t="s">
        <v>291</v>
      </c>
      <c r="C292" s="3">
        <v>35211359</v>
      </c>
      <c r="D292" s="6">
        <v>490</v>
      </c>
      <c r="E292" s="3" cm="1">
        <f t="array" ref="E29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5.2590191842304818E-3</v>
      </c>
      <c r="F292" s="4">
        <v>20.6</v>
      </c>
      <c r="G292" s="4">
        <v>24.3</v>
      </c>
      <c r="H292" s="3">
        <f>IF(Table3[[#This Row],[Weighted proximity to groceries (PMD)]]="","",_xlfn.PERCENTRANK.INC(Table3[Weighted proximity to groceries (PMD)],Table3[[#This Row],[Weighted proximity to groceries (PMD)]]))</f>
        <v>9.1999999999999998E-2</v>
      </c>
      <c r="I29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0.93799999999999994</v>
      </c>
      <c r="J292" s="3">
        <f>IF(Table3[[#This Row],[Percentage of households that are renting (Census)]]="","",_xlfn.PERCENTRANK.INC(Table3[Percentage of households that are renting (Census)],Table3[[#This Row],[Percentage of households that are renting (Census)]]))</f>
        <v>0.76500000000000001</v>
      </c>
      <c r="K29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93" spans="2:11" x14ac:dyDescent="0.65">
      <c r="B293" s="3" t="s">
        <v>292</v>
      </c>
      <c r="C293" s="3">
        <v>35211362</v>
      </c>
      <c r="D293" s="6">
        <v>940</v>
      </c>
      <c r="E293" s="3" cm="1">
        <f t="array" ref="E29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6.4676589096851495E-3</v>
      </c>
      <c r="F293" s="4">
        <v>12.3</v>
      </c>
      <c r="G293" s="4">
        <v>16.7</v>
      </c>
      <c r="H293" s="3">
        <f>IF(Table3[[#This Row],[Weighted proximity to groceries (PMD)]]="","",_xlfn.PERCENTRANK.INC(Table3[Weighted proximity to groceries (PMD)],Table3[[#This Row],[Weighted proximity to groceries (PMD)]]))</f>
        <v>0.11700000000000001</v>
      </c>
      <c r="I29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0.441</v>
      </c>
      <c r="J293" s="3">
        <f>IF(Table3[[#This Row],[Percentage of households that are renting (Census)]]="","",_xlfn.PERCENTRANK.INC(Table3[Percentage of households that are renting (Census)],Table3[[#This Row],[Percentage of households that are renting (Census)]]))</f>
        <v>0.59199999999999997</v>
      </c>
      <c r="K293" s="3">
        <f>IF(Table3[[#This Row],[Population]]&gt;=500,IFERROR(((1-Table3[[#This Row],[Percentile - groceries]])*Table3[[#This Row],[Percentile - transfers]]*Table3[[#This Row],[Percentile - renters]])^(1/3),""),"")</f>
        <v>0.61315978969455465</v>
      </c>
    </row>
    <row r="294" spans="2:11" x14ac:dyDescent="0.65">
      <c r="B294" s="3" t="s">
        <v>293</v>
      </c>
      <c r="C294" s="3">
        <v>35211363</v>
      </c>
      <c r="D294" s="6">
        <v>497</v>
      </c>
      <c r="E294" s="3" cm="1">
        <f t="array" ref="E29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8.7128425056689236E-3</v>
      </c>
      <c r="F294" s="4">
        <v>12</v>
      </c>
      <c r="G294" s="4">
        <v>25</v>
      </c>
      <c r="H294" s="3">
        <f>IF(Table3[[#This Row],[Weighted proximity to groceries (PMD)]]="","",_xlfn.PERCENTRANK.INC(Table3[Weighted proximity to groceries (PMD)],Table3[[#This Row],[Weighted proximity to groceries (PMD)]]))</f>
        <v>0.182</v>
      </c>
      <c r="I29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0.39600000000000002</v>
      </c>
      <c r="J294" s="3">
        <f>IF(Table3[[#This Row],[Percentage of households that are renting (Census)]]="","",_xlfn.PERCENTRANK.INC(Table3[Percentage of households that are renting (Census)],Table3[[#This Row],[Percentage of households that are renting (Census)]]))</f>
        <v>0.77</v>
      </c>
      <c r="K29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95" spans="2:11" x14ac:dyDescent="0.65">
      <c r="B295" s="3" t="s">
        <v>294</v>
      </c>
      <c r="C295" s="3">
        <v>35211364</v>
      </c>
      <c r="D295" s="6">
        <v>644</v>
      </c>
      <c r="E295" s="3" cm="1">
        <f t="array" ref="E29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1.3198686676076706E-2</v>
      </c>
      <c r="F295" s="4">
        <v>15</v>
      </c>
      <c r="G295" s="4">
        <v>13.5</v>
      </c>
      <c r="H295" s="3">
        <f>IF(Table3[[#This Row],[Weighted proximity to groceries (PMD)]]="","",_xlfn.PERCENTRANK.INC(Table3[Weighted proximity to groceries (PMD)],Table3[[#This Row],[Weighted proximity to groceries (PMD)]]))</f>
        <v>0.27200000000000002</v>
      </c>
      <c r="I29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0.70599999999999996</v>
      </c>
      <c r="J295" s="3">
        <f>IF(Table3[[#This Row],[Percentage of households that are renting (Census)]]="","",_xlfn.PERCENTRANK.INC(Table3[Percentage of households that are renting (Census)],Table3[[#This Row],[Percentage of households that are renting (Census)]]))</f>
        <v>0.46</v>
      </c>
      <c r="K295" s="3">
        <f>IF(Table3[[#This Row],[Population]]&gt;=500,IFERROR(((1-Table3[[#This Row],[Percentile - groceries]])*Table3[[#This Row],[Percentile - transfers]]*Table3[[#This Row],[Percentile - renters]])^(1/3),""),"")</f>
        <v>0.61834564159782512</v>
      </c>
    </row>
    <row r="296" spans="2:11" x14ac:dyDescent="0.65">
      <c r="B296" s="3" t="s">
        <v>295</v>
      </c>
      <c r="C296" s="3">
        <v>35211365</v>
      </c>
      <c r="D296" s="6">
        <v>397</v>
      </c>
      <c r="E296" s="3" cm="1">
        <f t="array" ref="E29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3.8379758770130819E-3</v>
      </c>
      <c r="F296" s="4">
        <v>12.4</v>
      </c>
      <c r="G296" s="4">
        <v>7.4</v>
      </c>
      <c r="H296" s="3">
        <f>IF(Table3[[#This Row],[Weighted proximity to groceries (PMD)]]="","",_xlfn.PERCENTRANK.INC(Table3[Weighted proximity to groceries (PMD)],Table3[[#This Row],[Weighted proximity to groceries (PMD)]]))</f>
        <v>5.5E-2</v>
      </c>
      <c r="I29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296" s="3">
        <f>IF(Table3[[#This Row],[Percentage of households that are renting (Census)]]="","",_xlfn.PERCENTRANK.INC(Table3[Percentage of households that are renting (Census)],Table3[[#This Row],[Percentage of households that are renting (Census)]]))</f>
        <v>0.2</v>
      </c>
      <c r="K29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97" spans="2:11" x14ac:dyDescent="0.65">
      <c r="B297" s="3" t="s">
        <v>296</v>
      </c>
      <c r="C297" s="3">
        <v>35211366</v>
      </c>
      <c r="D297" s="6">
        <v>806</v>
      </c>
      <c r="E297" s="3" cm="1">
        <f t="array" ref="E29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3.0263977366606584E-3</v>
      </c>
      <c r="F297" s="4">
        <v>30</v>
      </c>
      <c r="G297" s="4">
        <v>67.3</v>
      </c>
      <c r="H297" s="3">
        <f>IF(Table3[[#This Row],[Weighted proximity to groceries (PMD)]]="","",_xlfn.PERCENTRANK.INC(Table3[Weighted proximity to groceries (PMD)],Table3[[#This Row],[Weighted proximity to groceries (PMD)]]))</f>
        <v>3.5999999999999997E-2</v>
      </c>
      <c r="I29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0.99</v>
      </c>
      <c r="J297" s="3">
        <f>IF(Table3[[#This Row],[Percentage of households that are renting (Census)]]="","",_xlfn.PERCENTRANK.INC(Table3[Percentage of households that are renting (Census)],Table3[[#This Row],[Percentage of households that are renting (Census)]]))</f>
        <v>0.95099999999999996</v>
      </c>
      <c r="K297" s="3">
        <f>IF(Table3[[#This Row],[Population]]&gt;=500,IFERROR(((1-Table3[[#This Row],[Percentile - groceries]])*Table3[[#This Row],[Percentile - transfers]]*Table3[[#This Row],[Percentile - renters]])^(1/3),""),"")</f>
        <v>0.96819815001935872</v>
      </c>
    </row>
    <row r="298" spans="2:11" x14ac:dyDescent="0.65">
      <c r="B298" s="3" t="s">
        <v>297</v>
      </c>
      <c r="C298" s="3">
        <v>35211367</v>
      </c>
      <c r="D298" s="6">
        <v>374</v>
      </c>
      <c r="E298" s="3" cm="1">
        <f t="array" ref="E29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1.7689455823142988E-2</v>
      </c>
      <c r="F298" s="4">
        <v>16</v>
      </c>
      <c r="G298" s="4">
        <v>14.3</v>
      </c>
      <c r="H298" s="3">
        <f>IF(Table3[[#This Row],[Weighted proximity to groceries (PMD)]]="","",_xlfn.PERCENTRANK.INC(Table3[Weighted proximity to groceries (PMD)],Table3[[#This Row],[Weighted proximity to groceries (PMD)]]))</f>
        <v>0.36899999999999999</v>
      </c>
      <c r="I29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0.78300000000000003</v>
      </c>
      <c r="J298" s="3">
        <f>IF(Table3[[#This Row],[Percentage of households that are renting (Census)]]="","",_xlfn.PERCENTRANK.INC(Table3[Percentage of households that are renting (Census)],Table3[[#This Row],[Percentage of households that are renting (Census)]]))</f>
        <v>0.497</v>
      </c>
      <c r="K29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299" spans="2:11" x14ac:dyDescent="0.65">
      <c r="B299" s="3" t="s">
        <v>298</v>
      </c>
      <c r="C299" s="3">
        <v>35211369</v>
      </c>
      <c r="D299" s="6">
        <v>813</v>
      </c>
      <c r="E299" s="3" cm="1">
        <f t="array" ref="E29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0.11208387283890049</v>
      </c>
      <c r="F299" s="4">
        <v>10.6</v>
      </c>
      <c r="G299" s="4">
        <v>19.600000000000001</v>
      </c>
      <c r="H299" s="3">
        <f>IF(Table3[[#This Row],[Weighted proximity to groceries (PMD)]]="","",_xlfn.PERCENTRANK.INC(Table3[Weighted proximity to groceries (PMD)],Table3[[#This Row],[Weighted proximity to groceries (PMD)]]))</f>
        <v>0.97599999999999998</v>
      </c>
      <c r="I29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0.25900000000000001</v>
      </c>
      <c r="J299" s="3">
        <f>IF(Table3[[#This Row],[Percentage of households that are renting (Census)]]="","",_xlfn.PERCENTRANK.INC(Table3[Percentage of households that are renting (Census)],Table3[[#This Row],[Percentage of households that are renting (Census)]]))</f>
        <v>0.67700000000000005</v>
      </c>
      <c r="K299" s="3">
        <f>IF(Table3[[#This Row],[Population]]&gt;=500,IFERROR(((1-Table3[[#This Row],[Percentile - groceries]])*Table3[[#This Row],[Percentile - transfers]]*Table3[[#This Row],[Percentile - renters]])^(1/3),""),"")</f>
        <v>0.16144820648058139</v>
      </c>
    </row>
    <row r="300" spans="2:11" x14ac:dyDescent="0.65">
      <c r="B300" s="3" t="s">
        <v>299</v>
      </c>
      <c r="C300" s="3">
        <v>35211370</v>
      </c>
      <c r="D300" s="6">
        <v>590</v>
      </c>
      <c r="E300" s="3" cm="1">
        <f t="array" ref="E30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5.8425386487835594E-2</v>
      </c>
      <c r="F300" s="4">
        <v>11.7</v>
      </c>
      <c r="G300" s="4">
        <v>8.1</v>
      </c>
      <c r="H300" s="3">
        <f>IF(Table3[[#This Row],[Weighted proximity to groceries (PMD)]]="","",_xlfn.PERCENTRANK.INC(Table3[Weighted proximity to groceries (PMD)],Table3[[#This Row],[Weighted proximity to groceries (PMD)]]))</f>
        <v>0.84399999999999997</v>
      </c>
      <c r="I30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0.36699999999999999</v>
      </c>
      <c r="J300" s="3">
        <f>IF(Table3[[#This Row],[Percentage of households that are renting (Census)]]="","",_xlfn.PERCENTRANK.INC(Table3[Percentage of households that are renting (Census)],Table3[[#This Row],[Percentage of households that are renting (Census)]]))</f>
        <v>0.223</v>
      </c>
      <c r="K300" s="3">
        <f>IF(Table3[[#This Row],[Population]]&gt;=500,IFERROR(((1-Table3[[#This Row],[Percentile - groceries]])*Table3[[#This Row],[Percentile - transfers]]*Table3[[#This Row],[Percentile - renters]])^(1/3),""),"")</f>
        <v>0.23372141585710646</v>
      </c>
    </row>
    <row r="301" spans="2:11" x14ac:dyDescent="0.65">
      <c r="B301" s="3" t="s">
        <v>300</v>
      </c>
      <c r="C301" s="3">
        <v>35211371</v>
      </c>
      <c r="D301" s="6">
        <v>626</v>
      </c>
      <c r="E301" s="3" cm="1">
        <f t="array" ref="E30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5.1948212328911648E-2</v>
      </c>
      <c r="F301" s="4">
        <v>14.3</v>
      </c>
      <c r="G301" s="4">
        <v>14.7</v>
      </c>
      <c r="H301" s="3">
        <f>IF(Table3[[#This Row],[Weighted proximity to groceries (PMD)]]="","",_xlfn.PERCENTRANK.INC(Table3[Weighted proximity to groceries (PMD)],Table3[[#This Row],[Weighted proximity to groceries (PMD)]]))</f>
        <v>0.80500000000000005</v>
      </c>
      <c r="I30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0.66100000000000003</v>
      </c>
      <c r="J301" s="3">
        <f>IF(Table3[[#This Row],[Percentage of households that are renting (Census)]]="","",_xlfn.PERCENTRANK.INC(Table3[Percentage of households that are renting (Census)],Table3[[#This Row],[Percentage of households that are renting (Census)]]))</f>
        <v>0.52200000000000002</v>
      </c>
      <c r="K301" s="3">
        <f>IF(Table3[[#This Row],[Population]]&gt;=500,IFERROR(((1-Table3[[#This Row],[Percentile - groceries]])*Table3[[#This Row],[Percentile - transfers]]*Table3[[#This Row],[Percentile - renters]])^(1/3),""),"")</f>
        <v>0.40672623944377301</v>
      </c>
    </row>
    <row r="302" spans="2:11" x14ac:dyDescent="0.65">
      <c r="B302" s="3" t="s">
        <v>301</v>
      </c>
      <c r="C302" s="3">
        <v>35211375</v>
      </c>
      <c r="D302" s="6">
        <v>299</v>
      </c>
      <c r="E302" s="3" cm="1">
        <f t="array" ref="E30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2.4214085693448424E-3</v>
      </c>
      <c r="F302" s="4">
        <v>12.8</v>
      </c>
      <c r="G302" s="4">
        <v>9.5</v>
      </c>
      <c r="H302" s="3">
        <f>IF(Table3[[#This Row],[Weighted proximity to groceries (PMD)]]="","",_xlfn.PERCENTRANK.INC(Table3[Weighted proximity to groceries (PMD)],Table3[[#This Row],[Weighted proximity to groceries (PMD)]]))</f>
        <v>2.8000000000000001E-2</v>
      </c>
      <c r="I30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</v>
      </c>
      <c r="J302" s="3">
        <f>IF(Table3[[#This Row],[Percentage of households that are renting (Census)]]="","",_xlfn.PERCENTRANK.INC(Table3[Percentage of households that are renting (Census)],Table3[[#This Row],[Percentage of households that are renting (Census)]]))</f>
        <v>0.28199999999999997</v>
      </c>
      <c r="K30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03" spans="2:11" x14ac:dyDescent="0.65">
      <c r="B303" s="3" t="s">
        <v>302</v>
      </c>
      <c r="C303" s="3">
        <v>35211376</v>
      </c>
      <c r="D303" s="6">
        <v>369</v>
      </c>
      <c r="E303" s="3" cm="1">
        <f t="array" ref="E30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2.0910589416399577E-3</v>
      </c>
      <c r="F303" s="4">
        <v>14.6</v>
      </c>
      <c r="G303" s="4">
        <v>12.5</v>
      </c>
      <c r="H303" s="3">
        <f>IF(Table3[[#This Row],[Weighted proximity to groceries (PMD)]]="","",_xlfn.PERCENTRANK.INC(Table3[Weighted proximity to groceries (PMD)],Table3[[#This Row],[Weighted proximity to groceries (PMD)]]))</f>
        <v>1.7999999999999999E-2</v>
      </c>
      <c r="I30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0.68300000000000005</v>
      </c>
      <c r="J303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30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04" spans="2:11" x14ac:dyDescent="0.65">
      <c r="B304" s="3" t="s">
        <v>303</v>
      </c>
      <c r="C304" s="3">
        <v>35211394</v>
      </c>
      <c r="D304" s="6">
        <v>1052</v>
      </c>
      <c r="E304" s="3" cm="1">
        <f t="array" ref="E30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5.6509242282166139E-3</v>
      </c>
      <c r="F304" s="4">
        <v>12.9</v>
      </c>
      <c r="G304" s="4">
        <v>7.1</v>
      </c>
      <c r="H304" s="3">
        <f>IF(Table3[[#This Row],[Weighted proximity to groceries (PMD)]]="","",_xlfn.PERCENTRANK.INC(Table3[Weighted proximity to groceries (PMD)],Table3[[#This Row],[Weighted proximity to groceries (PMD)]]))</f>
        <v>0.10299999999999999</v>
      </c>
      <c r="I30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0.51600000000000001</v>
      </c>
      <c r="J304" s="3">
        <f>IF(Table3[[#This Row],[Percentage of households that are renting (Census)]]="","",_xlfn.PERCENTRANK.INC(Table3[Percentage of households that are renting (Census)],Table3[[#This Row],[Percentage of households that are renting (Census)]]))</f>
        <v>0.19400000000000001</v>
      </c>
      <c r="K304" s="3">
        <f>IF(Table3[[#This Row],[Population]]&gt;=500,IFERROR(((1-Table3[[#This Row],[Percentile - groceries]])*Table3[[#This Row],[Percentile - transfers]]*Table3[[#This Row],[Percentile - renters]])^(1/3),""),"")</f>
        <v>0.4477971152980697</v>
      </c>
    </row>
    <row r="305" spans="2:11" x14ac:dyDescent="0.65">
      <c r="B305" s="3" t="s">
        <v>304</v>
      </c>
      <c r="C305" s="3">
        <v>35211397</v>
      </c>
      <c r="D305" s="6">
        <v>1258</v>
      </c>
      <c r="E305" s="3" cm="1">
        <f t="array" ref="E30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1.4813303183929998E-2</v>
      </c>
      <c r="F305" s="4">
        <v>9.1999999999999993</v>
      </c>
      <c r="G305" s="4">
        <v>0</v>
      </c>
      <c r="H305" s="3">
        <f>IF(Table3[[#This Row],[Weighted proximity to groceries (PMD)]]="","",_xlfn.PERCENTRANK.INC(Table3[Weighted proximity to groceries (PMD)],Table3[[#This Row],[Weighted proximity to groceries (PMD)]]))</f>
        <v>0.30099999999999999</v>
      </c>
      <c r="I30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0.112</v>
      </c>
      <c r="J305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305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306" spans="2:11" x14ac:dyDescent="0.65">
      <c r="B306" s="3" t="s">
        <v>305</v>
      </c>
      <c r="C306" s="3">
        <v>35211399</v>
      </c>
      <c r="D306" s="6">
        <v>1272</v>
      </c>
      <c r="E306" s="3" cm="1">
        <f t="array" ref="E30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1.7949310811524399E-2</v>
      </c>
      <c r="F306" s="4">
        <v>15.1</v>
      </c>
      <c r="G306" s="4">
        <v>26</v>
      </c>
      <c r="H306" s="3">
        <f>IF(Table3[[#This Row],[Weighted proximity to groceries (PMD)]]="","",_xlfn.PERCENTRANK.INC(Table3[Weighted proximity to groceries (PMD)],Table3[[#This Row],[Weighted proximity to groceries (PMD)]]))</f>
        <v>0.38200000000000001</v>
      </c>
      <c r="I30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0.71899999999999997</v>
      </c>
      <c r="J306" s="3">
        <f>IF(Table3[[#This Row],[Percentage of households that are renting (Census)]]="","",_xlfn.PERCENTRANK.INC(Table3[Percentage of households that are renting (Census)],Table3[[#This Row],[Percentage of households that are renting (Census)]]))</f>
        <v>0.78400000000000003</v>
      </c>
      <c r="K306" s="3">
        <f>IF(Table3[[#This Row],[Population]]&gt;=500,IFERROR(((1-Table3[[#This Row],[Percentile - groceries]])*Table3[[#This Row],[Percentile - transfers]]*Table3[[#This Row],[Percentile - renters]])^(1/3),""),"")</f>
        <v>0.70363020782385299</v>
      </c>
    </row>
    <row r="307" spans="2:11" x14ac:dyDescent="0.65">
      <c r="B307" s="3" t="s">
        <v>306</v>
      </c>
      <c r="C307" s="3">
        <v>35211403</v>
      </c>
      <c r="D307" s="6">
        <v>1313</v>
      </c>
      <c r="E307" s="3" cm="1">
        <f t="array" ref="E30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4.9175141818515948E-2</v>
      </c>
      <c r="F307" s="4">
        <v>15.1</v>
      </c>
      <c r="G307" s="4">
        <v>18.8</v>
      </c>
      <c r="H307" s="3">
        <f>IF(Table3[[#This Row],[Weighted proximity to groceries (PMD)]]="","",_xlfn.PERCENTRANK.INC(Table3[Weighted proximity to groceries (PMD)],Table3[[#This Row],[Weighted proximity to groceries (PMD)]]))</f>
        <v>0.77600000000000002</v>
      </c>
      <c r="I30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0.71899999999999997</v>
      </c>
      <c r="J307" s="3">
        <f>IF(Table3[[#This Row],[Percentage of households that are renting (Census)]]="","",_xlfn.PERCENTRANK.INC(Table3[Percentage of households that are renting (Census)],Table3[[#This Row],[Percentage of households that are renting (Census)]]))</f>
        <v>0.65500000000000003</v>
      </c>
      <c r="K307" s="3">
        <f>IF(Table3[[#This Row],[Population]]&gt;=500,IFERROR(((1-Table3[[#This Row],[Percentile - groceries]])*Table3[[#This Row],[Percentile - transfers]]*Table3[[#This Row],[Percentile - renters]])^(1/3),""),"")</f>
        <v>0.47250463121726288</v>
      </c>
    </row>
    <row r="308" spans="2:11" x14ac:dyDescent="0.65">
      <c r="B308" s="3" t="s">
        <v>307</v>
      </c>
      <c r="C308" s="3">
        <v>35211405</v>
      </c>
      <c r="D308" s="6">
        <v>1989</v>
      </c>
      <c r="E308" s="3" cm="1">
        <f t="array" ref="E30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7.5475204907428303E-2</v>
      </c>
      <c r="F308" s="4">
        <v>24.7</v>
      </c>
      <c r="G308" s="4">
        <v>98.5</v>
      </c>
      <c r="H308" s="3">
        <f>IF(Table3[[#This Row],[Weighted proximity to groceries (PMD)]]="","",_xlfn.PERCENTRANK.INC(Table3[Weighted proximity to groceries (PMD)],Table3[[#This Row],[Weighted proximity to groceries (PMD)]]))</f>
        <v>0.91500000000000004</v>
      </c>
      <c r="I30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0.97799999999999998</v>
      </c>
      <c r="J308" s="3">
        <f>IF(Table3[[#This Row],[Percentage of households that are renting (Census)]]="","",_xlfn.PERCENTRANK.INC(Table3[Percentage of households that are renting (Census)],Table3[[#This Row],[Percentage of households that are renting (Census)]]))</f>
        <v>0.99199999999999999</v>
      </c>
      <c r="K308" s="3">
        <f>IF(Table3[[#This Row],[Population]]&gt;=500,IFERROR(((1-Table3[[#This Row],[Percentile - groceries]])*Table3[[#This Row],[Percentile - transfers]]*Table3[[#This Row],[Percentile - renters]])^(1/3),""),"")</f>
        <v>0.43526774374359772</v>
      </c>
    </row>
    <row r="309" spans="2:11" x14ac:dyDescent="0.65">
      <c r="B309" s="3" t="s">
        <v>308</v>
      </c>
      <c r="C309" s="3">
        <v>35211407</v>
      </c>
      <c r="D309" s="6">
        <v>1362</v>
      </c>
      <c r="E309" s="3" cm="1">
        <f t="array" ref="E30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6.3167791563145895E-3</v>
      </c>
      <c r="F309" s="4">
        <v>14.4</v>
      </c>
      <c r="G309" s="4">
        <v>14.9</v>
      </c>
      <c r="H309" s="3">
        <f>IF(Table3[[#This Row],[Weighted proximity to groceries (PMD)]]="","",_xlfn.PERCENTRANK.INC(Table3[Weighted proximity to groceries (PMD)],Table3[[#This Row],[Weighted proximity to groceries (PMD)]]))</f>
        <v>0.113</v>
      </c>
      <c r="I30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0.67300000000000004</v>
      </c>
      <c r="J309" s="3">
        <f>IF(Table3[[#This Row],[Percentage of households that are renting (Census)]]="","",_xlfn.PERCENTRANK.INC(Table3[Percentage of households that are renting (Census)],Table3[[#This Row],[Percentage of households that are renting (Census)]]))</f>
        <v>0.52800000000000002</v>
      </c>
      <c r="K309" s="3">
        <f>IF(Table3[[#This Row],[Population]]&gt;=500,IFERROR(((1-Table3[[#This Row],[Percentile - groceries]])*Table3[[#This Row],[Percentile - transfers]]*Table3[[#This Row],[Percentile - renters]])^(1/3),""),"")</f>
        <v>0.68054607807567669</v>
      </c>
    </row>
    <row r="310" spans="2:11" x14ac:dyDescent="0.65">
      <c r="B310" s="3" t="s">
        <v>309</v>
      </c>
      <c r="C310" s="3">
        <v>35211454</v>
      </c>
      <c r="D310" s="6">
        <v>1844</v>
      </c>
      <c r="E310" s="3" cm="1">
        <f t="array" ref="E31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5.95578918581827E-2</v>
      </c>
      <c r="F310" s="4">
        <v>21</v>
      </c>
      <c r="G310" s="4">
        <v>22.1</v>
      </c>
      <c r="H310" s="3">
        <f>IF(Table3[[#This Row],[Weighted proximity to groceries (PMD)]]="","",_xlfn.PERCENTRANK.INC(Table3[Weighted proximity to groceries (PMD)],Table3[[#This Row],[Weighted proximity to groceries (PMD)]]))</f>
        <v>0.84699999999999998</v>
      </c>
      <c r="I31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0.94499999999999995</v>
      </c>
      <c r="J310" s="3">
        <f>IF(Table3[[#This Row],[Percentage of households that are renting (Census)]]="","",_xlfn.PERCENTRANK.INC(Table3[Percentage of households that are renting (Census)],Table3[[#This Row],[Percentage of households that are renting (Census)]]))</f>
        <v>0.73299999999999998</v>
      </c>
      <c r="K310" s="3">
        <f>IF(Table3[[#This Row],[Population]]&gt;=500,IFERROR(((1-Table3[[#This Row],[Percentile - groceries]])*Table3[[#This Row],[Percentile - transfers]]*Table3[[#This Row],[Percentile - renters]])^(1/3),""),"")</f>
        <v>0.4732337805025385</v>
      </c>
    </row>
    <row r="311" spans="2:11" x14ac:dyDescent="0.65">
      <c r="B311" s="3" t="s">
        <v>310</v>
      </c>
      <c r="C311" s="3">
        <v>35211455</v>
      </c>
      <c r="D311" s="6">
        <v>916</v>
      </c>
      <c r="E311" s="3" cm="1">
        <f t="array" ref="E31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1.969970046548809E-2</v>
      </c>
      <c r="F311" s="4">
        <v>18.899999999999999</v>
      </c>
      <c r="G311" s="4">
        <v>10.5</v>
      </c>
      <c r="H311" s="3">
        <f>IF(Table3[[#This Row],[Weighted proximity to groceries (PMD)]]="","",_xlfn.PERCENTRANK.INC(Table3[Weighted proximity to groceries (PMD)],Table3[[#This Row],[Weighted proximity to groceries (PMD)]]))</f>
        <v>0.41299999999999998</v>
      </c>
      <c r="I31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0.91700000000000004</v>
      </c>
      <c r="J311" s="3">
        <f>IF(Table3[[#This Row],[Percentage of households that are renting (Census)]]="","",_xlfn.PERCENTRANK.INC(Table3[Percentage of households that are renting (Census)],Table3[[#This Row],[Percentage of households that are renting (Census)]]))</f>
        <v>0.32200000000000001</v>
      </c>
      <c r="K311" s="3">
        <f>IF(Table3[[#This Row],[Population]]&gt;=500,IFERROR(((1-Table3[[#This Row],[Percentile - groceries]])*Table3[[#This Row],[Percentile - transfers]]*Table3[[#This Row],[Percentile - renters]])^(1/3),""),"")</f>
        <v>0.55755507027028817</v>
      </c>
    </row>
    <row r="312" spans="2:11" x14ac:dyDescent="0.65">
      <c r="B312" s="3" t="s">
        <v>311</v>
      </c>
      <c r="C312" s="3">
        <v>35211471</v>
      </c>
      <c r="D312" s="6">
        <v>750</v>
      </c>
      <c r="E312" s="3" cm="1">
        <f t="array" ref="E31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2.7513880357684161E-2</v>
      </c>
      <c r="F312" s="4">
        <v>9.6</v>
      </c>
      <c r="G312" s="4">
        <v>15.2</v>
      </c>
      <c r="H312" s="3">
        <f>IF(Table3[[#This Row],[Weighted proximity to groceries (PMD)]]="","",_xlfn.PERCENTRANK.INC(Table3[Weighted proximity to groceries (PMD)],Table3[[#This Row],[Weighted proximity to groceries (PMD)]]))</f>
        <v>0.54200000000000004</v>
      </c>
      <c r="I31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0.152</v>
      </c>
      <c r="J312" s="3">
        <f>IF(Table3[[#This Row],[Percentage of households that are renting (Census)]]="","",_xlfn.PERCENTRANK.INC(Table3[Percentage of households that are renting (Census)],Table3[[#This Row],[Percentage of households that are renting (Census)]]))</f>
        <v>0.54100000000000004</v>
      </c>
      <c r="K312" s="3">
        <f>IF(Table3[[#This Row],[Population]]&gt;=500,IFERROR(((1-Table3[[#This Row],[Percentile - groceries]])*Table3[[#This Row],[Percentile - transfers]]*Table3[[#This Row],[Percentile - renters]])^(1/3),""),"")</f>
        <v>0.33519853383652476</v>
      </c>
    </row>
    <row r="313" spans="2:11" x14ac:dyDescent="0.65">
      <c r="B313" s="3" t="s">
        <v>312</v>
      </c>
      <c r="C313" s="3">
        <v>35211472</v>
      </c>
      <c r="D313" s="6">
        <v>569</v>
      </c>
      <c r="E313" s="3" cm="1">
        <f t="array" ref="E31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9.4915429597870984E-2</v>
      </c>
      <c r="F313" s="4">
        <v>34.799999999999997</v>
      </c>
      <c r="G313" s="4">
        <v>95.7</v>
      </c>
      <c r="H313" s="3">
        <f>IF(Table3[[#This Row],[Weighted proximity to groceries (PMD)]]="","",_xlfn.PERCENTRANK.INC(Table3[Weighted proximity to groceries (PMD)],Table3[[#This Row],[Weighted proximity to groceries (PMD)]]))</f>
        <v>0.95099999999999996</v>
      </c>
      <c r="I31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0.995</v>
      </c>
      <c r="J313" s="3">
        <f>IF(Table3[[#This Row],[Percentage of households that are renting (Census)]]="","",_xlfn.PERCENTRANK.INC(Table3[Percentage of households that are renting (Census)],Table3[[#This Row],[Percentage of households that are renting (Census)]]))</f>
        <v>0.98499999999999999</v>
      </c>
      <c r="K313" s="3">
        <f>IF(Table3[[#This Row],[Population]]&gt;=500,IFERROR(((1-Table3[[#This Row],[Percentile - groceries]])*Table3[[#This Row],[Percentile - transfers]]*Table3[[#This Row],[Percentile - renters]])^(1/3),""),"")</f>
        <v>0.3634838592039451</v>
      </c>
    </row>
    <row r="314" spans="2:11" x14ac:dyDescent="0.65">
      <c r="B314" s="3" t="s">
        <v>313</v>
      </c>
      <c r="C314" s="3">
        <v>35211497</v>
      </c>
      <c r="D314" s="6">
        <v>785</v>
      </c>
      <c r="E314" s="3" cm="1">
        <f t="array" ref="E31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4.1901056861479845E-2</v>
      </c>
      <c r="F314" s="4">
        <v>16.600000000000001</v>
      </c>
      <c r="G314" s="4">
        <v>14.5</v>
      </c>
      <c r="H314" s="3">
        <f>IF(Table3[[#This Row],[Weighted proximity to groceries (PMD)]]="","",_xlfn.PERCENTRANK.INC(Table3[Weighted proximity to groceries (PMD)],Table3[[#This Row],[Weighted proximity to groceries (PMD)]]))</f>
        <v>0.70099999999999996</v>
      </c>
      <c r="I31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0.81899999999999995</v>
      </c>
      <c r="J314" s="3">
        <f>IF(Table3[[#This Row],[Percentage of households that are renting (Census)]]="","",_xlfn.PERCENTRANK.INC(Table3[Percentage of households that are renting (Census)],Table3[[#This Row],[Percentage of households that are renting (Census)]]))</f>
        <v>0.51600000000000001</v>
      </c>
      <c r="K314" s="3">
        <f>IF(Table3[[#This Row],[Population]]&gt;=500,IFERROR(((1-Table3[[#This Row],[Percentile - groceries]])*Table3[[#This Row],[Percentile - transfers]]*Table3[[#This Row],[Percentile - renters]])^(1/3),""),"")</f>
        <v>0.50180493789157765</v>
      </c>
    </row>
    <row r="315" spans="2:11" x14ac:dyDescent="0.65">
      <c r="B315" s="3" t="s">
        <v>314</v>
      </c>
      <c r="C315" s="3">
        <v>35211498</v>
      </c>
      <c r="D315" s="6">
        <v>980</v>
      </c>
      <c r="E315" s="3" cm="1">
        <f t="array" ref="E31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0.13233481055650753</v>
      </c>
      <c r="F315" s="4">
        <v>18</v>
      </c>
      <c r="G315" s="4">
        <v>49.2</v>
      </c>
      <c r="H315" s="3">
        <f>IF(Table3[[#This Row],[Weighted proximity to groceries (PMD)]]="","",_xlfn.PERCENTRANK.INC(Table3[Weighted proximity to groceries (PMD)],Table3[[#This Row],[Weighted proximity to groceries (PMD)]]))</f>
        <v>0.98499999999999999</v>
      </c>
      <c r="I31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0.88500000000000001</v>
      </c>
      <c r="J315" s="3">
        <f>IF(Table3[[#This Row],[Percentage of households that are renting (Census)]]="","",_xlfn.PERCENTRANK.INC(Table3[Percentage of households that are renting (Census)],Table3[[#This Row],[Percentage of households that are renting (Census)]]))</f>
        <v>0.92900000000000005</v>
      </c>
      <c r="K315" s="3">
        <f>IF(Table3[[#This Row],[Population]]&gt;=500,IFERROR(((1-Table3[[#This Row],[Percentile - groceries]])*Table3[[#This Row],[Percentile - transfers]]*Table3[[#This Row],[Percentile - renters]])^(1/3),""),"")</f>
        <v>0.23103799903365152</v>
      </c>
    </row>
    <row r="316" spans="2:11" x14ac:dyDescent="0.65">
      <c r="B316" s="3" t="s">
        <v>315</v>
      </c>
      <c r="C316" s="3">
        <v>35211499</v>
      </c>
      <c r="D316" s="6">
        <v>929</v>
      </c>
      <c r="E316" s="3" cm="1">
        <f t="array" ref="E31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7.0310718664165259E-2</v>
      </c>
      <c r="F316" s="4">
        <v>14.7</v>
      </c>
      <c r="G316" s="4">
        <v>31</v>
      </c>
      <c r="H316" s="3">
        <f>IF(Table3[[#This Row],[Weighted proximity to groceries (PMD)]]="","",_xlfn.PERCENTRANK.INC(Table3[Weighted proximity to groceries (PMD)],Table3[[#This Row],[Weighted proximity to groceries (PMD)]]))</f>
        <v>0.90400000000000003</v>
      </c>
      <c r="I31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0.69299999999999995</v>
      </c>
      <c r="J316" s="3">
        <f>IF(Table3[[#This Row],[Percentage of households that are renting (Census)]]="","",_xlfn.PERCENTRANK.INC(Table3[Percentage of households that are renting (Census)],Table3[[#This Row],[Percentage of households that are renting (Census)]]))</f>
        <v>0.84899999999999998</v>
      </c>
      <c r="K316" s="3">
        <f>IF(Table3[[#This Row],[Population]]&gt;=500,IFERROR(((1-Table3[[#This Row],[Percentile - groceries]])*Table3[[#This Row],[Percentile - transfers]]*Table3[[#This Row],[Percentile - renters]])^(1/3),""),"")</f>
        <v>0.38368137632039007</v>
      </c>
    </row>
    <row r="317" spans="2:11" x14ac:dyDescent="0.65">
      <c r="B317" s="3" t="s">
        <v>316</v>
      </c>
      <c r="C317" s="3">
        <v>35211501</v>
      </c>
      <c r="D317" s="6">
        <v>1016</v>
      </c>
      <c r="E317" s="3" cm="1">
        <f t="array" ref="E31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0.11540576174413043</v>
      </c>
      <c r="F317" s="4">
        <v>10.3</v>
      </c>
      <c r="G317" s="4">
        <v>9.1</v>
      </c>
      <c r="H317" s="3">
        <f>IF(Table3[[#This Row],[Weighted proximity to groceries (PMD)]]="","",_xlfn.PERCENTRANK.INC(Table3[Weighted proximity to groceries (PMD)],Table3[[#This Row],[Weighted proximity to groceries (PMD)]]))</f>
        <v>0.98099999999999998</v>
      </c>
      <c r="I31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0.22700000000000001</v>
      </c>
      <c r="J317" s="3">
        <f>IF(Table3[[#This Row],[Percentage of households that are renting (Census)]]="","",_xlfn.PERCENTRANK.INC(Table3[Percentage of households that are renting (Census)],Table3[[#This Row],[Percentage of households that are renting (Census)]]))</f>
        <v>0.26300000000000001</v>
      </c>
      <c r="K317" s="3">
        <f>IF(Table3[[#This Row],[Population]]&gt;=500,IFERROR(((1-Table3[[#This Row],[Percentile - groceries]])*Table3[[#This Row],[Percentile - transfers]]*Table3[[#This Row],[Percentile - renters]])^(1/3),""),"")</f>
        <v>0.10429057667058535</v>
      </c>
    </row>
    <row r="318" spans="2:11" x14ac:dyDescent="0.65">
      <c r="B318" s="3" t="s">
        <v>317</v>
      </c>
      <c r="C318" s="3">
        <v>35211502</v>
      </c>
      <c r="D318" s="6">
        <v>568</v>
      </c>
      <c r="E318" s="3" cm="1">
        <f t="array" ref="E31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4.9606751201458917E-2</v>
      </c>
      <c r="F318" s="4">
        <v>11.8</v>
      </c>
      <c r="G318" s="4">
        <v>13.5</v>
      </c>
      <c r="H318" s="3">
        <f>IF(Table3[[#This Row],[Weighted proximity to groceries (PMD)]]="","",_xlfn.PERCENTRANK.INC(Table3[Weighted proximity to groceries (PMD)],Table3[[#This Row],[Weighted proximity to groceries (PMD)]]))</f>
        <v>0.78300000000000003</v>
      </c>
      <c r="I31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0.375</v>
      </c>
      <c r="J318" s="3">
        <f>IF(Table3[[#This Row],[Percentage of households that are renting (Census)]]="","",_xlfn.PERCENTRANK.INC(Table3[Percentage of households that are renting (Census)],Table3[[#This Row],[Percentage of households that are renting (Census)]]))</f>
        <v>0.46</v>
      </c>
      <c r="K318" s="3">
        <f>IF(Table3[[#This Row],[Population]]&gt;=500,IFERROR(((1-Table3[[#This Row],[Percentile - groceries]])*Table3[[#This Row],[Percentile - transfers]]*Table3[[#This Row],[Percentile - renters]])^(1/3),""),"")</f>
        <v>0.33451552453748634</v>
      </c>
    </row>
    <row r="319" spans="2:11" x14ac:dyDescent="0.65">
      <c r="B319" s="3" t="s">
        <v>318</v>
      </c>
      <c r="C319" s="3">
        <v>35211528</v>
      </c>
      <c r="D319" s="6">
        <v>1373</v>
      </c>
      <c r="E319" s="3" cm="1">
        <f t="array" ref="E31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3.7910727077295703E-2</v>
      </c>
      <c r="F319" s="4">
        <v>13.3</v>
      </c>
      <c r="G319" s="4">
        <v>25.3</v>
      </c>
      <c r="H319" s="3">
        <f>IF(Table3[[#This Row],[Weighted proximity to groceries (PMD)]]="","",_xlfn.PERCENTRANK.INC(Table3[Weighted proximity to groceries (PMD)],Table3[[#This Row],[Weighted proximity to groceries (PMD)]]))</f>
        <v>0.67900000000000005</v>
      </c>
      <c r="I31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0.55500000000000005</v>
      </c>
      <c r="J319" s="3">
        <f>IF(Table3[[#This Row],[Percentage of households that are renting (Census)]]="","",_xlfn.PERCENTRANK.INC(Table3[Percentage of households that are renting (Census)],Table3[[#This Row],[Percentage of households that are renting (Census)]]))</f>
        <v>0.77600000000000002</v>
      </c>
      <c r="K319" s="3">
        <f>IF(Table3[[#This Row],[Population]]&gt;=500,IFERROR(((1-Table3[[#This Row],[Percentile - groceries]])*Table3[[#This Row],[Percentile - transfers]]*Table3[[#This Row],[Percentile - renters]])^(1/3),""),"")</f>
        <v>0.51707464873444053</v>
      </c>
    </row>
    <row r="320" spans="2:11" x14ac:dyDescent="0.65">
      <c r="B320" s="3" t="s">
        <v>319</v>
      </c>
      <c r="C320" s="3">
        <v>35211529</v>
      </c>
      <c r="D320" s="6">
        <v>240</v>
      </c>
      <c r="E320" s="3" cm="1">
        <f t="array" ref="E32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2.4210338583103001E-2</v>
      </c>
      <c r="F320" s="4"/>
      <c r="G320" s="4">
        <v>100</v>
      </c>
      <c r="H320" s="3">
        <f>IF(Table3[[#This Row],[Weighted proximity to groceries (PMD)]]="","",_xlfn.PERCENTRANK.INC(Table3[Weighted proximity to groceries (PMD)],Table3[[#This Row],[Weighted proximity to groceries (PMD)]]))</f>
        <v>0.49</v>
      </c>
      <c r="I320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320" s="3">
        <f>IF(Table3[[#This Row],[Percentage of households that are renting (Census)]]="","",_xlfn.PERCENTRANK.INC(Table3[Percentage of households that are renting (Census)],Table3[[#This Row],[Percentage of households that are renting (Census)]]))</f>
        <v>0.995</v>
      </c>
      <c r="K32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21" spans="2:11" x14ac:dyDescent="0.65">
      <c r="B321" s="3" t="s">
        <v>320</v>
      </c>
      <c r="C321" s="3">
        <v>35211530</v>
      </c>
      <c r="D321" s="6">
        <v>490</v>
      </c>
      <c r="E321" s="3" cm="1">
        <f t="array" ref="E32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9.1877835058319354E-2</v>
      </c>
      <c r="F321" s="4">
        <v>14.2</v>
      </c>
      <c r="G321" s="4">
        <v>12.5</v>
      </c>
      <c r="H321" s="3">
        <f>IF(Table3[[#This Row],[Weighted proximity to groceries (PMD)]]="","",_xlfn.PERCENTRANK.INC(Table3[Weighted proximity to groceries (PMD)],Table3[[#This Row],[Weighted proximity to groceries (PMD)]]))</f>
        <v>0.94399999999999995</v>
      </c>
      <c r="I32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0.64500000000000002</v>
      </c>
      <c r="J321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32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22" spans="2:11" x14ac:dyDescent="0.65">
      <c r="B322" s="3" t="s">
        <v>321</v>
      </c>
      <c r="C322" s="3">
        <v>35211531</v>
      </c>
      <c r="D322" s="6">
        <v>669</v>
      </c>
      <c r="E322" s="3" cm="1">
        <f t="array" ref="E32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5.3178187786603076E-2</v>
      </c>
      <c r="F322" s="4">
        <v>14.3</v>
      </c>
      <c r="G322" s="4">
        <v>12.9</v>
      </c>
      <c r="H322" s="3">
        <f>IF(Table3[[#This Row],[Weighted proximity to groceries (PMD)]]="","",_xlfn.PERCENTRANK.INC(Table3[Weighted proximity to groceries (PMD)],Table3[[#This Row],[Weighted proximity to groceries (PMD)]]))</f>
        <v>0.80900000000000005</v>
      </c>
      <c r="I32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0.66100000000000003</v>
      </c>
      <c r="J322" s="3">
        <f>IF(Table3[[#This Row],[Percentage of households that are renting (Census)]]="","",_xlfn.PERCENTRANK.INC(Table3[Percentage of households that are renting (Census)],Table3[[#This Row],[Percentage of households that are renting (Census)]]))</f>
        <v>0.44400000000000001</v>
      </c>
      <c r="K322" s="3">
        <f>IF(Table3[[#This Row],[Population]]&gt;=500,IFERROR(((1-Table3[[#This Row],[Percentile - groceries]])*Table3[[#This Row],[Percentile - transfers]]*Table3[[#This Row],[Percentile - renters]])^(1/3),""),"")</f>
        <v>0.38271245747498833</v>
      </c>
    </row>
    <row r="323" spans="2:11" x14ac:dyDescent="0.65">
      <c r="B323" s="3" t="s">
        <v>322</v>
      </c>
      <c r="C323" s="3">
        <v>35211532</v>
      </c>
      <c r="D323" s="6">
        <v>759</v>
      </c>
      <c r="E323" s="3" cm="1">
        <f t="array" ref="E32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1.9985807636863268E-2</v>
      </c>
      <c r="F323" s="4">
        <v>13.7</v>
      </c>
      <c r="G323" s="4">
        <v>17.600000000000001</v>
      </c>
      <c r="H323" s="3">
        <f>IF(Table3[[#This Row],[Weighted proximity to groceries (PMD)]]="","",_xlfn.PERCENTRANK.INC(Table3[Weighted proximity to groceries (PMD)],Table3[[#This Row],[Weighted proximity to groceries (PMD)]]))</f>
        <v>0.41599999999999998</v>
      </c>
      <c r="I32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0.60899999999999999</v>
      </c>
      <c r="J323" s="3">
        <f>IF(Table3[[#This Row],[Percentage of households that are renting (Census)]]="","",_xlfn.PERCENTRANK.INC(Table3[Percentage of households that are renting (Census)],Table3[[#This Row],[Percentage of households that are renting (Census)]]))</f>
        <v>0.625</v>
      </c>
      <c r="K323" s="3">
        <f>IF(Table3[[#This Row],[Population]]&gt;=500,IFERROR(((1-Table3[[#This Row],[Percentile - groceries]])*Table3[[#This Row],[Percentile - transfers]]*Table3[[#This Row],[Percentile - renters]])^(1/3),""),"")</f>
        <v>0.60576389630358729</v>
      </c>
    </row>
    <row r="324" spans="2:11" x14ac:dyDescent="0.65">
      <c r="B324" s="3" t="s">
        <v>323</v>
      </c>
      <c r="C324" s="3">
        <v>35211533</v>
      </c>
      <c r="D324" s="6">
        <v>545</v>
      </c>
      <c r="E324" s="3" t="str" cm="1">
        <f t="array" ref="E32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324" s="4">
        <v>15.7</v>
      </c>
      <c r="G324" s="4">
        <v>12</v>
      </c>
      <c r="H324" s="3" t="str">
        <f>IF(Table3[[#This Row],[Weighted proximity to groceries (PMD)]]="","",_xlfn.PERCENTRANK.INC(Table3[Weighted proximity to groceries (PMD)],Table3[[#This Row],[Weighted proximity to groceries (PMD)]]))</f>
        <v/>
      </c>
      <c r="I32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0.76700000000000002</v>
      </c>
      <c r="J324" s="3">
        <f>IF(Table3[[#This Row],[Percentage of households that are renting (Census)]]="","",_xlfn.PERCENTRANK.INC(Table3[Percentage of households that are renting (Census)],Table3[[#This Row],[Percentage of households that are renting (Census)]]))</f>
        <v>0.39400000000000002</v>
      </c>
      <c r="K32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25" spans="2:11" x14ac:dyDescent="0.65">
      <c r="B325" s="3" t="s">
        <v>324</v>
      </c>
      <c r="C325" s="3">
        <v>35211534</v>
      </c>
      <c r="D325" s="6">
        <v>687</v>
      </c>
      <c r="E325" s="3" t="str" cm="1">
        <f t="array" ref="E32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325" s="4">
        <v>11.6</v>
      </c>
      <c r="G325" s="4">
        <v>33.299999999999997</v>
      </c>
      <c r="H325" s="3" t="str">
        <f>IF(Table3[[#This Row],[Weighted proximity to groceries (PMD)]]="","",_xlfn.PERCENTRANK.INC(Table3[Weighted proximity to groceries (PMD)],Table3[[#This Row],[Weighted proximity to groceries (PMD)]]))</f>
        <v/>
      </c>
      <c r="I32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0.35699999999999998</v>
      </c>
      <c r="J325" s="3">
        <f>IF(Table3[[#This Row],[Percentage of households that are renting (Census)]]="","",_xlfn.PERCENTRANK.INC(Table3[Percentage of households that are renting (Census)],Table3[[#This Row],[Percentage of households that are renting (Census)]]))</f>
        <v>0.86</v>
      </c>
      <c r="K32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26" spans="2:11" x14ac:dyDescent="0.65">
      <c r="B326" s="3" t="s">
        <v>325</v>
      </c>
      <c r="C326" s="3">
        <v>35211535</v>
      </c>
      <c r="D326" s="6">
        <v>794</v>
      </c>
      <c r="E326" s="3" t="str" cm="1">
        <f t="array" ref="E32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326" s="4">
        <v>15.2</v>
      </c>
      <c r="G326" s="4">
        <v>20</v>
      </c>
      <c r="H326" s="3" t="str">
        <f>IF(Table3[[#This Row],[Weighted proximity to groceries (PMD)]]="","",_xlfn.PERCENTRANK.INC(Table3[Weighted proximity to groceries (PMD)],Table3[[#This Row],[Weighted proximity to groceries (PMD)]]))</f>
        <v/>
      </c>
      <c r="I32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0.72299999999999998</v>
      </c>
      <c r="J326" s="3">
        <f>IF(Table3[[#This Row],[Percentage of households that are renting (Census)]]="","",_xlfn.PERCENTRANK.INC(Table3[Percentage of households that are renting (Census)],Table3[[#This Row],[Percentage of households that are renting (Census)]]))</f>
        <v>0.68100000000000005</v>
      </c>
      <c r="K32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27" spans="2:11" x14ac:dyDescent="0.65">
      <c r="B327" s="3" t="s">
        <v>326</v>
      </c>
      <c r="C327" s="3">
        <v>35211536</v>
      </c>
      <c r="D327" s="6">
        <v>437</v>
      </c>
      <c r="E327" s="3" cm="1">
        <f t="array" ref="E32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9.608074863204457E-3</v>
      </c>
      <c r="F327" s="4">
        <v>8.4</v>
      </c>
      <c r="G327" s="4">
        <v>29.4</v>
      </c>
      <c r="H327" s="3">
        <f>IF(Table3[[#This Row],[Weighted proximity to groceries (PMD)]]="","",_xlfn.PERCENTRANK.INC(Table3[Weighted proximity to groceries (PMD)],Table3[[#This Row],[Weighted proximity to groceries (PMD)]]))</f>
        <v>0.19800000000000001</v>
      </c>
      <c r="I32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6.0999999999999999E-2</v>
      </c>
      <c r="J327" s="3">
        <f>IF(Table3[[#This Row],[Percentage of households that are renting (Census)]]="","",_xlfn.PERCENTRANK.INC(Table3[Percentage of households that are renting (Census)],Table3[[#This Row],[Percentage of households that are renting (Census)]]))</f>
        <v>0.83299999999999996</v>
      </c>
      <c r="K32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28" spans="2:11" x14ac:dyDescent="0.65">
      <c r="B328" s="3" t="s">
        <v>327</v>
      </c>
      <c r="C328" s="3">
        <v>35211537</v>
      </c>
      <c r="D328" s="6">
        <v>1025</v>
      </c>
      <c r="E328" s="3" cm="1">
        <f t="array" ref="E32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1.6370760820929125E-2</v>
      </c>
      <c r="F328" s="4">
        <v>13.5</v>
      </c>
      <c r="G328" s="4">
        <v>12.1</v>
      </c>
      <c r="H328" s="3">
        <f>IF(Table3[[#This Row],[Weighted proximity to groceries (PMD)]]="","",_xlfn.PERCENTRANK.INC(Table3[Weighted proximity to groceries (PMD)],Table3[[#This Row],[Weighted proximity to groceries (PMD)]]))</f>
        <v>0.34499999999999997</v>
      </c>
      <c r="I32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0.58899999999999997</v>
      </c>
      <c r="J328" s="3">
        <f>IF(Table3[[#This Row],[Percentage of households that are renting (Census)]]="","",_xlfn.PERCENTRANK.INC(Table3[Percentage of households that are renting (Census)],Table3[[#This Row],[Percentage of households that are renting (Census)]]))</f>
        <v>0.40500000000000003</v>
      </c>
      <c r="K328" s="3">
        <f>IF(Table3[[#This Row],[Population]]&gt;=500,IFERROR(((1-Table3[[#This Row],[Percentile - groceries]])*Table3[[#This Row],[Percentile - transfers]]*Table3[[#This Row],[Percentile - renters]])^(1/3),""),"")</f>
        <v>0.53860519666424023</v>
      </c>
    </row>
    <row r="329" spans="2:11" x14ac:dyDescent="0.65">
      <c r="B329" s="3" t="s">
        <v>328</v>
      </c>
      <c r="C329" s="3">
        <v>35211538</v>
      </c>
      <c r="D329" s="6">
        <v>192</v>
      </c>
      <c r="E329" s="3" cm="1">
        <f t="array" ref="E32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3.8836889538471E-3</v>
      </c>
      <c r="F329" s="4"/>
      <c r="G329" s="4">
        <v>0</v>
      </c>
      <c r="H329" s="3">
        <f>IF(Table3[[#This Row],[Weighted proximity to groceries (PMD)]]="","",_xlfn.PERCENTRANK.INC(Table3[Weighted proximity to groceries (PMD)],Table3[[#This Row],[Weighted proximity to groceries (PMD)]]))</f>
        <v>5.6000000000000001E-2</v>
      </c>
      <c r="I329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329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32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30" spans="2:11" x14ac:dyDescent="0.65">
      <c r="B330" s="3" t="s">
        <v>329</v>
      </c>
      <c r="C330" s="3">
        <v>35211546</v>
      </c>
      <c r="D330" s="6">
        <v>623</v>
      </c>
      <c r="E330" s="3" cm="1">
        <f t="array" ref="E33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2.319296807642093E-2</v>
      </c>
      <c r="F330" s="4">
        <v>13.5</v>
      </c>
      <c r="G330" s="4">
        <v>7.3</v>
      </c>
      <c r="H330" s="3">
        <f>IF(Table3[[#This Row],[Weighted proximity to groceries (PMD)]]="","",_xlfn.PERCENTRANK.INC(Table3[Weighted proximity to groceries (PMD)],Table3[[#This Row],[Weighted proximity to groceries (PMD)]]))</f>
        <v>0.47299999999999998</v>
      </c>
      <c r="I33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0.58899999999999997</v>
      </c>
      <c r="J330" s="3">
        <f>IF(Table3[[#This Row],[Percentage of households that are renting (Census)]]="","",_xlfn.PERCENTRANK.INC(Table3[Percentage of households that are renting (Census)],Table3[[#This Row],[Percentage of households that are renting (Census)]]))</f>
        <v>0.19500000000000001</v>
      </c>
      <c r="K330" s="3">
        <f>IF(Table3[[#This Row],[Population]]&gt;=500,IFERROR(((1-Table3[[#This Row],[Percentile - groceries]])*Table3[[#This Row],[Percentile - transfers]]*Table3[[#This Row],[Percentile - renters]])^(1/3),""),"")</f>
        <v>0.3926330380557459</v>
      </c>
    </row>
    <row r="331" spans="2:11" x14ac:dyDescent="0.65">
      <c r="B331" s="3" t="s">
        <v>330</v>
      </c>
      <c r="C331" s="3">
        <v>35211547</v>
      </c>
      <c r="D331" s="6">
        <v>336</v>
      </c>
      <c r="E331" s="3" cm="1">
        <f t="array" ref="E33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2.259779152308147E-2</v>
      </c>
      <c r="F331" s="4">
        <v>7.5</v>
      </c>
      <c r="G331" s="4">
        <v>11.8</v>
      </c>
      <c r="H331" s="3">
        <f>IF(Table3[[#This Row],[Weighted proximity to groceries (PMD)]]="","",_xlfn.PERCENTRANK.INC(Table3[Weighted proximity to groceries (PMD)],Table3[[#This Row],[Weighted proximity to groceries (PMD)]]))</f>
        <v>0.45900000000000002</v>
      </c>
      <c r="I33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3.9E-2</v>
      </c>
      <c r="J331" s="3">
        <f>IF(Table3[[#This Row],[Percentage of households that are renting (Census)]]="","",_xlfn.PERCENTRANK.INC(Table3[Percentage of households that are renting (Census)],Table3[[#This Row],[Percentage of households that are renting (Census)]]))</f>
        <v>0.378</v>
      </c>
      <c r="K33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32" spans="2:11" x14ac:dyDescent="0.65">
      <c r="B332" s="3" t="s">
        <v>331</v>
      </c>
      <c r="C332" s="3">
        <v>35211548</v>
      </c>
      <c r="D332" s="6">
        <v>816</v>
      </c>
      <c r="E332" s="3" t="str" cm="1">
        <f t="array" ref="E33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332" s="4">
        <v>11.9</v>
      </c>
      <c r="G332" s="4">
        <v>7.4</v>
      </c>
      <c r="H332" s="3" t="str">
        <f>IF(Table3[[#This Row],[Weighted proximity to groceries (PMD)]]="","",_xlfn.PERCENTRANK.INC(Table3[Weighted proximity to groceries (PMD)],Table3[[#This Row],[Weighted proximity to groceries (PMD)]]))</f>
        <v/>
      </c>
      <c r="I33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0.38400000000000001</v>
      </c>
      <c r="J332" s="3">
        <f>IF(Table3[[#This Row],[Percentage of households that are renting (Census)]]="","",_xlfn.PERCENTRANK.INC(Table3[Percentage of households that are renting (Census)],Table3[[#This Row],[Percentage of households that are renting (Census)]]))</f>
        <v>0.2</v>
      </c>
      <c r="K33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33" spans="2:11" x14ac:dyDescent="0.65">
      <c r="B333" s="3" t="s">
        <v>332</v>
      </c>
      <c r="C333" s="3">
        <v>35211549</v>
      </c>
      <c r="D333" s="6">
        <v>443</v>
      </c>
      <c r="E333" s="3" cm="1">
        <f t="array" ref="E33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6.1909461387782798E-2</v>
      </c>
      <c r="F333" s="4">
        <v>15.4</v>
      </c>
      <c r="G333" s="4">
        <v>12.5</v>
      </c>
      <c r="H333" s="3">
        <f>IF(Table3[[#This Row],[Weighted proximity to groceries (PMD)]]="","",_xlfn.PERCENTRANK.INC(Table3[Weighted proximity to groceries (PMD)],Table3[[#This Row],[Weighted proximity to groceries (PMD)]]))</f>
        <v>0.85499999999999998</v>
      </c>
      <c r="I33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0.74099999999999999</v>
      </c>
      <c r="J333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33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34" spans="2:11" x14ac:dyDescent="0.65">
      <c r="B334" s="3" t="s">
        <v>333</v>
      </c>
      <c r="C334" s="3">
        <v>35211550</v>
      </c>
      <c r="D334" s="6">
        <v>339</v>
      </c>
      <c r="E334" s="3" cm="1">
        <f t="array" ref="E33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8.2837609051717803E-2</v>
      </c>
      <c r="F334" s="4">
        <v>11.4</v>
      </c>
      <c r="G334" s="4">
        <v>9.5</v>
      </c>
      <c r="H334" s="3">
        <f>IF(Table3[[#This Row],[Weighted proximity to groceries (PMD)]]="","",_xlfn.PERCENTRANK.INC(Table3[Weighted proximity to groceries (PMD)],Table3[[#This Row],[Weighted proximity to groceries (PMD)]]))</f>
        <v>0.93300000000000005</v>
      </c>
      <c r="I33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0.33700000000000002</v>
      </c>
      <c r="J334" s="3">
        <f>IF(Table3[[#This Row],[Percentage of households that are renting (Census)]]="","",_xlfn.PERCENTRANK.INC(Table3[Percentage of households that are renting (Census)],Table3[[#This Row],[Percentage of households that are renting (Census)]]))</f>
        <v>0.28199999999999997</v>
      </c>
      <c r="K33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35" spans="2:11" x14ac:dyDescent="0.65">
      <c r="B335" s="3" t="s">
        <v>334</v>
      </c>
      <c r="C335" s="3">
        <v>35211551</v>
      </c>
      <c r="D335" s="6">
        <v>777</v>
      </c>
      <c r="E335" s="3" cm="1">
        <f t="array" ref="E33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3.2250454283515397E-2</v>
      </c>
      <c r="F335" s="4">
        <v>12.8</v>
      </c>
      <c r="G335" s="4">
        <v>15.2</v>
      </c>
      <c r="H335" s="3">
        <f>IF(Table3[[#This Row],[Weighted proximity to groceries (PMD)]]="","",_xlfn.PERCENTRANK.INC(Table3[Weighted proximity to groceries (PMD)],Table3[[#This Row],[Weighted proximity to groceries (PMD)]]))</f>
        <v>0.61899999999999999</v>
      </c>
      <c r="I33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</v>
      </c>
      <c r="J335" s="3">
        <f>IF(Table3[[#This Row],[Percentage of households that are renting (Census)]]="","",_xlfn.PERCENTRANK.INC(Table3[Percentage of households that are renting (Census)],Table3[[#This Row],[Percentage of households that are renting (Census)]]))</f>
        <v>0.54100000000000004</v>
      </c>
      <c r="K335" s="3">
        <f>IF(Table3[[#This Row],[Population]]&gt;=500,IFERROR(((1-Table3[[#This Row],[Percentile - groceries]])*Table3[[#This Row],[Percentile - transfers]]*Table3[[#This Row],[Percentile - renters]])^(1/3),""),"")</f>
        <v>0.46884657565689314</v>
      </c>
    </row>
    <row r="336" spans="2:11" x14ac:dyDescent="0.65">
      <c r="B336" s="3" t="s">
        <v>335</v>
      </c>
      <c r="C336" s="3">
        <v>35211552</v>
      </c>
      <c r="D336" s="6">
        <v>572</v>
      </c>
      <c r="E336" s="3" cm="1">
        <f t="array" ref="E33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2.306898666047713E-3</v>
      </c>
      <c r="F336" s="4">
        <v>16.8</v>
      </c>
      <c r="G336" s="4">
        <v>14.7</v>
      </c>
      <c r="H336" s="3">
        <f>IF(Table3[[#This Row],[Weighted proximity to groceries (PMD)]]="","",_xlfn.PERCENTRANK.INC(Table3[Weighted proximity to groceries (PMD)],Table3[[#This Row],[Weighted proximity to groceries (PMD)]]))</f>
        <v>2.3E-2</v>
      </c>
      <c r="I33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0.82899999999999996</v>
      </c>
      <c r="J336" s="3">
        <f>IF(Table3[[#This Row],[Percentage of households that are renting (Census)]]="","",_xlfn.PERCENTRANK.INC(Table3[Percentage of households that are renting (Census)],Table3[[#This Row],[Percentage of households that are renting (Census)]]))</f>
        <v>0.52200000000000002</v>
      </c>
      <c r="K336" s="3">
        <f>IF(Table3[[#This Row],[Population]]&gt;=500,IFERROR(((1-Table3[[#This Row],[Percentile - groceries]])*Table3[[#This Row],[Percentile - transfers]]*Table3[[#This Row],[Percentile - renters]])^(1/3),""),"")</f>
        <v>0.7505388873744604</v>
      </c>
    </row>
    <row r="337" spans="2:11" x14ac:dyDescent="0.65">
      <c r="B337" s="3" t="s">
        <v>336</v>
      </c>
      <c r="C337" s="3">
        <v>35211553</v>
      </c>
      <c r="D337" s="6">
        <v>668</v>
      </c>
      <c r="E337" s="3" cm="1">
        <f t="array" ref="E33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5.2991280484190771E-3</v>
      </c>
      <c r="F337" s="4">
        <v>13.9</v>
      </c>
      <c r="G337" s="4">
        <v>4.3</v>
      </c>
      <c r="H337" s="3">
        <f>IF(Table3[[#This Row],[Weighted proximity to groceries (PMD)]]="","",_xlfn.PERCENTRANK.INC(Table3[Weighted proximity to groceries (PMD)],Table3[[#This Row],[Weighted proximity to groceries (PMD)]]))</f>
        <v>9.5000000000000001E-2</v>
      </c>
      <c r="I33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0.61899999999999999</v>
      </c>
      <c r="J337" s="3">
        <f>IF(Table3[[#This Row],[Percentage of households that are renting (Census)]]="","",_xlfn.PERCENTRANK.INC(Table3[Percentage of households that are renting (Census)],Table3[[#This Row],[Percentage of households that are renting (Census)]]))</f>
        <v>0.113</v>
      </c>
      <c r="K337" s="3">
        <f>IF(Table3[[#This Row],[Population]]&gt;=500,IFERROR(((1-Table3[[#This Row],[Percentile - groceries]])*Table3[[#This Row],[Percentile - transfers]]*Table3[[#This Row],[Percentile - renters]])^(1/3),""),"")</f>
        <v>0.39854058801744896</v>
      </c>
    </row>
    <row r="338" spans="2:11" x14ac:dyDescent="0.65">
      <c r="B338" s="3" t="s">
        <v>337</v>
      </c>
      <c r="C338" s="3">
        <v>35211554</v>
      </c>
      <c r="D338" s="6">
        <v>1101</v>
      </c>
      <c r="E338" s="3" cm="1">
        <f t="array" ref="E33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2.7477581385312186E-2</v>
      </c>
      <c r="F338" s="4">
        <v>17.8</v>
      </c>
      <c r="G338" s="4">
        <v>85.2</v>
      </c>
      <c r="H338" s="3">
        <f>IF(Table3[[#This Row],[Weighted proximity to groceries (PMD)]]="","",_xlfn.PERCENTRANK.INC(Table3[Weighted proximity to groceries (PMD)],Table3[[#This Row],[Weighted proximity to groceries (PMD)]]))</f>
        <v>0.54</v>
      </c>
      <c r="I33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0.877</v>
      </c>
      <c r="J338" s="3">
        <f>IF(Table3[[#This Row],[Percentage of households that are renting (Census)]]="","",_xlfn.PERCENTRANK.INC(Table3[Percentage of households that are renting (Census)],Table3[[#This Row],[Percentage of households that are renting (Census)]]))</f>
        <v>0.97899999999999998</v>
      </c>
      <c r="K338" s="3">
        <f>IF(Table3[[#This Row],[Population]]&gt;=500,IFERROR(((1-Table3[[#This Row],[Percentile - groceries]])*Table3[[#This Row],[Percentile - transfers]]*Table3[[#This Row],[Percentile - renters]])^(1/3),""),"")</f>
        <v>0.73369130502809099</v>
      </c>
    </row>
    <row r="339" spans="2:11" x14ac:dyDescent="0.65">
      <c r="B339" s="3" t="s">
        <v>338</v>
      </c>
      <c r="C339" s="3">
        <v>35211555</v>
      </c>
      <c r="D339" s="6">
        <v>477</v>
      </c>
      <c r="E339" s="3" cm="1">
        <f t="array" ref="E33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3.2677720130293918E-3</v>
      </c>
      <c r="F339" s="4">
        <v>11.9</v>
      </c>
      <c r="G339" s="4">
        <v>37.1</v>
      </c>
      <c r="H339" s="3">
        <f>IF(Table3[[#This Row],[Weighted proximity to groceries (PMD)]]="","",_xlfn.PERCENTRANK.INC(Table3[Weighted proximity to groceries (PMD)],Table3[[#This Row],[Weighted proximity to groceries (PMD)]]))</f>
        <v>0.04</v>
      </c>
      <c r="I33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0.38400000000000001</v>
      </c>
      <c r="J339" s="3">
        <f>IF(Table3[[#This Row],[Percentage of households that are renting (Census)]]="","",_xlfn.PERCENTRANK.INC(Table3[Percentage of households that are renting (Census)],Table3[[#This Row],[Percentage of households that are renting (Census)]]))</f>
        <v>0.88600000000000001</v>
      </c>
      <c r="K33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40" spans="2:11" x14ac:dyDescent="0.65">
      <c r="B340" s="3" t="s">
        <v>339</v>
      </c>
      <c r="C340" s="3">
        <v>35211556</v>
      </c>
      <c r="D340" s="6">
        <v>319</v>
      </c>
      <c r="E340" s="3" cm="1">
        <f t="array" ref="E34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4.2535785359163001E-3</v>
      </c>
      <c r="F340" s="4">
        <v>26.8</v>
      </c>
      <c r="G340" s="4">
        <v>100</v>
      </c>
      <c r="H340" s="3">
        <f>IF(Table3[[#This Row],[Weighted proximity to groceries (PMD)]]="","",_xlfn.PERCENTRANK.INC(Table3[Weighted proximity to groceries (PMD)],Table3[[#This Row],[Weighted proximity to groceries (PMD)]]))</f>
        <v>6.7000000000000004E-2</v>
      </c>
      <c r="I34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0.98599999999999999</v>
      </c>
      <c r="J340" s="3">
        <f>IF(Table3[[#This Row],[Percentage of households that are renting (Census)]]="","",_xlfn.PERCENTRANK.INC(Table3[Percentage of households that are renting (Census)],Table3[[#This Row],[Percentage of households that are renting (Census)]]))</f>
        <v>0.995</v>
      </c>
      <c r="K34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41" spans="2:11" x14ac:dyDescent="0.65">
      <c r="B341" s="3" t="s">
        <v>340</v>
      </c>
      <c r="C341" s="3">
        <v>35211557</v>
      </c>
      <c r="D341" s="6">
        <v>299</v>
      </c>
      <c r="E341" s="3" cm="1">
        <f t="array" ref="E34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6.88188169167711E-3</v>
      </c>
      <c r="F341" s="4">
        <v>9.6</v>
      </c>
      <c r="G341" s="4">
        <v>14.3</v>
      </c>
      <c r="H341" s="3">
        <f>IF(Table3[[#This Row],[Weighted proximity to groceries (PMD)]]="","",_xlfn.PERCENTRANK.INC(Table3[Weighted proximity to groceries (PMD)],Table3[[#This Row],[Weighted proximity to groceries (PMD)]]))</f>
        <v>0.13</v>
      </c>
      <c r="I34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0.152</v>
      </c>
      <c r="J341" s="3">
        <f>IF(Table3[[#This Row],[Percentage of households that are renting (Census)]]="","",_xlfn.PERCENTRANK.INC(Table3[Percentage of households that are renting (Census)],Table3[[#This Row],[Percentage of households that are renting (Census)]]))</f>
        <v>0.497</v>
      </c>
      <c r="K34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42" spans="2:11" x14ac:dyDescent="0.65">
      <c r="B342" s="3" t="s">
        <v>341</v>
      </c>
      <c r="C342" s="3">
        <v>35211558</v>
      </c>
      <c r="D342" s="6">
        <v>1288</v>
      </c>
      <c r="E342" s="3" cm="1">
        <f t="array" ref="E34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1.63118845348591E-2</v>
      </c>
      <c r="F342" s="4">
        <v>18.100000000000001</v>
      </c>
      <c r="G342" s="4">
        <v>72</v>
      </c>
      <c r="H342" s="3">
        <f>IF(Table3[[#This Row],[Weighted proximity to groceries (PMD)]]="","",_xlfn.PERCENTRANK.INC(Table3[Weighted proximity to groceries (PMD)],Table3[[#This Row],[Weighted proximity to groceries (PMD)]]))</f>
        <v>0.34200000000000003</v>
      </c>
      <c r="I34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0.89400000000000002</v>
      </c>
      <c r="J342" s="3">
        <f>IF(Table3[[#This Row],[Percentage of households that are renting (Census)]]="","",_xlfn.PERCENTRANK.INC(Table3[Percentage of households that are renting (Census)],Table3[[#This Row],[Percentage of households that are renting (Census)]]))</f>
        <v>0.95499999999999996</v>
      </c>
      <c r="K342" s="3">
        <f>IF(Table3[[#This Row],[Population]]&gt;=500,IFERROR(((1-Table3[[#This Row],[Percentile - groceries]])*Table3[[#This Row],[Percentile - transfers]]*Table3[[#This Row],[Percentile - renters]])^(1/3),""),"")</f>
        <v>0.82512977939988974</v>
      </c>
    </row>
    <row r="343" spans="2:11" x14ac:dyDescent="0.65">
      <c r="B343" s="3" t="s">
        <v>342</v>
      </c>
      <c r="C343" s="3">
        <v>35211569</v>
      </c>
      <c r="D343" s="6">
        <v>1246</v>
      </c>
      <c r="E343" s="3" cm="1">
        <f t="array" ref="E34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1.7873075029028844E-2</v>
      </c>
      <c r="F343" s="4">
        <v>12</v>
      </c>
      <c r="G343" s="4">
        <v>13.6</v>
      </c>
      <c r="H343" s="3">
        <f>IF(Table3[[#This Row],[Weighted proximity to groceries (PMD)]]="","",_xlfn.PERCENTRANK.INC(Table3[Weighted proximity to groceries (PMD)],Table3[[#This Row],[Weighted proximity to groceries (PMD)]]))</f>
        <v>0.38</v>
      </c>
      <c r="I34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0.39600000000000002</v>
      </c>
      <c r="J343" s="3">
        <f>IF(Table3[[#This Row],[Percentage of households that are renting (Census)]]="","",_xlfn.PERCENTRANK.INC(Table3[Percentage of households that are renting (Census)],Table3[[#This Row],[Percentage of households that are renting (Census)]]))</f>
        <v>0.46800000000000003</v>
      </c>
      <c r="K343" s="3">
        <f>IF(Table3[[#This Row],[Population]]&gt;=500,IFERROR(((1-Table3[[#This Row],[Percentile - groceries]])*Table3[[#This Row],[Percentile - transfers]]*Table3[[#This Row],[Percentile - renters]])^(1/3),""),"")</f>
        <v>0.48615815611691005</v>
      </c>
    </row>
    <row r="344" spans="2:11" x14ac:dyDescent="0.65">
      <c r="B344" s="3" t="s">
        <v>343</v>
      </c>
      <c r="C344" s="3">
        <v>35211570</v>
      </c>
      <c r="D344" s="6">
        <v>615</v>
      </c>
      <c r="E344" s="3" cm="1">
        <f t="array" ref="E34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1.5426588182143772E-2</v>
      </c>
      <c r="F344" s="4">
        <v>18.2</v>
      </c>
      <c r="G344" s="4">
        <v>19.399999999999999</v>
      </c>
      <c r="H344" s="3">
        <f>IF(Table3[[#This Row],[Weighted proximity to groceries (PMD)]]="","",_xlfn.PERCENTRANK.INC(Table3[Weighted proximity to groceries (PMD)],Table3[[#This Row],[Weighted proximity to groceries (PMD)]]))</f>
        <v>0.32200000000000001</v>
      </c>
      <c r="I34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0.89600000000000002</v>
      </c>
      <c r="J344" s="3">
        <f>IF(Table3[[#This Row],[Percentage of households that are renting (Census)]]="","",_xlfn.PERCENTRANK.INC(Table3[Percentage of households that are renting (Census)],Table3[[#This Row],[Percentage of households that are renting (Census)]]))</f>
        <v>0.67400000000000004</v>
      </c>
      <c r="K344" s="3">
        <f>IF(Table3[[#This Row],[Population]]&gt;=500,IFERROR(((1-Table3[[#This Row],[Percentile - groceries]])*Table3[[#This Row],[Percentile - transfers]]*Table3[[#This Row],[Percentile - renters]])^(1/3),""),"")</f>
        <v>0.74256167951149277</v>
      </c>
    </row>
    <row r="345" spans="2:11" x14ac:dyDescent="0.65">
      <c r="B345" s="3" t="s">
        <v>344</v>
      </c>
      <c r="C345" s="3">
        <v>35211571</v>
      </c>
      <c r="D345" s="6">
        <v>360</v>
      </c>
      <c r="E345" s="3" cm="1">
        <f t="array" ref="E34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4.906192154874623E-2</v>
      </c>
      <c r="F345" s="4">
        <v>14.2</v>
      </c>
      <c r="G345" s="4">
        <v>10</v>
      </c>
      <c r="H345" s="3">
        <f>IF(Table3[[#This Row],[Weighted proximity to groceries (PMD)]]="","",_xlfn.PERCENTRANK.INC(Table3[Weighted proximity to groceries (PMD)],Table3[[#This Row],[Weighted proximity to groceries (PMD)]]))</f>
        <v>0.77300000000000002</v>
      </c>
      <c r="I34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0.64500000000000002</v>
      </c>
      <c r="J345" s="3">
        <f>IF(Table3[[#This Row],[Percentage of households that are renting (Census)]]="","",_xlfn.PERCENTRANK.INC(Table3[Percentage of households that are renting (Census)],Table3[[#This Row],[Percentage of households that are renting (Census)]]))</f>
        <v>0.30299999999999999</v>
      </c>
      <c r="K34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46" spans="2:11" x14ac:dyDescent="0.65">
      <c r="B346" s="3" t="s">
        <v>345</v>
      </c>
      <c r="C346" s="3">
        <v>35211572</v>
      </c>
      <c r="D346" s="6">
        <v>444</v>
      </c>
      <c r="E346" s="3" cm="1">
        <f t="array" ref="E34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2.3880215618446388E-2</v>
      </c>
      <c r="F346" s="4">
        <v>16.399999999999999</v>
      </c>
      <c r="G346" s="4">
        <v>22.2</v>
      </c>
      <c r="H346" s="3">
        <f>IF(Table3[[#This Row],[Weighted proximity to groceries (PMD)]]="","",_xlfn.PERCENTRANK.INC(Table3[Weighted proximity to groceries (PMD)],Table3[[#This Row],[Weighted proximity to groceries (PMD)]]))</f>
        <v>0.48399999999999999</v>
      </c>
      <c r="I34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0.80700000000000005</v>
      </c>
      <c r="J346" s="3">
        <f>IF(Table3[[#This Row],[Percentage of households that are renting (Census)]]="","",_xlfn.PERCENTRANK.INC(Table3[Percentage of households that are renting (Census)],Table3[[#This Row],[Percentage of households that are renting (Census)]]))</f>
        <v>0.73399999999999999</v>
      </c>
      <c r="K34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47" spans="2:11" x14ac:dyDescent="0.65">
      <c r="B347" s="3" t="s">
        <v>346</v>
      </c>
      <c r="C347" s="3">
        <v>35211573</v>
      </c>
      <c r="D347" s="6">
        <v>397</v>
      </c>
      <c r="E347" s="3" cm="1">
        <f t="array" ref="E34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3.0761146922583388E-2</v>
      </c>
      <c r="F347" s="4">
        <v>13</v>
      </c>
      <c r="G347" s="4">
        <v>21.1</v>
      </c>
      <c r="H347" s="3">
        <f>IF(Table3[[#This Row],[Weighted proximity to groceries (PMD)]]="","",_xlfn.PERCENTRANK.INC(Table3[Weighted proximity to groceries (PMD)],Table3[[#This Row],[Weighted proximity to groceries (PMD)]]))</f>
        <v>0.6</v>
      </c>
      <c r="I34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0.52200000000000002</v>
      </c>
      <c r="J347" s="3">
        <f>IF(Table3[[#This Row],[Percentage of households that are renting (Census)]]="","",_xlfn.PERCENTRANK.INC(Table3[Percentage of households that are renting (Census)],Table3[[#This Row],[Percentage of households that are renting (Census)]]))</f>
        <v>0.71699999999999997</v>
      </c>
      <c r="K34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48" spans="2:11" x14ac:dyDescent="0.65">
      <c r="B348" s="3" t="s">
        <v>347</v>
      </c>
      <c r="C348" s="3">
        <v>35211574</v>
      </c>
      <c r="D348" s="6">
        <v>483</v>
      </c>
      <c r="E348" s="3" cm="1">
        <f t="array" ref="E34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1.0794063075174099E-2</v>
      </c>
      <c r="F348" s="4">
        <v>16.8</v>
      </c>
      <c r="G348" s="4">
        <v>12</v>
      </c>
      <c r="H348" s="3">
        <f>IF(Table3[[#This Row],[Weighted proximity to groceries (PMD)]]="","",_xlfn.PERCENTRANK.INC(Table3[Weighted proximity to groceries (PMD)],Table3[[#This Row],[Weighted proximity to groceries (PMD)]]))</f>
        <v>0.224</v>
      </c>
      <c r="I34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0.82899999999999996</v>
      </c>
      <c r="J348" s="3">
        <f>IF(Table3[[#This Row],[Percentage of households that are renting (Census)]]="","",_xlfn.PERCENTRANK.INC(Table3[Percentage of households that are renting (Census)],Table3[[#This Row],[Percentage of households that are renting (Census)]]))</f>
        <v>0.39400000000000002</v>
      </c>
      <c r="K34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49" spans="2:11" x14ac:dyDescent="0.65">
      <c r="B349" s="3" t="s">
        <v>348</v>
      </c>
      <c r="C349" s="3">
        <v>35211575</v>
      </c>
      <c r="D349" s="6">
        <v>355</v>
      </c>
      <c r="E349" s="3" cm="1">
        <f t="array" ref="E34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4.4421369051249063E-2</v>
      </c>
      <c r="F349" s="4">
        <v>6.3</v>
      </c>
      <c r="G349" s="4">
        <v>0</v>
      </c>
      <c r="H349" s="3">
        <f>IF(Table3[[#This Row],[Weighted proximity to groceries (PMD)]]="","",_xlfn.PERCENTRANK.INC(Table3[Weighted proximity to groceries (PMD)],Table3[[#This Row],[Weighted proximity to groceries (PMD)]]))</f>
        <v>0.72399999999999998</v>
      </c>
      <c r="I34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8.9999999999999993E-3</v>
      </c>
      <c r="J349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34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50" spans="2:11" x14ac:dyDescent="0.65">
      <c r="B350" s="3" t="s">
        <v>349</v>
      </c>
      <c r="C350" s="3">
        <v>35211576</v>
      </c>
      <c r="D350" s="6">
        <v>454</v>
      </c>
      <c r="E350" s="3" cm="1">
        <f t="array" ref="E35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7.7118092693073903E-2</v>
      </c>
      <c r="F350" s="4">
        <v>24</v>
      </c>
      <c r="G350" s="4">
        <v>50</v>
      </c>
      <c r="H350" s="3">
        <f>IF(Table3[[#This Row],[Weighted proximity to groceries (PMD)]]="","",_xlfn.PERCENTRANK.INC(Table3[Weighted proximity to groceries (PMD)],Table3[[#This Row],[Weighted proximity to groceries (PMD)]]))</f>
        <v>0.92100000000000004</v>
      </c>
      <c r="I35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0.97399999999999998</v>
      </c>
      <c r="J350" s="3">
        <f>IF(Table3[[#This Row],[Percentage of households that are renting (Census)]]="","",_xlfn.PERCENTRANK.INC(Table3[Percentage of households that are renting (Census)],Table3[[#This Row],[Percentage of households that are renting (Census)]]))</f>
        <v>0.93</v>
      </c>
      <c r="K35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51" spans="2:11" x14ac:dyDescent="0.65">
      <c r="B351" s="3" t="s">
        <v>350</v>
      </c>
      <c r="C351" s="3">
        <v>35211577</v>
      </c>
      <c r="D351" s="6">
        <v>787</v>
      </c>
      <c r="E351" s="3" cm="1">
        <f t="array" ref="E35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8.4959305673358004E-3</v>
      </c>
      <c r="F351" s="4">
        <v>10.199999999999999</v>
      </c>
      <c r="G351" s="4">
        <v>0</v>
      </c>
      <c r="H351" s="3">
        <f>IF(Table3[[#This Row],[Weighted proximity to groceries (PMD)]]="","",_xlfn.PERCENTRANK.INC(Table3[Weighted proximity to groceries (PMD)],Table3[[#This Row],[Weighted proximity to groceries (PMD)]]))</f>
        <v>0.18</v>
      </c>
      <c r="I35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0.215</v>
      </c>
      <c r="J351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351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352" spans="2:11" x14ac:dyDescent="0.65">
      <c r="B352" s="3" t="s">
        <v>351</v>
      </c>
      <c r="C352" s="3">
        <v>35211578</v>
      </c>
      <c r="D352" s="6">
        <v>542</v>
      </c>
      <c r="E352" s="3" t="str" cm="1">
        <f t="array" ref="E35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352" s="4">
        <v>6.5</v>
      </c>
      <c r="G352" s="4">
        <v>0</v>
      </c>
      <c r="H352" s="3" t="str">
        <f>IF(Table3[[#This Row],[Weighted proximity to groceries (PMD)]]="","",_xlfn.PERCENTRANK.INC(Table3[Weighted proximity to groceries (PMD)],Table3[[#This Row],[Weighted proximity to groceries (PMD)]]))</f>
        <v/>
      </c>
      <c r="I35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1.2E-2</v>
      </c>
      <c r="J352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35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53" spans="2:11" x14ac:dyDescent="0.65">
      <c r="B353" s="3" t="s">
        <v>352</v>
      </c>
      <c r="C353" s="3">
        <v>35211579</v>
      </c>
      <c r="D353" s="6">
        <v>580</v>
      </c>
      <c r="E353" s="3" cm="1">
        <f t="array" ref="E35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7.6336571084104276E-3</v>
      </c>
      <c r="F353" s="4">
        <v>8.6999999999999993</v>
      </c>
      <c r="G353" s="4">
        <v>0</v>
      </c>
      <c r="H353" s="3">
        <f>IF(Table3[[#This Row],[Weighted proximity to groceries (PMD)]]="","",_xlfn.PERCENTRANK.INC(Table3[Weighted proximity to groceries (PMD)],Table3[[#This Row],[Weighted proximity to groceries (PMD)]]))</f>
        <v>0.155</v>
      </c>
      <c r="I35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7.2999999999999995E-2</v>
      </c>
      <c r="J353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353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354" spans="2:11" x14ac:dyDescent="0.65">
      <c r="B354" s="3" t="s">
        <v>353</v>
      </c>
      <c r="C354" s="3">
        <v>35211581</v>
      </c>
      <c r="D354" s="6">
        <v>1146</v>
      </c>
      <c r="E354" s="3" cm="1">
        <f t="array" ref="E35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3.6962859898445381E-2</v>
      </c>
      <c r="F354" s="4">
        <v>7.4</v>
      </c>
      <c r="G354" s="4">
        <v>5</v>
      </c>
      <c r="H354" s="3">
        <f>IF(Table3[[#This Row],[Weighted proximity to groceries (PMD)]]="","",_xlfn.PERCENTRANK.INC(Table3[Weighted proximity to groceries (PMD)],Table3[[#This Row],[Weighted proximity to groceries (PMD)]]))</f>
        <v>0.66500000000000004</v>
      </c>
      <c r="I35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3.5000000000000003E-2</v>
      </c>
      <c r="J354" s="3">
        <f>IF(Table3[[#This Row],[Percentage of households that are renting (Census)]]="","",_xlfn.PERCENTRANK.INC(Table3[Percentage of households that are renting (Census)],Table3[[#This Row],[Percentage of households that are renting (Census)]]))</f>
        <v>0.125</v>
      </c>
      <c r="K354" s="3">
        <f>IF(Table3[[#This Row],[Population]]&gt;=500,IFERROR(((1-Table3[[#This Row],[Percentile - groceries]])*Table3[[#This Row],[Percentile - transfers]]*Table3[[#This Row],[Percentile - renters]])^(1/3),""),"")</f>
        <v>0.11359022369250713</v>
      </c>
    </row>
    <row r="355" spans="2:11" x14ac:dyDescent="0.65">
      <c r="B355" s="3" t="s">
        <v>354</v>
      </c>
      <c r="C355" s="3">
        <v>35211582</v>
      </c>
      <c r="D355" s="6">
        <v>870</v>
      </c>
      <c r="E355" s="3" cm="1">
        <f t="array" ref="E35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8.4001335758892376E-2</v>
      </c>
      <c r="F355" s="4">
        <v>12.2</v>
      </c>
      <c r="G355" s="4">
        <v>12.1</v>
      </c>
      <c r="H355" s="3">
        <f>IF(Table3[[#This Row],[Weighted proximity to groceries (PMD)]]="","",_xlfn.PERCENTRANK.INC(Table3[Weighted proximity to groceries (PMD)],Table3[[#This Row],[Weighted proximity to groceries (PMD)]]))</f>
        <v>0.93500000000000005</v>
      </c>
      <c r="I35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355" s="3">
        <f>IF(Table3[[#This Row],[Percentage of households that are renting (Census)]]="","",_xlfn.PERCENTRANK.INC(Table3[Percentage of households that are renting (Census)],Table3[[#This Row],[Percentage of households that are renting (Census)]]))</f>
        <v>0.40500000000000003</v>
      </c>
      <c r="K355" s="3">
        <f>IF(Table3[[#This Row],[Population]]&gt;=500,IFERROR(((1-Table3[[#This Row],[Percentile - groceries]])*Table3[[#This Row],[Percentile - transfers]]*Table3[[#This Row],[Percentile - renters]])^(1/3),""),"")</f>
        <v>0.22260118278082081</v>
      </c>
    </row>
    <row r="356" spans="2:11" x14ac:dyDescent="0.65">
      <c r="B356" s="3" t="s">
        <v>355</v>
      </c>
      <c r="C356" s="3">
        <v>35211583</v>
      </c>
      <c r="D356" s="6">
        <v>436</v>
      </c>
      <c r="E356" s="3" cm="1">
        <f t="array" ref="E35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4.8763163167370796E-2</v>
      </c>
      <c r="F356" s="4">
        <v>8.5</v>
      </c>
      <c r="G356" s="4">
        <v>0</v>
      </c>
      <c r="H356" s="3">
        <f>IF(Table3[[#This Row],[Weighted proximity to groceries (PMD)]]="","",_xlfn.PERCENTRANK.INC(Table3[Weighted proximity to groceries (PMD)],Table3[[#This Row],[Weighted proximity to groceries (PMD)]]))</f>
        <v>0.76800000000000002</v>
      </c>
      <c r="I35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6.7000000000000004E-2</v>
      </c>
      <c r="J356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35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57" spans="2:11" x14ac:dyDescent="0.65">
      <c r="B357" s="3" t="s">
        <v>356</v>
      </c>
      <c r="C357" s="3">
        <v>35211584</v>
      </c>
      <c r="D357" s="6">
        <v>506</v>
      </c>
      <c r="E357" s="3" cm="1">
        <f t="array" ref="E35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2.4885534418345713E-2</v>
      </c>
      <c r="F357" s="4">
        <v>14.2</v>
      </c>
      <c r="G357" s="4">
        <v>6.5</v>
      </c>
      <c r="H357" s="3">
        <f>IF(Table3[[#This Row],[Weighted proximity to groceries (PMD)]]="","",_xlfn.PERCENTRANK.INC(Table3[Weighted proximity to groceries (PMD)],Table3[[#This Row],[Weighted proximity to groceries (PMD)]]))</f>
        <v>0.50600000000000001</v>
      </c>
      <c r="I35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0.64500000000000002</v>
      </c>
      <c r="J357" s="3">
        <f>IF(Table3[[#This Row],[Percentage of households that are renting (Census)]]="","",_xlfn.PERCENTRANK.INC(Table3[Percentage of households that are renting (Census)],Table3[[#This Row],[Percentage of households that are renting (Census)]]))</f>
        <v>0.17299999999999999</v>
      </c>
      <c r="K357" s="3">
        <f>IF(Table3[[#This Row],[Population]]&gt;=500,IFERROR(((1-Table3[[#This Row],[Percentile - groceries]])*Table3[[#This Row],[Percentile - transfers]]*Table3[[#This Row],[Percentile - renters]])^(1/3),""),"")</f>
        <v>0.38057850481320293</v>
      </c>
    </row>
    <row r="358" spans="2:11" x14ac:dyDescent="0.65">
      <c r="B358" s="3" t="s">
        <v>357</v>
      </c>
      <c r="C358" s="3">
        <v>35211585</v>
      </c>
      <c r="D358" s="6">
        <v>934</v>
      </c>
      <c r="E358" s="3" cm="1">
        <f t="array" ref="E35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1.6253133330241872E-2</v>
      </c>
      <c r="F358" s="4">
        <v>15.3</v>
      </c>
      <c r="G358" s="4">
        <v>7.7</v>
      </c>
      <c r="H358" s="3">
        <f>IF(Table3[[#This Row],[Weighted proximity to groceries (PMD)]]="","",_xlfn.PERCENTRANK.INC(Table3[Weighted proximity to groceries (PMD)],Table3[[#This Row],[Weighted proximity to groceries (PMD)]]))</f>
        <v>0.33900000000000002</v>
      </c>
      <c r="I35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0.73499999999999999</v>
      </c>
      <c r="J358" s="3">
        <f>IF(Table3[[#This Row],[Percentage of households that are renting (Census)]]="","",_xlfn.PERCENTRANK.INC(Table3[Percentage of households that are renting (Census)],Table3[[#This Row],[Percentage of households that are renting (Census)]]))</f>
        <v>0.20899999999999999</v>
      </c>
      <c r="K358" s="3">
        <f>IF(Table3[[#This Row],[Population]]&gt;=500,IFERROR(((1-Table3[[#This Row],[Percentile - groceries]])*Table3[[#This Row],[Percentile - transfers]]*Table3[[#This Row],[Percentile - renters]])^(1/3),""),"")</f>
        <v>0.46652869532350649</v>
      </c>
    </row>
    <row r="359" spans="2:11" x14ac:dyDescent="0.65">
      <c r="B359" s="3" t="s">
        <v>358</v>
      </c>
      <c r="C359" s="3">
        <v>35211586</v>
      </c>
      <c r="D359" s="6">
        <v>90</v>
      </c>
      <c r="E359" s="3" t="str" cm="1">
        <f t="array" ref="E35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359" s="4"/>
      <c r="G359" s="4">
        <v>0</v>
      </c>
      <c r="H359" s="3" t="str">
        <f>IF(Table3[[#This Row],[Weighted proximity to groceries (PMD)]]="","",_xlfn.PERCENTRANK.INC(Table3[Weighted proximity to groceries (PMD)],Table3[[#This Row],[Weighted proximity to groceries (PMD)]]))</f>
        <v/>
      </c>
      <c r="I359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359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35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60" spans="2:11" x14ac:dyDescent="0.65">
      <c r="B360" s="3" t="s">
        <v>359</v>
      </c>
      <c r="C360" s="3">
        <v>35211587</v>
      </c>
      <c r="D360" s="6">
        <v>1318</v>
      </c>
      <c r="E360" s="3" cm="1">
        <f t="array" ref="E36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0.10808962206190938</v>
      </c>
      <c r="F360" s="4">
        <v>11.5</v>
      </c>
      <c r="G360" s="4">
        <v>9.6</v>
      </c>
      <c r="H360" s="3">
        <f>IF(Table3[[#This Row],[Weighted proximity to groceries (PMD)]]="","",_xlfn.PERCENTRANK.INC(Table3[Weighted proximity to groceries (PMD)],Table3[[#This Row],[Weighted proximity to groceries (PMD)]]))</f>
        <v>0.97099999999999997</v>
      </c>
      <c r="I36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0.35399999999999998</v>
      </c>
      <c r="J360" s="3">
        <f>IF(Table3[[#This Row],[Percentage of households that are renting (Census)]]="","",_xlfn.PERCENTRANK.INC(Table3[Percentage of households that are renting (Census)],Table3[[#This Row],[Percentage of households that are renting (Census)]]))</f>
        <v>0.28999999999999998</v>
      </c>
      <c r="K360" s="3">
        <f>IF(Table3[[#This Row],[Population]]&gt;=500,IFERROR(((1-Table3[[#This Row],[Percentile - groceries]])*Table3[[#This Row],[Percentile - transfers]]*Table3[[#This Row],[Percentile - renters]])^(1/3),""),"")</f>
        <v>0.14385769119898789</v>
      </c>
    </row>
    <row r="361" spans="2:11" x14ac:dyDescent="0.65">
      <c r="B361" s="3" t="s">
        <v>360</v>
      </c>
      <c r="C361" s="3">
        <v>35211588</v>
      </c>
      <c r="D361" s="6">
        <v>424</v>
      </c>
      <c r="E361" s="3" cm="1">
        <f t="array" ref="E36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5.1695247341922254E-2</v>
      </c>
      <c r="F361" s="4">
        <v>20.8</v>
      </c>
      <c r="G361" s="4">
        <v>20</v>
      </c>
      <c r="H361" s="3">
        <f>IF(Table3[[#This Row],[Weighted proximity to groceries (PMD)]]="","",_xlfn.PERCENTRANK.INC(Table3[Weighted proximity to groceries (PMD)],Table3[[#This Row],[Weighted proximity to groceries (PMD)]]))</f>
        <v>0.8</v>
      </c>
      <c r="I36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0.94099999999999995</v>
      </c>
      <c r="J361" s="3">
        <f>IF(Table3[[#This Row],[Percentage of households that are renting (Census)]]="","",_xlfn.PERCENTRANK.INC(Table3[Percentage of households that are renting (Census)],Table3[[#This Row],[Percentage of households that are renting (Census)]]))</f>
        <v>0.68100000000000005</v>
      </c>
      <c r="K36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62" spans="2:11" x14ac:dyDescent="0.65">
      <c r="B362" s="3" t="s">
        <v>361</v>
      </c>
      <c r="C362" s="3">
        <v>35211600</v>
      </c>
      <c r="D362" s="6">
        <v>642</v>
      </c>
      <c r="E362" s="3" cm="1">
        <f t="array" ref="E36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5.9806085090534561E-2</v>
      </c>
      <c r="F362" s="4">
        <v>11.7</v>
      </c>
      <c r="G362" s="4">
        <v>5.7</v>
      </c>
      <c r="H362" s="3">
        <f>IF(Table3[[#This Row],[Weighted proximity to groceries (PMD)]]="","",_xlfn.PERCENTRANK.INC(Table3[Weighted proximity to groceries (PMD)],Table3[[#This Row],[Weighted proximity to groceries (PMD)]]))</f>
        <v>0.84899999999999998</v>
      </c>
      <c r="I36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0.36699999999999999</v>
      </c>
      <c r="J362" s="3">
        <f>IF(Table3[[#This Row],[Percentage of households that are renting (Census)]]="","",_xlfn.PERCENTRANK.INC(Table3[Percentage of households that are renting (Census)],Table3[[#This Row],[Percentage of households that are renting (Census)]]))</f>
        <v>0.14799999999999999</v>
      </c>
      <c r="K362" s="3">
        <f>IF(Table3[[#This Row],[Population]]&gt;=500,IFERROR(((1-Table3[[#This Row],[Percentile - groceries]])*Table3[[#This Row],[Percentile - transfers]]*Table3[[#This Row],[Percentile - renters]])^(1/3),""),"")</f>
        <v>0.2016670330647746</v>
      </c>
    </row>
    <row r="363" spans="2:11" x14ac:dyDescent="0.65">
      <c r="B363" s="3" t="s">
        <v>362</v>
      </c>
      <c r="C363" s="3">
        <v>35211601</v>
      </c>
      <c r="D363" s="6">
        <v>795</v>
      </c>
      <c r="E363" s="3" cm="1">
        <f t="array" ref="E36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3.7945086742246E-3</v>
      </c>
      <c r="F363" s="4">
        <v>13.2</v>
      </c>
      <c r="G363" s="4">
        <v>20</v>
      </c>
      <c r="H363" s="3">
        <f>IF(Table3[[#This Row],[Weighted proximity to groceries (PMD)]]="","",_xlfn.PERCENTRANK.INC(Table3[Weighted proximity to groceries (PMD)],Table3[[#This Row],[Weighted proximity to groceries (PMD)]]))</f>
        <v>5.2999999999999999E-2</v>
      </c>
      <c r="I36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0.54800000000000004</v>
      </c>
      <c r="J363" s="3">
        <f>IF(Table3[[#This Row],[Percentage of households that are renting (Census)]]="","",_xlfn.PERCENTRANK.INC(Table3[Percentage of households that are renting (Census)],Table3[[#This Row],[Percentage of households that are renting (Census)]]))</f>
        <v>0.68100000000000005</v>
      </c>
      <c r="K363" s="3">
        <f>IF(Table3[[#This Row],[Population]]&gt;=500,IFERROR(((1-Table3[[#This Row],[Percentile - groceries]])*Table3[[#This Row],[Percentile - transfers]]*Table3[[#This Row],[Percentile - renters]])^(1/3),""),"")</f>
        <v>0.70701053169040051</v>
      </c>
    </row>
    <row r="364" spans="2:11" x14ac:dyDescent="0.65">
      <c r="B364" s="3" t="s">
        <v>363</v>
      </c>
      <c r="C364" s="3">
        <v>35211648</v>
      </c>
      <c r="D364" s="6">
        <v>478</v>
      </c>
      <c r="E364" s="3" cm="1">
        <f t="array" ref="E36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1.151580520127936E-2</v>
      </c>
      <c r="F364" s="4">
        <v>18.399999999999999</v>
      </c>
      <c r="G364" s="4">
        <v>34.4</v>
      </c>
      <c r="H364" s="3">
        <f>IF(Table3[[#This Row],[Weighted proximity to groceries (PMD)]]="","",_xlfn.PERCENTRANK.INC(Table3[Weighted proximity to groceries (PMD)],Table3[[#This Row],[Weighted proximity to groceries (PMD)]]))</f>
        <v>0.245</v>
      </c>
      <c r="I36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</v>
      </c>
      <c r="J364" s="3">
        <f>IF(Table3[[#This Row],[Percentage of households that are renting (Census)]]="","",_xlfn.PERCENTRANK.INC(Table3[Percentage of households that are renting (Census)],Table3[[#This Row],[Percentage of households that are renting (Census)]]))</f>
        <v>0.87</v>
      </c>
      <c r="K36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65" spans="2:11" x14ac:dyDescent="0.65">
      <c r="B365" s="3" t="s">
        <v>364</v>
      </c>
      <c r="C365" s="3">
        <v>35211652</v>
      </c>
      <c r="D365" s="6">
        <v>590</v>
      </c>
      <c r="E365" s="3" t="str" cm="1">
        <f t="array" ref="E36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365" s="4">
        <v>10.4</v>
      </c>
      <c r="G365" s="4">
        <v>0</v>
      </c>
      <c r="H365" s="3" t="str">
        <f>IF(Table3[[#This Row],[Weighted proximity to groceries (PMD)]]="","",_xlfn.PERCENTRANK.INC(Table3[Weighted proximity to groceries (PMD)],Table3[[#This Row],[Weighted proximity to groceries (PMD)]]))</f>
        <v/>
      </c>
      <c r="I36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0.23499999999999999</v>
      </c>
      <c r="J365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36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66" spans="2:11" x14ac:dyDescent="0.65">
      <c r="B366" s="3" t="s">
        <v>365</v>
      </c>
      <c r="C366" s="3">
        <v>35211656</v>
      </c>
      <c r="D366" s="6">
        <v>542</v>
      </c>
      <c r="E366" s="3" cm="1">
        <f t="array" ref="E36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5.6010244034235719E-2</v>
      </c>
      <c r="F366" s="4">
        <v>15.7</v>
      </c>
      <c r="G366" s="4">
        <v>0</v>
      </c>
      <c r="H366" s="3">
        <f>IF(Table3[[#This Row],[Weighted proximity to groceries (PMD)]]="","",_xlfn.PERCENTRANK.INC(Table3[Weighted proximity to groceries (PMD)],Table3[[#This Row],[Weighted proximity to groceries (PMD)]]))</f>
        <v>0.82699999999999996</v>
      </c>
      <c r="I36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0.76700000000000002</v>
      </c>
      <c r="J366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366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367" spans="2:11" x14ac:dyDescent="0.65">
      <c r="B367" s="3" t="s">
        <v>366</v>
      </c>
      <c r="C367" s="3">
        <v>35211657</v>
      </c>
      <c r="D367" s="6">
        <v>415</v>
      </c>
      <c r="E367" s="3" cm="1">
        <f t="array" ref="E36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5.6445088699624453E-2</v>
      </c>
      <c r="F367" s="4">
        <v>9.1999999999999993</v>
      </c>
      <c r="G367" s="4">
        <v>15</v>
      </c>
      <c r="H367" s="3">
        <f>IF(Table3[[#This Row],[Weighted proximity to groceries (PMD)]]="","",_xlfn.PERCENTRANK.INC(Table3[Weighted proximity to groceries (PMD)],Table3[[#This Row],[Weighted proximity to groceries (PMD)]]))</f>
        <v>0.83099999999999996</v>
      </c>
      <c r="I36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0.112</v>
      </c>
      <c r="J367" s="3">
        <f>IF(Table3[[#This Row],[Percentage of households that are renting (Census)]]="","",_xlfn.PERCENTRANK.INC(Table3[Percentage of households that are renting (Census)],Table3[[#This Row],[Percentage of households that are renting (Census)]]))</f>
        <v>0.53300000000000003</v>
      </c>
      <c r="K36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68" spans="2:11" x14ac:dyDescent="0.65">
      <c r="B368" s="3" t="s">
        <v>367</v>
      </c>
      <c r="C368" s="3">
        <v>35211658</v>
      </c>
      <c r="D368" s="6">
        <v>450</v>
      </c>
      <c r="E368" s="3" cm="1">
        <f t="array" ref="E36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5.2890390164622943E-2</v>
      </c>
      <c r="F368" s="4">
        <v>12.4</v>
      </c>
      <c r="G368" s="4">
        <v>0</v>
      </c>
      <c r="H368" s="3">
        <f>IF(Table3[[#This Row],[Weighted proximity to groceries (PMD)]]="","",_xlfn.PERCENTRANK.INC(Table3[Weighted proximity to groceries (PMD)],Table3[[#This Row],[Weighted proximity to groceries (PMD)]]))</f>
        <v>0.80800000000000005</v>
      </c>
      <c r="I36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368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36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69" spans="2:11" x14ac:dyDescent="0.65">
      <c r="B369" s="3" t="s">
        <v>368</v>
      </c>
      <c r="C369" s="3">
        <v>35211661</v>
      </c>
      <c r="D369" s="6">
        <v>610</v>
      </c>
      <c r="E369" s="3" cm="1">
        <f t="array" ref="E36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1.2491136124596069E-2</v>
      </c>
      <c r="F369" s="4">
        <v>11.9</v>
      </c>
      <c r="G369" s="4">
        <v>16</v>
      </c>
      <c r="H369" s="3">
        <f>IF(Table3[[#This Row],[Weighted proximity to groceries (PMD)]]="","",_xlfn.PERCENTRANK.INC(Table3[Weighted proximity to groceries (PMD)],Table3[[#This Row],[Weighted proximity to groceries (PMD)]]))</f>
        <v>0.251</v>
      </c>
      <c r="I36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0.38400000000000001</v>
      </c>
      <c r="J369" s="3">
        <f>IF(Table3[[#This Row],[Percentage of households that are renting (Census)]]="","",_xlfn.PERCENTRANK.INC(Table3[Percentage of households that are renting (Census)],Table3[[#This Row],[Percentage of households that are renting (Census)]]))</f>
        <v>0.57399999999999995</v>
      </c>
      <c r="K369" s="3">
        <f>IF(Table3[[#This Row],[Population]]&gt;=500,IFERROR(((1-Table3[[#This Row],[Percentile - groceries]])*Table3[[#This Row],[Percentile - transfers]]*Table3[[#This Row],[Percentile - renters]])^(1/3),""),"")</f>
        <v>0.54858211536720458</v>
      </c>
    </row>
    <row r="370" spans="2:11" x14ac:dyDescent="0.65">
      <c r="B370" s="3" t="s">
        <v>369</v>
      </c>
      <c r="C370" s="3">
        <v>35211663</v>
      </c>
      <c r="D370" s="6">
        <v>1478</v>
      </c>
      <c r="E370" s="3" cm="1">
        <f t="array" ref="E37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0.19192730249922879</v>
      </c>
      <c r="F370" s="4">
        <v>13</v>
      </c>
      <c r="G370" s="4">
        <v>15.5</v>
      </c>
      <c r="H370" s="3">
        <f>IF(Table3[[#This Row],[Weighted proximity to groceries (PMD)]]="","",_xlfn.PERCENTRANK.INC(Table3[Weighted proximity to groceries (PMD)],Table3[[#This Row],[Weighted proximity to groceries (PMD)]]))</f>
        <v>1</v>
      </c>
      <c r="I37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0.52200000000000002</v>
      </c>
      <c r="J370" s="3">
        <f>IF(Table3[[#This Row],[Percentage of households that are renting (Census)]]="","",_xlfn.PERCENTRANK.INC(Table3[Percentage of households that are renting (Census)],Table3[[#This Row],[Percentage of households that are renting (Census)]]))</f>
        <v>0.55800000000000005</v>
      </c>
      <c r="K370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371" spans="2:11" x14ac:dyDescent="0.65">
      <c r="B371" s="3" t="s">
        <v>370</v>
      </c>
      <c r="C371" s="3">
        <v>35211664</v>
      </c>
      <c r="D371" s="6">
        <v>551</v>
      </c>
      <c r="E371" s="3" cm="1">
        <f t="array" ref="E37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5.2680721021334002E-3</v>
      </c>
      <c r="F371" s="4">
        <v>14.8</v>
      </c>
      <c r="G371" s="4">
        <v>20.8</v>
      </c>
      <c r="H371" s="3">
        <f>IF(Table3[[#This Row],[Weighted proximity to groceries (PMD)]]="","",_xlfn.PERCENTRANK.INC(Table3[Weighted proximity to groceries (PMD)],Table3[[#This Row],[Weighted proximity to groceries (PMD)]]))</f>
        <v>9.4E-2</v>
      </c>
      <c r="I37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0.69599999999999995</v>
      </c>
      <c r="J371" s="3">
        <f>IF(Table3[[#This Row],[Percentage of households that are renting (Census)]]="","",_xlfn.PERCENTRANK.INC(Table3[Percentage of households that are renting (Census)],Table3[[#This Row],[Percentage of households that are renting (Census)]]))</f>
        <v>0.70799999999999996</v>
      </c>
      <c r="K371" s="3">
        <f>IF(Table3[[#This Row],[Population]]&gt;=500,IFERROR(((1-Table3[[#This Row],[Percentile - groceries]])*Table3[[#This Row],[Percentile - transfers]]*Table3[[#This Row],[Percentile - renters]])^(1/3),""),"")</f>
        <v>0.7642877492161817</v>
      </c>
    </row>
    <row r="372" spans="2:11" x14ac:dyDescent="0.65">
      <c r="B372" s="3" t="s">
        <v>371</v>
      </c>
      <c r="C372" s="3">
        <v>35211665</v>
      </c>
      <c r="D372" s="6">
        <v>1471</v>
      </c>
      <c r="E372" s="3" cm="1">
        <f t="array" ref="E37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9.8633852183826962E-2</v>
      </c>
      <c r="F372" s="4">
        <v>16.5</v>
      </c>
      <c r="G372" s="4">
        <v>20.9</v>
      </c>
      <c r="H372" s="3">
        <f>IF(Table3[[#This Row],[Weighted proximity to groceries (PMD)]]="","",_xlfn.PERCENTRANK.INC(Table3[Weighted proximity to groceries (PMD)],Table3[[#This Row],[Weighted proximity to groceries (PMD)]]))</f>
        <v>0.95499999999999996</v>
      </c>
      <c r="I37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0.81799999999999995</v>
      </c>
      <c r="J372" s="3">
        <f>IF(Table3[[#This Row],[Percentage of households that are renting (Census)]]="","",_xlfn.PERCENTRANK.INC(Table3[Percentage of households that are renting (Census)],Table3[[#This Row],[Percentage of households that are renting (Census)]]))</f>
        <v>0.71199999999999997</v>
      </c>
      <c r="K372" s="3">
        <f>IF(Table3[[#This Row],[Population]]&gt;=500,IFERROR(((1-Table3[[#This Row],[Percentile - groceries]])*Table3[[#This Row],[Percentile - transfers]]*Table3[[#This Row],[Percentile - renters]])^(1/3),""),"")</f>
        <v>0.29704022854054202</v>
      </c>
    </row>
    <row r="373" spans="2:11" x14ac:dyDescent="0.65">
      <c r="B373" s="3" t="s">
        <v>372</v>
      </c>
      <c r="C373" s="3">
        <v>35211666</v>
      </c>
      <c r="D373" s="6">
        <v>580</v>
      </c>
      <c r="E373" s="3" cm="1">
        <f t="array" ref="E37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0.18188699211918888</v>
      </c>
      <c r="F373" s="4">
        <v>11.7</v>
      </c>
      <c r="G373" s="4">
        <v>10.7</v>
      </c>
      <c r="H373" s="3">
        <f>IF(Table3[[#This Row],[Weighted proximity to groceries (PMD)]]="","",_xlfn.PERCENTRANK.INC(Table3[Weighted proximity to groceries (PMD)],Table3[[#This Row],[Weighted proximity to groceries (PMD)]]))</f>
        <v>0.996</v>
      </c>
      <c r="I37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0.36699999999999999</v>
      </c>
      <c r="J373" s="3">
        <f>IF(Table3[[#This Row],[Percentage of households that are renting (Census)]]="","",_xlfn.PERCENTRANK.INC(Table3[Percentage of households that are renting (Census)],Table3[[#This Row],[Percentage of households that are renting (Census)]]))</f>
        <v>0.32900000000000001</v>
      </c>
      <c r="K373" s="3">
        <f>IF(Table3[[#This Row],[Population]]&gt;=500,IFERROR(((1-Table3[[#This Row],[Percentile - groceries]])*Table3[[#This Row],[Percentile - transfers]]*Table3[[#This Row],[Percentile - renters]])^(1/3),""),"")</f>
        <v>7.8458617484097881E-2</v>
      </c>
    </row>
    <row r="374" spans="2:11" x14ac:dyDescent="0.65">
      <c r="B374" s="3" t="s">
        <v>373</v>
      </c>
      <c r="C374" s="3">
        <v>35211667</v>
      </c>
      <c r="D374" s="6">
        <v>1164</v>
      </c>
      <c r="E374" s="3" cm="1">
        <f t="array" ref="E37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7.5364276901491306E-2</v>
      </c>
      <c r="F374" s="4">
        <v>12.2</v>
      </c>
      <c r="G374" s="4">
        <v>13.8</v>
      </c>
      <c r="H374" s="3">
        <f>IF(Table3[[#This Row],[Weighted proximity to groceries (PMD)]]="","",_xlfn.PERCENTRANK.INC(Table3[Weighted proximity to groceries (PMD)],Table3[[#This Row],[Weighted proximity to groceries (PMD)]]))</f>
        <v>0.91300000000000003</v>
      </c>
      <c r="I37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374" s="3">
        <f>IF(Table3[[#This Row],[Percentage of households that are renting (Census)]]="","",_xlfn.PERCENTRANK.INC(Table3[Percentage of households that are renting (Census)],Table3[[#This Row],[Percentage of households that are renting (Census)]]))</f>
        <v>0.48</v>
      </c>
      <c r="K374" s="3">
        <f>IF(Table3[[#This Row],[Population]]&gt;=500,IFERROR(((1-Table3[[#This Row],[Percentile - groceries]])*Table3[[#This Row],[Percentile - transfers]]*Table3[[#This Row],[Percentile - renters]])^(1/3),""),"")</f>
        <v>0.25961204468004573</v>
      </c>
    </row>
    <row r="375" spans="2:11" x14ac:dyDescent="0.65">
      <c r="B375" s="3" t="s">
        <v>374</v>
      </c>
      <c r="C375" s="3">
        <v>35211668</v>
      </c>
      <c r="D375" s="6">
        <v>586</v>
      </c>
      <c r="E375" s="3" cm="1">
        <f t="array" ref="E37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7.7403982211482958E-3</v>
      </c>
      <c r="F375" s="4">
        <v>8.9</v>
      </c>
      <c r="G375" s="4">
        <v>16</v>
      </c>
      <c r="H375" s="3">
        <f>IF(Table3[[#This Row],[Weighted proximity to groceries (PMD)]]="","",_xlfn.PERCENTRANK.INC(Table3[Weighted proximity to groceries (PMD)],Table3[[#This Row],[Weighted proximity to groceries (PMD)]]))</f>
        <v>0.158</v>
      </c>
      <c r="I37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8.7999999999999995E-2</v>
      </c>
      <c r="J375" s="3">
        <f>IF(Table3[[#This Row],[Percentage of households that are renting (Census)]]="","",_xlfn.PERCENTRANK.INC(Table3[Percentage of households that are renting (Census)],Table3[[#This Row],[Percentage of households that are renting (Census)]]))</f>
        <v>0.57399999999999995</v>
      </c>
      <c r="K375" s="3">
        <f>IF(Table3[[#This Row],[Population]]&gt;=500,IFERROR(((1-Table3[[#This Row],[Percentile - groceries]])*Table3[[#This Row],[Percentile - transfers]]*Table3[[#This Row],[Percentile - renters]])^(1/3),""),"")</f>
        <v>0.34906171545377085</v>
      </c>
    </row>
    <row r="376" spans="2:11" x14ac:dyDescent="0.65">
      <c r="B376" s="3" t="s">
        <v>375</v>
      </c>
      <c r="C376" s="3">
        <v>35211669</v>
      </c>
      <c r="D376" s="6">
        <v>929</v>
      </c>
      <c r="E376" s="3" cm="1">
        <f t="array" ref="E37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4.2976454007296702E-2</v>
      </c>
      <c r="F376" s="4">
        <v>11</v>
      </c>
      <c r="G376" s="4">
        <v>15.2</v>
      </c>
      <c r="H376" s="3">
        <f>IF(Table3[[#This Row],[Weighted proximity to groceries (PMD)]]="","",_xlfn.PERCENTRANK.INC(Table3[Weighted proximity to groceries (PMD)],Table3[[#This Row],[Weighted proximity to groceries (PMD)]]))</f>
        <v>0.71199999999999997</v>
      </c>
      <c r="I37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0.30299999999999999</v>
      </c>
      <c r="J376" s="3">
        <f>IF(Table3[[#This Row],[Percentage of households that are renting (Census)]]="","",_xlfn.PERCENTRANK.INC(Table3[Percentage of households that are renting (Census)],Table3[[#This Row],[Percentage of households that are renting (Census)]]))</f>
        <v>0.54100000000000004</v>
      </c>
      <c r="K376" s="3">
        <f>IF(Table3[[#This Row],[Population]]&gt;=500,IFERROR(((1-Table3[[#This Row],[Percentile - groceries]])*Table3[[#This Row],[Percentile - transfers]]*Table3[[#This Row],[Percentile - renters]])^(1/3),""),"")</f>
        <v>0.36141884509408306</v>
      </c>
    </row>
    <row r="377" spans="2:11" x14ac:dyDescent="0.65">
      <c r="B377" s="3" t="s">
        <v>376</v>
      </c>
      <c r="C377" s="3">
        <v>35211670</v>
      </c>
      <c r="D377" s="6">
        <v>459</v>
      </c>
      <c r="E377" s="3" cm="1">
        <f t="array" ref="E37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3.6584457993429548E-2</v>
      </c>
      <c r="F377" s="4">
        <v>9.4</v>
      </c>
      <c r="G377" s="4">
        <v>13.6</v>
      </c>
      <c r="H377" s="3">
        <f>IF(Table3[[#This Row],[Weighted proximity to groceries (PMD)]]="","",_xlfn.PERCENTRANK.INC(Table3[Weighted proximity to groceries (PMD)],Table3[[#This Row],[Weighted proximity to groceries (PMD)]]))</f>
        <v>0.66100000000000003</v>
      </c>
      <c r="I37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0.13400000000000001</v>
      </c>
      <c r="J377" s="3">
        <f>IF(Table3[[#This Row],[Percentage of households that are renting (Census)]]="","",_xlfn.PERCENTRANK.INC(Table3[Percentage of households that are renting (Census)],Table3[[#This Row],[Percentage of households that are renting (Census)]]))</f>
        <v>0.46800000000000003</v>
      </c>
      <c r="K37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78" spans="2:11" x14ac:dyDescent="0.65">
      <c r="B378" s="3" t="s">
        <v>377</v>
      </c>
      <c r="C378" s="3">
        <v>35211672</v>
      </c>
      <c r="D378" s="6">
        <v>625</v>
      </c>
      <c r="E378" s="3" cm="1">
        <f t="array" ref="E37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2.3437182152043004E-2</v>
      </c>
      <c r="F378" s="4">
        <v>13.3</v>
      </c>
      <c r="G378" s="4">
        <v>12.5</v>
      </c>
      <c r="H378" s="3">
        <f>IF(Table3[[#This Row],[Weighted proximity to groceries (PMD)]]="","",_xlfn.PERCENTRANK.INC(Table3[Weighted proximity to groceries (PMD)],Table3[[#This Row],[Weighted proximity to groceries (PMD)]]))</f>
        <v>0.47699999999999998</v>
      </c>
      <c r="I37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0.55500000000000005</v>
      </c>
      <c r="J378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378" s="3">
        <f>IF(Table3[[#This Row],[Population]]&gt;=500,IFERROR(((1-Table3[[#This Row],[Percentile - groceries]])*Table3[[#This Row],[Percentile - transfers]]*Table3[[#This Row],[Percentile - renters]])^(1/3),""),"")</f>
        <v>0.49426819728887839</v>
      </c>
    </row>
    <row r="379" spans="2:11" x14ac:dyDescent="0.65">
      <c r="B379" s="3" t="s">
        <v>378</v>
      </c>
      <c r="C379" s="3">
        <v>35211673</v>
      </c>
      <c r="D379" s="6">
        <v>571</v>
      </c>
      <c r="E379" s="3" cm="1">
        <f t="array" ref="E37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3.574367219852969E-2</v>
      </c>
      <c r="F379" s="4">
        <v>8</v>
      </c>
      <c r="G379" s="4">
        <v>20.7</v>
      </c>
      <c r="H379" s="3">
        <f>IF(Table3[[#This Row],[Weighted proximity to groceries (PMD)]]="","",_xlfn.PERCENTRANK.INC(Table3[Weighted proximity to groceries (PMD)],Table3[[#This Row],[Weighted proximity to groceries (PMD)]]))</f>
        <v>0.65500000000000003</v>
      </c>
      <c r="I37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0.05</v>
      </c>
      <c r="J379" s="3">
        <f>IF(Table3[[#This Row],[Percentage of households that are renting (Census)]]="","",_xlfn.PERCENTRANK.INC(Table3[Percentage of households that are renting (Census)],Table3[[#This Row],[Percentage of households that are renting (Census)]]))</f>
        <v>0.70099999999999996</v>
      </c>
      <c r="K379" s="3">
        <f>IF(Table3[[#This Row],[Population]]&gt;=500,IFERROR(((1-Table3[[#This Row],[Percentile - groceries]])*Table3[[#This Row],[Percentile - transfers]]*Table3[[#This Row],[Percentile - renters]])^(1/3),""),"")</f>
        <v>0.2295280176159824</v>
      </c>
    </row>
    <row r="380" spans="2:11" x14ac:dyDescent="0.65">
      <c r="B380" s="3" t="s">
        <v>379</v>
      </c>
      <c r="C380" s="3">
        <v>35211675</v>
      </c>
      <c r="D380" s="6">
        <v>718</v>
      </c>
      <c r="E380" s="3" cm="1">
        <f t="array" ref="E38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1.9024592043285032E-2</v>
      </c>
      <c r="F380" s="4">
        <v>13.1</v>
      </c>
      <c r="G380" s="4">
        <v>12.9</v>
      </c>
      <c r="H380" s="3">
        <f>IF(Table3[[#This Row],[Weighted proximity to groceries (PMD)]]="","",_xlfn.PERCENTRANK.INC(Table3[Weighted proximity to groceries (PMD)],Table3[[#This Row],[Weighted proximity to groceries (PMD)]]))</f>
        <v>0.40500000000000003</v>
      </c>
      <c r="I38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0.53700000000000003</v>
      </c>
      <c r="J380" s="3">
        <f>IF(Table3[[#This Row],[Percentage of households that are renting (Census)]]="","",_xlfn.PERCENTRANK.INC(Table3[Percentage of households that are renting (Census)],Table3[[#This Row],[Percentage of households that are renting (Census)]]))</f>
        <v>0.44400000000000001</v>
      </c>
      <c r="K380" s="3">
        <f>IF(Table3[[#This Row],[Population]]&gt;=500,IFERROR(((1-Table3[[#This Row],[Percentile - groceries]])*Table3[[#This Row],[Percentile - transfers]]*Table3[[#This Row],[Percentile - renters]])^(1/3),""),"")</f>
        <v>0.52154454481037715</v>
      </c>
    </row>
    <row r="381" spans="2:11" x14ac:dyDescent="0.65">
      <c r="B381" s="3" t="s">
        <v>380</v>
      </c>
      <c r="C381" s="3">
        <v>35211676</v>
      </c>
      <c r="D381" s="6">
        <v>1270</v>
      </c>
      <c r="E381" s="3" cm="1">
        <f t="array" ref="E38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6.5828644136505018E-3</v>
      </c>
      <c r="F381" s="4">
        <v>15.5</v>
      </c>
      <c r="G381" s="4">
        <v>16.100000000000001</v>
      </c>
      <c r="H381" s="3">
        <f>IF(Table3[[#This Row],[Weighted proximity to groceries (PMD)]]="","",_xlfn.PERCENTRANK.INC(Table3[Weighted proximity to groceries (PMD)],Table3[[#This Row],[Weighted proximity to groceries (PMD)]]))</f>
        <v>0.11899999999999999</v>
      </c>
      <c r="I38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0.754</v>
      </c>
      <c r="J381" s="3">
        <f>IF(Table3[[#This Row],[Percentage of households that are renting (Census)]]="","",_xlfn.PERCENTRANK.INC(Table3[Percentage of households that are renting (Census)],Table3[[#This Row],[Percentage of households that are renting (Census)]]))</f>
        <v>0.57999999999999996</v>
      </c>
      <c r="K381" s="3">
        <f>IF(Table3[[#This Row],[Population]]&gt;=500,IFERROR(((1-Table3[[#This Row],[Percentile - groceries]])*Table3[[#This Row],[Percentile - transfers]]*Table3[[#This Row],[Percentile - renters]])^(1/3),""),"")</f>
        <v>0.72765427068900224</v>
      </c>
    </row>
    <row r="382" spans="2:11" x14ac:dyDescent="0.65">
      <c r="B382" s="3" t="s">
        <v>381</v>
      </c>
      <c r="C382" s="3">
        <v>35211677</v>
      </c>
      <c r="D382" s="6">
        <v>757</v>
      </c>
      <c r="E382" s="3" cm="1">
        <f t="array" ref="E38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1.2211341036036046E-2</v>
      </c>
      <c r="F382" s="4">
        <v>13.5</v>
      </c>
      <c r="G382" s="4">
        <v>14.3</v>
      </c>
      <c r="H382" s="3">
        <f>IF(Table3[[#This Row],[Weighted proximity to groceries (PMD)]]="","",_xlfn.PERCENTRANK.INC(Table3[Weighted proximity to groceries (PMD)],Table3[[#This Row],[Weighted proximity to groceries (PMD)]]))</f>
        <v>0.248</v>
      </c>
      <c r="I38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0.58899999999999997</v>
      </c>
      <c r="J382" s="3">
        <f>IF(Table3[[#This Row],[Percentage of households that are renting (Census)]]="","",_xlfn.PERCENTRANK.INC(Table3[Percentage of households that are renting (Census)],Table3[[#This Row],[Percentage of households that are renting (Census)]]))</f>
        <v>0.497</v>
      </c>
      <c r="K382" s="3">
        <f>IF(Table3[[#This Row],[Population]]&gt;=500,IFERROR(((1-Table3[[#This Row],[Percentile - groceries]])*Table3[[#This Row],[Percentile - transfers]]*Table3[[#This Row],[Percentile - renters]])^(1/3),""),"")</f>
        <v>0.60380472613817893</v>
      </c>
    </row>
    <row r="383" spans="2:11" x14ac:dyDescent="0.65">
      <c r="B383" s="3" t="s">
        <v>382</v>
      </c>
      <c r="C383" s="3">
        <v>35211678</v>
      </c>
      <c r="D383" s="6">
        <v>706</v>
      </c>
      <c r="E383" s="3" cm="1">
        <f t="array" ref="E38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1.8098591420624026E-2</v>
      </c>
      <c r="F383" s="4">
        <v>11.2</v>
      </c>
      <c r="G383" s="4">
        <v>15.2</v>
      </c>
      <c r="H383" s="3">
        <f>IF(Table3[[#This Row],[Weighted proximity to groceries (PMD)]]="","",_xlfn.PERCENTRANK.INC(Table3[Weighted proximity to groceries (PMD)],Table3[[#This Row],[Weighted proximity to groceries (PMD)]]))</f>
        <v>0.38500000000000001</v>
      </c>
      <c r="I38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0.317</v>
      </c>
      <c r="J383" s="3">
        <f>IF(Table3[[#This Row],[Percentage of households that are renting (Census)]]="","",_xlfn.PERCENTRANK.INC(Table3[Percentage of households that are renting (Census)],Table3[[#This Row],[Percentage of households that are renting (Census)]]))</f>
        <v>0.54100000000000004</v>
      </c>
      <c r="K383" s="3">
        <f>IF(Table3[[#This Row],[Population]]&gt;=500,IFERROR(((1-Table3[[#This Row],[Percentile - groceries]])*Table3[[#This Row],[Percentile - transfers]]*Table3[[#This Row],[Percentile - renters]])^(1/3),""),"")</f>
        <v>0.47247323831519911</v>
      </c>
    </row>
    <row r="384" spans="2:11" x14ac:dyDescent="0.65">
      <c r="B384" s="3" t="s">
        <v>383</v>
      </c>
      <c r="C384" s="3">
        <v>35211679</v>
      </c>
      <c r="D384" s="6">
        <v>1205</v>
      </c>
      <c r="E384" s="3" cm="1">
        <f t="array" ref="E38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6.1105855509298368E-2</v>
      </c>
      <c r="F384" s="4">
        <v>12.5</v>
      </c>
      <c r="G384" s="4">
        <v>19.7</v>
      </c>
      <c r="H384" s="3">
        <f>IF(Table3[[#This Row],[Weighted proximity to groceries (PMD)]]="","",_xlfn.PERCENTRANK.INC(Table3[Weighted proximity to groceries (PMD)],Table3[[#This Row],[Weighted proximity to groceries (PMD)]]))</f>
        <v>0.85199999999999998</v>
      </c>
      <c r="I38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0.47399999999999998</v>
      </c>
      <c r="J384" s="3">
        <f>IF(Table3[[#This Row],[Percentage of households that are renting (Census)]]="","",_xlfn.PERCENTRANK.INC(Table3[Percentage of households that are renting (Census)],Table3[[#This Row],[Percentage of households that are renting (Census)]]))</f>
        <v>0.67800000000000005</v>
      </c>
      <c r="K384" s="3">
        <f>IF(Table3[[#This Row],[Population]]&gt;=500,IFERROR(((1-Table3[[#This Row],[Percentile - groceries]])*Table3[[#This Row],[Percentile - transfers]]*Table3[[#This Row],[Percentile - renters]])^(1/3),""),"")</f>
        <v>0.36231800551308219</v>
      </c>
    </row>
    <row r="385" spans="2:11" x14ac:dyDescent="0.65">
      <c r="B385" s="3" t="s">
        <v>384</v>
      </c>
      <c r="C385" s="3">
        <v>35211680</v>
      </c>
      <c r="D385" s="6">
        <v>537</v>
      </c>
      <c r="E385" s="3" cm="1">
        <f t="array" ref="E38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3.0784210159479717E-2</v>
      </c>
      <c r="F385" s="4">
        <v>16.2</v>
      </c>
      <c r="G385" s="4">
        <v>25.9</v>
      </c>
      <c r="H385" s="3">
        <f>IF(Table3[[#This Row],[Weighted proximity to groceries (PMD)]]="","",_xlfn.PERCENTRANK.INC(Table3[Weighted proximity to groceries (PMD)],Table3[[#This Row],[Weighted proximity to groceries (PMD)]]))</f>
        <v>0.60199999999999998</v>
      </c>
      <c r="I38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0.79300000000000004</v>
      </c>
      <c r="J385" s="3">
        <f>IF(Table3[[#This Row],[Percentage of households that are renting (Census)]]="","",_xlfn.PERCENTRANK.INC(Table3[Percentage of households that are renting (Census)],Table3[[#This Row],[Percentage of households that are renting (Census)]]))</f>
        <v>0.78200000000000003</v>
      </c>
      <c r="K385" s="3">
        <f>IF(Table3[[#This Row],[Population]]&gt;=500,IFERROR(((1-Table3[[#This Row],[Percentile - groceries]])*Table3[[#This Row],[Percentile - transfers]]*Table3[[#This Row],[Percentile - renters]])^(1/3),""),"")</f>
        <v>0.62726974022878568</v>
      </c>
    </row>
    <row r="386" spans="2:11" x14ac:dyDescent="0.65">
      <c r="B386" s="3" t="s">
        <v>385</v>
      </c>
      <c r="C386" s="3">
        <v>35211681</v>
      </c>
      <c r="D386" s="6">
        <v>781</v>
      </c>
      <c r="E386" s="3" cm="1">
        <f t="array" ref="E38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4.8530763222885832E-2</v>
      </c>
      <c r="F386" s="4">
        <v>12.2</v>
      </c>
      <c r="G386" s="4">
        <v>22.9</v>
      </c>
      <c r="H386" s="3">
        <f>IF(Table3[[#This Row],[Weighted proximity to groceries (PMD)]]="","",_xlfn.PERCENTRANK.INC(Table3[Weighted proximity to groceries (PMD)],Table3[[#This Row],[Weighted proximity to groceries (PMD)]]))</f>
        <v>0.76500000000000001</v>
      </c>
      <c r="I38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386" s="3">
        <f>IF(Table3[[#This Row],[Percentage of households that are renting (Census)]]="","",_xlfn.PERCENTRANK.INC(Table3[Percentage of households that are renting (Census)],Table3[[#This Row],[Percentage of households that are renting (Census)]]))</f>
        <v>0.745</v>
      </c>
      <c r="K386" s="3">
        <f>IF(Table3[[#This Row],[Population]]&gt;=500,IFERROR(((1-Table3[[#This Row],[Percentile - groceries]])*Table3[[#This Row],[Percentile - transfers]]*Table3[[#This Row],[Percentile - renters]])^(1/3),""),"")</f>
        <v>0.41861300783573335</v>
      </c>
    </row>
    <row r="387" spans="2:11" x14ac:dyDescent="0.65">
      <c r="B387" s="3" t="s">
        <v>386</v>
      </c>
      <c r="C387" s="3">
        <v>35211682</v>
      </c>
      <c r="D387" s="6">
        <v>632</v>
      </c>
      <c r="E387" s="3" cm="1">
        <f t="array" ref="E38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4.6045695691865896E-2</v>
      </c>
      <c r="F387" s="4">
        <v>15</v>
      </c>
      <c r="G387" s="4">
        <v>10</v>
      </c>
      <c r="H387" s="3">
        <f>IF(Table3[[#This Row],[Weighted proximity to groceries (PMD)]]="","",_xlfn.PERCENTRANK.INC(Table3[Weighted proximity to groceries (PMD)],Table3[[#This Row],[Weighted proximity to groceries (PMD)]]))</f>
        <v>0.73699999999999999</v>
      </c>
      <c r="I38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0.70599999999999996</v>
      </c>
      <c r="J387" s="3">
        <f>IF(Table3[[#This Row],[Percentage of households that are renting (Census)]]="","",_xlfn.PERCENTRANK.INC(Table3[Percentage of households that are renting (Census)],Table3[[#This Row],[Percentage of households that are renting (Census)]]))</f>
        <v>0.30299999999999999</v>
      </c>
      <c r="K387" s="3">
        <f>IF(Table3[[#This Row],[Population]]&gt;=500,IFERROR(((1-Table3[[#This Row],[Percentile - groceries]])*Table3[[#This Row],[Percentile - transfers]]*Table3[[#This Row],[Percentile - renters]])^(1/3),""),"")</f>
        <v>0.38317840561392386</v>
      </c>
    </row>
    <row r="388" spans="2:11" x14ac:dyDescent="0.65">
      <c r="B388" s="3" t="s">
        <v>387</v>
      </c>
      <c r="C388" s="3">
        <v>35211683</v>
      </c>
      <c r="D388" s="6">
        <v>532</v>
      </c>
      <c r="E388" s="3" cm="1">
        <f t="array" ref="E38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4.608212178995473E-2</v>
      </c>
      <c r="F388" s="4">
        <v>13.3</v>
      </c>
      <c r="G388" s="4">
        <v>17.399999999999999</v>
      </c>
      <c r="H388" s="3">
        <f>IF(Table3[[#This Row],[Weighted proximity to groceries (PMD)]]="","",_xlfn.PERCENTRANK.INC(Table3[Weighted proximity to groceries (PMD)],Table3[[#This Row],[Weighted proximity to groceries (PMD)]]))</f>
        <v>0.74</v>
      </c>
      <c r="I38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0.55500000000000005</v>
      </c>
      <c r="J388" s="3">
        <f>IF(Table3[[#This Row],[Percentage of households that are renting (Census)]]="","",_xlfn.PERCENTRANK.INC(Table3[Percentage of households that are renting (Census)],Table3[[#This Row],[Percentage of households that are renting (Census)]]))</f>
        <v>0.621</v>
      </c>
      <c r="K388" s="3">
        <f>IF(Table3[[#This Row],[Population]]&gt;=500,IFERROR(((1-Table3[[#This Row],[Percentile - groceries]])*Table3[[#This Row],[Percentile - transfers]]*Table3[[#This Row],[Percentile - renters]])^(1/3),""),"")</f>
        <v>0.44749272274715307</v>
      </c>
    </row>
    <row r="389" spans="2:11" x14ac:dyDescent="0.65">
      <c r="B389" s="3" t="s">
        <v>388</v>
      </c>
      <c r="C389" s="3">
        <v>35211684</v>
      </c>
      <c r="D389" s="6">
        <v>602</v>
      </c>
      <c r="E389" s="3" cm="1">
        <f t="array" ref="E38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4.9477034875278506E-2</v>
      </c>
      <c r="F389" s="4">
        <v>14.7</v>
      </c>
      <c r="G389" s="4">
        <v>18.2</v>
      </c>
      <c r="H389" s="3">
        <f>IF(Table3[[#This Row],[Weighted proximity to groceries (PMD)]]="","",_xlfn.PERCENTRANK.INC(Table3[Weighted proximity to groceries (PMD)],Table3[[#This Row],[Weighted proximity to groceries (PMD)]]))</f>
        <v>0.78100000000000003</v>
      </c>
      <c r="I38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0.69299999999999995</v>
      </c>
      <c r="J389" s="3">
        <f>IF(Table3[[#This Row],[Percentage of households that are renting (Census)]]="","",_xlfn.PERCENTRANK.INC(Table3[Percentage of households that are renting (Census)],Table3[[#This Row],[Percentage of households that are renting (Census)]]))</f>
        <v>0.63900000000000001</v>
      </c>
      <c r="K389" s="3">
        <f>IF(Table3[[#This Row],[Population]]&gt;=500,IFERROR(((1-Table3[[#This Row],[Percentile - groceries]])*Table3[[#This Row],[Percentile - transfers]]*Table3[[#This Row],[Percentile - renters]])^(1/3),""),"")</f>
        <v>0.45943710763763573</v>
      </c>
    </row>
    <row r="390" spans="2:11" x14ac:dyDescent="0.65">
      <c r="B390" s="3" t="s">
        <v>389</v>
      </c>
      <c r="C390" s="3">
        <v>35211685</v>
      </c>
      <c r="D390" s="6">
        <v>1115</v>
      </c>
      <c r="E390" s="3" cm="1">
        <f t="array" ref="E39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6.4103404836576353E-2</v>
      </c>
      <c r="F390" s="4">
        <v>12.2</v>
      </c>
      <c r="G390" s="4">
        <v>8.1</v>
      </c>
      <c r="H390" s="3">
        <f>IF(Table3[[#This Row],[Weighted proximity to groceries (PMD)]]="","",_xlfn.PERCENTRANK.INC(Table3[Weighted proximity to groceries (PMD)],Table3[[#This Row],[Weighted proximity to groceries (PMD)]]))</f>
        <v>0.86899999999999999</v>
      </c>
      <c r="I39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390" s="3">
        <f>IF(Table3[[#This Row],[Percentage of households that are renting (Census)]]="","",_xlfn.PERCENTRANK.INC(Table3[Percentage of households that are renting (Census)],Table3[[#This Row],[Percentage of households that are renting (Census)]]))</f>
        <v>0.223</v>
      </c>
      <c r="K390" s="3">
        <f>IF(Table3[[#This Row],[Population]]&gt;=500,IFERROR(((1-Table3[[#This Row],[Percentile - groceries]])*Table3[[#This Row],[Percentile - transfers]]*Table3[[#This Row],[Percentile - renters]])^(1/3),""),"")</f>
        <v>0.23046062069305406</v>
      </c>
    </row>
    <row r="391" spans="2:11" x14ac:dyDescent="0.65">
      <c r="B391" s="3" t="s">
        <v>390</v>
      </c>
      <c r="C391" s="3">
        <v>35211686</v>
      </c>
      <c r="D391" s="6">
        <v>491</v>
      </c>
      <c r="E391" s="3" cm="1">
        <f t="array" ref="E39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2.4866864237328055E-2</v>
      </c>
      <c r="F391" s="4">
        <v>9.6</v>
      </c>
      <c r="G391" s="4">
        <v>11.5</v>
      </c>
      <c r="H391" s="3">
        <f>IF(Table3[[#This Row],[Weighted proximity to groceries (PMD)]]="","",_xlfn.PERCENTRANK.INC(Table3[Weighted proximity to groceries (PMD)],Table3[[#This Row],[Weighted proximity to groceries (PMD)]]))</f>
        <v>0.504</v>
      </c>
      <c r="I39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0.152</v>
      </c>
      <c r="J391" s="3">
        <f>IF(Table3[[#This Row],[Percentage of households that are renting (Census)]]="","",_xlfn.PERCENTRANK.INC(Table3[Percentage of households that are renting (Census)],Table3[[#This Row],[Percentage of households that are renting (Census)]]))</f>
        <v>0.36899999999999999</v>
      </c>
      <c r="K39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392" spans="2:11" x14ac:dyDescent="0.65">
      <c r="B392" s="3" t="s">
        <v>391</v>
      </c>
      <c r="C392" s="3">
        <v>35211687</v>
      </c>
      <c r="D392" s="6">
        <v>1216</v>
      </c>
      <c r="E392" s="3" cm="1">
        <f t="array" ref="E39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3.3047954563406742E-2</v>
      </c>
      <c r="F392" s="4">
        <v>10</v>
      </c>
      <c r="G392" s="4">
        <v>15.5</v>
      </c>
      <c r="H392" s="3">
        <f>IF(Table3[[#This Row],[Weighted proximity to groceries (PMD)]]="","",_xlfn.PERCENTRANK.INC(Table3[Weighted proximity to groceries (PMD)],Table3[[#This Row],[Weighted proximity to groceries (PMD)]]))</f>
        <v>0.628</v>
      </c>
      <c r="I39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392" s="3">
        <f>IF(Table3[[#This Row],[Percentage of households that are renting (Census)]]="","",_xlfn.PERCENTRANK.INC(Table3[Percentage of households that are renting (Census)],Table3[[#This Row],[Percentage of households that are renting (Census)]]))</f>
        <v>0.55800000000000005</v>
      </c>
      <c r="K392" s="3">
        <f>IF(Table3[[#This Row],[Population]]&gt;=500,IFERROR(((1-Table3[[#This Row],[Percentile - groceries]])*Table3[[#This Row],[Percentile - transfers]]*Table3[[#This Row],[Percentile - renters]])^(1/3),""),"")</f>
        <v>0.34217227393312805</v>
      </c>
    </row>
    <row r="393" spans="2:11" x14ac:dyDescent="0.65">
      <c r="B393" s="3" t="s">
        <v>392</v>
      </c>
      <c r="C393" s="3">
        <v>35211693</v>
      </c>
      <c r="D393" s="6">
        <v>680</v>
      </c>
      <c r="E393" s="3" cm="1">
        <f t="array" ref="E39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1.2601686262649731E-2</v>
      </c>
      <c r="F393" s="4">
        <v>11.4</v>
      </c>
      <c r="G393" s="4">
        <v>13.5</v>
      </c>
      <c r="H393" s="3">
        <f>IF(Table3[[#This Row],[Weighted proximity to groceries (PMD)]]="","",_xlfn.PERCENTRANK.INC(Table3[Weighted proximity to groceries (PMD)],Table3[[#This Row],[Weighted proximity to groceries (PMD)]]))</f>
        <v>0.253</v>
      </c>
      <c r="I39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0.33700000000000002</v>
      </c>
      <c r="J393" s="3">
        <f>IF(Table3[[#This Row],[Percentage of households that are renting (Census)]]="","",_xlfn.PERCENTRANK.INC(Table3[Percentage of households that are renting (Census)],Table3[[#This Row],[Percentage of households that are renting (Census)]]))</f>
        <v>0.46</v>
      </c>
      <c r="K393" s="3">
        <f>IF(Table3[[#This Row],[Population]]&gt;=500,IFERROR(((1-Table3[[#This Row],[Percentile - groceries]])*Table3[[#This Row],[Percentile - transfers]]*Table3[[#This Row],[Percentile - renters]])^(1/3),""),"")</f>
        <v>0.48741936338859815</v>
      </c>
    </row>
    <row r="394" spans="2:11" x14ac:dyDescent="0.65">
      <c r="B394" s="3" t="s">
        <v>393</v>
      </c>
      <c r="C394" s="3">
        <v>35211695</v>
      </c>
      <c r="D394" s="6">
        <v>986</v>
      </c>
      <c r="E394" s="3" cm="1">
        <f t="array" ref="E39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1.1366011685791497E-2</v>
      </c>
      <c r="F394" s="4">
        <v>14.2</v>
      </c>
      <c r="G394" s="4">
        <v>8.9</v>
      </c>
      <c r="H394" s="3">
        <f>IF(Table3[[#This Row],[Weighted proximity to groceries (PMD)]]="","",_xlfn.PERCENTRANK.INC(Table3[Weighted proximity to groceries (PMD)],Table3[[#This Row],[Weighted proximity to groceries (PMD)]]))</f>
        <v>0.24</v>
      </c>
      <c r="I39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0.64500000000000002</v>
      </c>
      <c r="J394" s="3">
        <f>IF(Table3[[#This Row],[Percentage of households that are renting (Census)]]="","",_xlfn.PERCENTRANK.INC(Table3[Percentage of households that are renting (Census)],Table3[[#This Row],[Percentage of households that are renting (Census)]]))</f>
        <v>0.25700000000000001</v>
      </c>
      <c r="K394" s="3">
        <f>IF(Table3[[#This Row],[Population]]&gt;=500,IFERROR(((1-Table3[[#This Row],[Percentile - groceries]])*Table3[[#This Row],[Percentile - transfers]]*Table3[[#This Row],[Percentile - renters]])^(1/3),""),"")</f>
        <v>0.50130512367362046</v>
      </c>
    </row>
    <row r="395" spans="2:11" x14ac:dyDescent="0.65">
      <c r="B395" s="3" t="s">
        <v>394</v>
      </c>
      <c r="C395" s="3">
        <v>35211698</v>
      </c>
      <c r="D395" s="6">
        <v>517</v>
      </c>
      <c r="E395" s="3" cm="1">
        <f t="array" ref="E39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2.4835957803159489E-2</v>
      </c>
      <c r="F395" s="4">
        <v>9.4</v>
      </c>
      <c r="G395" s="4">
        <v>11.8</v>
      </c>
      <c r="H395" s="3">
        <f>IF(Table3[[#This Row],[Weighted proximity to groceries (PMD)]]="","",_xlfn.PERCENTRANK.INC(Table3[Weighted proximity to groceries (PMD)],Table3[[#This Row],[Weighted proximity to groceries (PMD)]]))</f>
        <v>0.503</v>
      </c>
      <c r="I39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0.13400000000000001</v>
      </c>
      <c r="J395" s="3">
        <f>IF(Table3[[#This Row],[Percentage of households that are renting (Census)]]="","",_xlfn.PERCENTRANK.INC(Table3[Percentage of households that are renting (Census)],Table3[[#This Row],[Percentage of households that are renting (Census)]]))</f>
        <v>0.378</v>
      </c>
      <c r="K395" s="3">
        <f>IF(Table3[[#This Row],[Population]]&gt;=500,IFERROR(((1-Table3[[#This Row],[Percentile - groceries]])*Table3[[#This Row],[Percentile - transfers]]*Table3[[#This Row],[Percentile - renters]])^(1/3),""),"")</f>
        <v>0.29307874892150759</v>
      </c>
    </row>
    <row r="396" spans="2:11" x14ac:dyDescent="0.65">
      <c r="B396" s="3" t="s">
        <v>395</v>
      </c>
      <c r="C396" s="3">
        <v>35211699</v>
      </c>
      <c r="D396" s="6">
        <v>675</v>
      </c>
      <c r="E396" s="3" cm="1">
        <f t="array" ref="E39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3.4747555942653753E-2</v>
      </c>
      <c r="F396" s="4">
        <v>13.4</v>
      </c>
      <c r="G396" s="4">
        <v>20</v>
      </c>
      <c r="H396" s="3">
        <f>IF(Table3[[#This Row],[Weighted proximity to groceries (PMD)]]="","",_xlfn.PERCENTRANK.INC(Table3[Weighted proximity to groceries (PMD)],Table3[[#This Row],[Weighted proximity to groceries (PMD)]]))</f>
        <v>0.64400000000000002</v>
      </c>
      <c r="I39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0.57399999999999995</v>
      </c>
      <c r="J396" s="3">
        <f>IF(Table3[[#This Row],[Percentage of households that are renting (Census)]]="","",_xlfn.PERCENTRANK.INC(Table3[Percentage of households that are renting (Census)],Table3[[#This Row],[Percentage of households that are renting (Census)]]))</f>
        <v>0.68100000000000005</v>
      </c>
      <c r="K396" s="3">
        <f>IF(Table3[[#This Row],[Population]]&gt;=500,IFERROR(((1-Table3[[#This Row],[Percentile - groceries]])*Table3[[#This Row],[Percentile - transfers]]*Table3[[#This Row],[Percentile - renters]])^(1/3),""),"")</f>
        <v>0.51820667254802388</v>
      </c>
    </row>
    <row r="397" spans="2:11" x14ac:dyDescent="0.65">
      <c r="B397" s="3" t="s">
        <v>396</v>
      </c>
      <c r="C397" s="3">
        <v>35211704</v>
      </c>
      <c r="D397" s="6">
        <v>514</v>
      </c>
      <c r="E397" s="3" cm="1">
        <f t="array" ref="E39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2.7428839446958352E-2</v>
      </c>
      <c r="F397" s="4">
        <v>14.1</v>
      </c>
      <c r="G397" s="4">
        <v>12</v>
      </c>
      <c r="H397" s="3">
        <f>IF(Table3[[#This Row],[Weighted proximity to groceries (PMD)]]="","",_xlfn.PERCENTRANK.INC(Table3[Weighted proximity to groceries (PMD)],Table3[[#This Row],[Weighted proximity to groceries (PMD)]]))</f>
        <v>0.53900000000000003</v>
      </c>
      <c r="I39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0.63600000000000001</v>
      </c>
      <c r="J397" s="3">
        <f>IF(Table3[[#This Row],[Percentage of households that are renting (Census)]]="","",_xlfn.PERCENTRANK.INC(Table3[Percentage of households that are renting (Census)],Table3[[#This Row],[Percentage of households that are renting (Census)]]))</f>
        <v>0.39400000000000002</v>
      </c>
      <c r="K397" s="3">
        <f>IF(Table3[[#This Row],[Population]]&gt;=500,IFERROR(((1-Table3[[#This Row],[Percentile - groceries]])*Table3[[#This Row],[Percentile - transfers]]*Table3[[#This Row],[Percentile - renters]])^(1/3),""),"")</f>
        <v>0.48702518608139506</v>
      </c>
    </row>
    <row r="398" spans="2:11" x14ac:dyDescent="0.65">
      <c r="B398" s="3" t="s">
        <v>397</v>
      </c>
      <c r="C398" s="3">
        <v>35211705</v>
      </c>
      <c r="D398" s="6">
        <v>1020</v>
      </c>
      <c r="E398" s="3" cm="1">
        <f t="array" ref="E39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1.51480166673601E-2</v>
      </c>
      <c r="F398" s="4">
        <v>16.7</v>
      </c>
      <c r="G398" s="4">
        <v>14.9</v>
      </c>
      <c r="H398" s="3">
        <f>IF(Table3[[#This Row],[Weighted proximity to groceries (PMD)]]="","",_xlfn.PERCENTRANK.INC(Table3[Weighted proximity to groceries (PMD)],Table3[[#This Row],[Weighted proximity to groceries (PMD)]]))</f>
        <v>0.311</v>
      </c>
      <c r="I39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0.82699999999999996</v>
      </c>
      <c r="J398" s="3">
        <f>IF(Table3[[#This Row],[Percentage of households that are renting (Census)]]="","",_xlfn.PERCENTRANK.INC(Table3[Percentage of households that are renting (Census)],Table3[[#This Row],[Percentage of households that are renting (Census)]]))</f>
        <v>0.52800000000000002</v>
      </c>
      <c r="K398" s="3">
        <f>IF(Table3[[#This Row],[Population]]&gt;=500,IFERROR(((1-Table3[[#This Row],[Percentile - groceries]])*Table3[[#This Row],[Percentile - transfers]]*Table3[[#This Row],[Percentile - renters]])^(1/3),""),"")</f>
        <v>0.67006903870150958</v>
      </c>
    </row>
    <row r="399" spans="2:11" x14ac:dyDescent="0.65">
      <c r="B399" s="3" t="s">
        <v>398</v>
      </c>
      <c r="C399" s="3">
        <v>35211706</v>
      </c>
      <c r="D399" s="6">
        <v>665</v>
      </c>
      <c r="E399" s="3" cm="1">
        <f t="array" ref="E39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1.6193297078675447E-2</v>
      </c>
      <c r="F399" s="4">
        <v>17.600000000000001</v>
      </c>
      <c r="G399" s="4">
        <v>15.8</v>
      </c>
      <c r="H399" s="3">
        <f>IF(Table3[[#This Row],[Weighted proximity to groceries (PMD)]]="","",_xlfn.PERCENTRANK.INC(Table3[Weighted proximity to groceries (PMD)],Table3[[#This Row],[Weighted proximity to groceries (PMD)]]))</f>
        <v>0.33600000000000002</v>
      </c>
      <c r="I39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0.86099999999999999</v>
      </c>
      <c r="J399" s="3">
        <f>IF(Table3[[#This Row],[Percentage of households that are renting (Census)]]="","",_xlfn.PERCENTRANK.INC(Table3[Percentage of households that are renting (Census)],Table3[[#This Row],[Percentage of households that are renting (Census)]]))</f>
        <v>0.56799999999999995</v>
      </c>
      <c r="K399" s="3">
        <f>IF(Table3[[#This Row],[Population]]&gt;=500,IFERROR(((1-Table3[[#This Row],[Percentile - groceries]])*Table3[[#This Row],[Percentile - transfers]]*Table3[[#This Row],[Percentile - renters]])^(1/3),""),"")</f>
        <v>0.68734248521443864</v>
      </c>
    </row>
    <row r="400" spans="2:11" x14ac:dyDescent="0.65">
      <c r="B400" s="3" t="s">
        <v>399</v>
      </c>
      <c r="C400" s="3">
        <v>35211707</v>
      </c>
      <c r="D400" s="6">
        <v>579</v>
      </c>
      <c r="E400" s="3" cm="1">
        <f t="array" ref="E40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4.0339973093443303E-2</v>
      </c>
      <c r="F400" s="4">
        <v>11</v>
      </c>
      <c r="G400" s="4">
        <v>5.4</v>
      </c>
      <c r="H400" s="3">
        <f>IF(Table3[[#This Row],[Weighted proximity to groceries (PMD)]]="","",_xlfn.PERCENTRANK.INC(Table3[Weighted proximity to groceries (PMD)],Table3[[#This Row],[Weighted proximity to groceries (PMD)]]))</f>
        <v>0.69399999999999995</v>
      </c>
      <c r="I40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0.30299999999999999</v>
      </c>
      <c r="J400" s="3">
        <f>IF(Table3[[#This Row],[Percentage of households that are renting (Census)]]="","",_xlfn.PERCENTRANK.INC(Table3[Percentage of households that are renting (Census)],Table3[[#This Row],[Percentage of households that are renting (Census)]]))</f>
        <v>0.13800000000000001</v>
      </c>
      <c r="K400" s="3">
        <f>IF(Table3[[#This Row],[Population]]&gt;=500,IFERROR(((1-Table3[[#This Row],[Percentile - groceries]])*Table3[[#This Row],[Percentile - transfers]]*Table3[[#This Row],[Percentile - renters]])^(1/3),""),"")</f>
        <v>0.23389146840739267</v>
      </c>
    </row>
    <row r="401" spans="2:11" x14ac:dyDescent="0.65">
      <c r="B401" s="3" t="s">
        <v>400</v>
      </c>
      <c r="C401" s="3">
        <v>35211708</v>
      </c>
      <c r="D401" s="6">
        <v>397</v>
      </c>
      <c r="E401" s="3" cm="1">
        <f t="array" ref="E40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4.5953163974243497E-2</v>
      </c>
      <c r="F401" s="4">
        <v>20.399999999999999</v>
      </c>
      <c r="G401" s="4">
        <v>20</v>
      </c>
      <c r="H401" s="3">
        <f>IF(Table3[[#This Row],[Weighted proximity to groceries (PMD)]]="","",_xlfn.PERCENTRANK.INC(Table3[Weighted proximity to groceries (PMD)],Table3[[#This Row],[Weighted proximity to groceries (PMD)]]))</f>
        <v>0.73499999999999999</v>
      </c>
      <c r="I40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0.93500000000000005</v>
      </c>
      <c r="J401" s="3">
        <f>IF(Table3[[#This Row],[Percentage of households that are renting (Census)]]="","",_xlfn.PERCENTRANK.INC(Table3[Percentage of households that are renting (Census)],Table3[[#This Row],[Percentage of households that are renting (Census)]]))</f>
        <v>0.68100000000000005</v>
      </c>
      <c r="K40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02" spans="2:11" x14ac:dyDescent="0.65">
      <c r="B402" s="3" t="s">
        <v>401</v>
      </c>
      <c r="C402" s="3">
        <v>35211711</v>
      </c>
      <c r="D402" s="6">
        <v>1091</v>
      </c>
      <c r="E402" s="3" cm="1">
        <f t="array" ref="E40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6.3529427349621775E-2</v>
      </c>
      <c r="F402" s="4">
        <v>18.600000000000001</v>
      </c>
      <c r="G402" s="4">
        <v>22</v>
      </c>
      <c r="H402" s="3">
        <f>IF(Table3[[#This Row],[Weighted proximity to groceries (PMD)]]="","",_xlfn.PERCENTRANK.INC(Table3[Weighted proximity to groceries (PMD)],Table3[[#This Row],[Weighted proximity to groceries (PMD)]]))</f>
        <v>0.86399999999999999</v>
      </c>
      <c r="I40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0.91200000000000003</v>
      </c>
      <c r="J402" s="3">
        <f>IF(Table3[[#This Row],[Percentage of households that are renting (Census)]]="","",_xlfn.PERCENTRANK.INC(Table3[Percentage of households that are renting (Census)],Table3[[#This Row],[Percentage of households that are renting (Census)]]))</f>
        <v>0.73099999999999998</v>
      </c>
      <c r="K402" s="3">
        <f>IF(Table3[[#This Row],[Population]]&gt;=500,IFERROR(((1-Table3[[#This Row],[Percentile - groceries]])*Table3[[#This Row],[Percentile - transfers]]*Table3[[#This Row],[Percentile - renters]])^(1/3),""),"")</f>
        <v>0.44924547136855669</v>
      </c>
    </row>
    <row r="403" spans="2:11" x14ac:dyDescent="0.65">
      <c r="B403" s="3" t="s">
        <v>402</v>
      </c>
      <c r="C403" s="3">
        <v>35211712</v>
      </c>
      <c r="D403" s="6">
        <v>699</v>
      </c>
      <c r="E403" s="3" cm="1">
        <f t="array" ref="E40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1.0943304568659053E-2</v>
      </c>
      <c r="F403" s="4">
        <v>12.4</v>
      </c>
      <c r="G403" s="4">
        <v>28.6</v>
      </c>
      <c r="H403" s="3">
        <f>IF(Table3[[#This Row],[Weighted proximity to groceries (PMD)]]="","",_xlfn.PERCENTRANK.INC(Table3[Weighted proximity to groceries (PMD)],Table3[[#This Row],[Weighted proximity to groceries (PMD)]]))</f>
        <v>0.23200000000000001</v>
      </c>
      <c r="I40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403" s="3">
        <f>IF(Table3[[#This Row],[Percentage of households that are renting (Census)]]="","",_xlfn.PERCENTRANK.INC(Table3[Percentage of households that are renting (Census)],Table3[[#This Row],[Percentage of households that are renting (Census)]]))</f>
        <v>0.81799999999999995</v>
      </c>
      <c r="K403" s="3">
        <f>IF(Table3[[#This Row],[Population]]&gt;=500,IFERROR(((1-Table3[[#This Row],[Percentile - groceries]])*Table3[[#This Row],[Percentile - transfers]]*Table3[[#This Row],[Percentile - renters]])^(1/3),""),"")</f>
        <v>0.65484826662258477</v>
      </c>
    </row>
    <row r="404" spans="2:11" x14ac:dyDescent="0.65">
      <c r="B404" s="3" t="s">
        <v>403</v>
      </c>
      <c r="C404" s="3">
        <v>35211713</v>
      </c>
      <c r="D404" s="6">
        <v>890</v>
      </c>
      <c r="E404" s="3" cm="1">
        <f t="array" ref="E40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1.8408198154753998E-2</v>
      </c>
      <c r="F404" s="4">
        <v>14.8</v>
      </c>
      <c r="G404" s="4">
        <v>29.5</v>
      </c>
      <c r="H404" s="3">
        <f>IF(Table3[[#This Row],[Weighted proximity to groceries (PMD)]]="","",_xlfn.PERCENTRANK.INC(Table3[Weighted proximity to groceries (PMD)],Table3[[#This Row],[Weighted proximity to groceries (PMD)]]))</f>
        <v>0.39400000000000002</v>
      </c>
      <c r="I40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0.69599999999999995</v>
      </c>
      <c r="J404" s="3">
        <f>IF(Table3[[#This Row],[Percentage of households that are renting (Census)]]="","",_xlfn.PERCENTRANK.INC(Table3[Percentage of households that are renting (Census)],Table3[[#This Row],[Percentage of households that are renting (Census)]]))</f>
        <v>0.83599999999999997</v>
      </c>
      <c r="K404" s="3">
        <f>IF(Table3[[#This Row],[Population]]&gt;=500,IFERROR(((1-Table3[[#This Row],[Percentile - groceries]])*Table3[[#This Row],[Percentile - transfers]]*Table3[[#This Row],[Percentile - renters]])^(1/3),""),"")</f>
        <v>0.70647377829512981</v>
      </c>
    </row>
    <row r="405" spans="2:11" x14ac:dyDescent="0.65">
      <c r="B405" s="3" t="s">
        <v>404</v>
      </c>
      <c r="C405" s="3">
        <v>35211714</v>
      </c>
      <c r="D405" s="6">
        <v>637</v>
      </c>
      <c r="E405" s="3" cm="1">
        <f t="array" ref="E40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1.52131516770895E-2</v>
      </c>
      <c r="F405" s="4">
        <v>8.5</v>
      </c>
      <c r="G405" s="4">
        <v>29.4</v>
      </c>
      <c r="H405" s="3">
        <f>IF(Table3[[#This Row],[Weighted proximity to groceries (PMD)]]="","",_xlfn.PERCENTRANK.INC(Table3[Weighted proximity to groceries (PMD)],Table3[[#This Row],[Weighted proximity to groceries (PMD)]]))</f>
        <v>0.314</v>
      </c>
      <c r="I40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6.7000000000000004E-2</v>
      </c>
      <c r="J405" s="3">
        <f>IF(Table3[[#This Row],[Percentage of households that are renting (Census)]]="","",_xlfn.PERCENTRANK.INC(Table3[Percentage of households that are renting (Census)],Table3[[#This Row],[Percentage of households that are renting (Census)]]))</f>
        <v>0.83299999999999996</v>
      </c>
      <c r="K405" s="3">
        <f>IF(Table3[[#This Row],[Population]]&gt;=500,IFERROR(((1-Table3[[#This Row],[Percentile - groceries]])*Table3[[#This Row],[Percentile - transfers]]*Table3[[#This Row],[Percentile - renters]])^(1/3),""),"")</f>
        <v>0.33703989172832283</v>
      </c>
    </row>
    <row r="406" spans="2:11" x14ac:dyDescent="0.65">
      <c r="B406" s="3" t="s">
        <v>405</v>
      </c>
      <c r="C406" s="3">
        <v>35211715</v>
      </c>
      <c r="D406" s="6">
        <v>933</v>
      </c>
      <c r="E406" s="3" cm="1">
        <f t="array" ref="E40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7.9997313369553485E-2</v>
      </c>
      <c r="F406" s="4">
        <v>15.8</v>
      </c>
      <c r="G406" s="4">
        <v>54</v>
      </c>
      <c r="H406" s="3">
        <f>IF(Table3[[#This Row],[Weighted proximity to groceries (PMD)]]="","",_xlfn.PERCENTRANK.INC(Table3[Weighted proximity to groceries (PMD)],Table3[[#This Row],[Weighted proximity to groceries (PMD)]]))</f>
        <v>0.92700000000000005</v>
      </c>
      <c r="I40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0.77400000000000002</v>
      </c>
      <c r="J406" s="3">
        <f>IF(Table3[[#This Row],[Percentage of households that are renting (Census)]]="","",_xlfn.PERCENTRANK.INC(Table3[Percentage of households that are renting (Census)],Table3[[#This Row],[Percentage of households that are renting (Census)]]))</f>
        <v>0.93899999999999995</v>
      </c>
      <c r="K406" s="3">
        <f>IF(Table3[[#This Row],[Population]]&gt;=500,IFERROR(((1-Table3[[#This Row],[Percentile - groceries]])*Table3[[#This Row],[Percentile - transfers]]*Table3[[#This Row],[Percentile - renters]])^(1/3),""),"")</f>
        <v>0.37575935729941334</v>
      </c>
    </row>
    <row r="407" spans="2:11" x14ac:dyDescent="0.65">
      <c r="B407" s="3" t="s">
        <v>406</v>
      </c>
      <c r="C407" s="3">
        <v>35211748</v>
      </c>
      <c r="D407" s="6">
        <v>1232</v>
      </c>
      <c r="E407" s="3" cm="1">
        <f t="array" ref="E40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4.6728980064277108E-2</v>
      </c>
      <c r="F407" s="4">
        <v>12.6</v>
      </c>
      <c r="G407" s="4">
        <v>14.3</v>
      </c>
      <c r="H407" s="3">
        <f>IF(Table3[[#This Row],[Weighted proximity to groceries (PMD)]]="","",_xlfn.PERCENTRANK.INC(Table3[Weighted proximity to groceries (PMD)],Table3[[#This Row],[Weighted proximity to groceries (PMD)]]))</f>
        <v>0.751</v>
      </c>
      <c r="I40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0.48499999999999999</v>
      </c>
      <c r="J407" s="3">
        <f>IF(Table3[[#This Row],[Percentage of households that are renting (Census)]]="","",_xlfn.PERCENTRANK.INC(Table3[Percentage of households that are renting (Census)],Table3[[#This Row],[Percentage of households that are renting (Census)]]))</f>
        <v>0.497</v>
      </c>
      <c r="K407" s="3">
        <f>IF(Table3[[#This Row],[Population]]&gt;=500,IFERROR(((1-Table3[[#This Row],[Percentile - groceries]])*Table3[[#This Row],[Percentile - transfers]]*Table3[[#This Row],[Percentile - renters]])^(1/3),""),"")</f>
        <v>0.3915307035743234</v>
      </c>
    </row>
    <row r="408" spans="2:11" x14ac:dyDescent="0.65">
      <c r="B408" s="3" t="s">
        <v>407</v>
      </c>
      <c r="C408" s="3">
        <v>35211749</v>
      </c>
      <c r="D408" s="6">
        <v>919</v>
      </c>
      <c r="E408" s="3" cm="1">
        <f t="array" ref="E40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3.7962457026926494E-2</v>
      </c>
      <c r="F408" s="4">
        <v>9.4</v>
      </c>
      <c r="G408" s="4">
        <v>5.4</v>
      </c>
      <c r="H408" s="3">
        <f>IF(Table3[[#This Row],[Weighted proximity to groceries (PMD)]]="","",_xlfn.PERCENTRANK.INC(Table3[Weighted proximity to groceries (PMD)],Table3[[#This Row],[Weighted proximity to groceries (PMD)]]))</f>
        <v>0.68</v>
      </c>
      <c r="I40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0.13400000000000001</v>
      </c>
      <c r="J408" s="3">
        <f>IF(Table3[[#This Row],[Percentage of households that are renting (Census)]]="","",_xlfn.PERCENTRANK.INC(Table3[Percentage of households that are renting (Census)],Table3[[#This Row],[Percentage of households that are renting (Census)]]))</f>
        <v>0.13800000000000001</v>
      </c>
      <c r="K408" s="3">
        <f>IF(Table3[[#This Row],[Population]]&gt;=500,IFERROR(((1-Table3[[#This Row],[Percentile - groceries]])*Table3[[#This Row],[Percentile - transfers]]*Table3[[#This Row],[Percentile - renters]])^(1/3),""),"")</f>
        <v>0.18087475437474715</v>
      </c>
    </row>
    <row r="409" spans="2:11" x14ac:dyDescent="0.65">
      <c r="B409" s="3" t="s">
        <v>408</v>
      </c>
      <c r="C409" s="3">
        <v>35211750</v>
      </c>
      <c r="D409" s="6">
        <v>826</v>
      </c>
      <c r="E409" s="3" cm="1">
        <f t="array" ref="E40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4.0922990209298092E-2</v>
      </c>
      <c r="F409" s="4">
        <v>18.2</v>
      </c>
      <c r="G409" s="4">
        <v>6.1</v>
      </c>
      <c r="H409" s="3">
        <f>IF(Table3[[#This Row],[Weighted proximity to groceries (PMD)]]="","",_xlfn.PERCENTRANK.INC(Table3[Weighted proximity to groceries (PMD)],Table3[[#This Row],[Weighted proximity to groceries (PMD)]]))</f>
        <v>0.69799999999999995</v>
      </c>
      <c r="I40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0.89600000000000002</v>
      </c>
      <c r="J409" s="3">
        <f>IF(Table3[[#This Row],[Percentage of households that are renting (Census)]]="","",_xlfn.PERCENTRANK.INC(Table3[Percentage of households that are renting (Census)],Table3[[#This Row],[Percentage of households that are renting (Census)]]))</f>
        <v>0.157</v>
      </c>
      <c r="K409" s="3">
        <f>IF(Table3[[#This Row],[Population]]&gt;=500,IFERROR(((1-Table3[[#This Row],[Percentile - groceries]])*Table3[[#This Row],[Percentile - transfers]]*Table3[[#This Row],[Percentile - renters]])^(1/3),""),"")</f>
        <v>0.3489299126094384</v>
      </c>
    </row>
    <row r="410" spans="2:11" x14ac:dyDescent="0.65">
      <c r="B410" s="3" t="s">
        <v>409</v>
      </c>
      <c r="C410" s="3">
        <v>35211751</v>
      </c>
      <c r="D410" s="6">
        <v>784</v>
      </c>
      <c r="E410" s="3" cm="1">
        <f t="array" ref="E41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2.6782131387166192E-2</v>
      </c>
      <c r="F410" s="4">
        <v>11.5</v>
      </c>
      <c r="G410" s="4">
        <v>20.6</v>
      </c>
      <c r="H410" s="3">
        <f>IF(Table3[[#This Row],[Weighted proximity to groceries (PMD)]]="","",_xlfn.PERCENTRANK.INC(Table3[Weighted proximity to groceries (PMD)],Table3[[#This Row],[Weighted proximity to groceries (PMD)]]))</f>
        <v>0.53100000000000003</v>
      </c>
      <c r="I41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0.35399999999999998</v>
      </c>
      <c r="J410" s="3">
        <f>IF(Table3[[#This Row],[Percentage of households that are renting (Census)]]="","",_xlfn.PERCENTRANK.INC(Table3[Percentage of households that are renting (Census)],Table3[[#This Row],[Percentage of households that are renting (Census)]]))</f>
        <v>0.69899999999999995</v>
      </c>
      <c r="K410" s="3">
        <f>IF(Table3[[#This Row],[Population]]&gt;=500,IFERROR(((1-Table3[[#This Row],[Percentile - groceries]])*Table3[[#This Row],[Percentile - transfers]]*Table3[[#This Row],[Percentile - renters]])^(1/3),""),"")</f>
        <v>0.48777300369481807</v>
      </c>
    </row>
    <row r="411" spans="2:11" x14ac:dyDescent="0.65">
      <c r="B411" s="3" t="s">
        <v>410</v>
      </c>
      <c r="C411" s="3">
        <v>35211754</v>
      </c>
      <c r="D411" s="6">
        <v>1031</v>
      </c>
      <c r="E411" s="3" cm="1">
        <f t="array" ref="E41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5.1454066358578082E-3</v>
      </c>
      <c r="F411" s="4">
        <v>14.2</v>
      </c>
      <c r="G411" s="4">
        <v>17.2</v>
      </c>
      <c r="H411" s="3">
        <f>IF(Table3[[#This Row],[Weighted proximity to groceries (PMD)]]="","",_xlfn.PERCENTRANK.INC(Table3[Weighted proximity to groceries (PMD)],Table3[[#This Row],[Weighted proximity to groceries (PMD)]]))</f>
        <v>8.7999999999999995E-2</v>
      </c>
      <c r="I41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0.64500000000000002</v>
      </c>
      <c r="J411" s="3">
        <f>IF(Table3[[#This Row],[Percentage of households that are renting (Census)]]="","",_xlfn.PERCENTRANK.INC(Table3[Percentage of households that are renting (Census)],Table3[[#This Row],[Percentage of households that are renting (Census)]]))</f>
        <v>0.61499999999999999</v>
      </c>
      <c r="K411" s="3">
        <f>IF(Table3[[#This Row],[Population]]&gt;=500,IFERROR(((1-Table3[[#This Row],[Percentile - groceries]])*Table3[[#This Row],[Percentile - transfers]]*Table3[[#This Row],[Percentile - renters]])^(1/3),""),"")</f>
        <v>0.71254105026644665</v>
      </c>
    </row>
    <row r="412" spans="2:11" x14ac:dyDescent="0.65">
      <c r="B412" s="3" t="s">
        <v>411</v>
      </c>
      <c r="C412" s="3">
        <v>35211755</v>
      </c>
      <c r="D412" s="6">
        <v>521</v>
      </c>
      <c r="E412" s="3" cm="1">
        <f t="array" ref="E41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6.722617570145327E-3</v>
      </c>
      <c r="F412" s="4">
        <v>20</v>
      </c>
      <c r="G412" s="4">
        <v>18.5</v>
      </c>
      <c r="H412" s="3">
        <f>IF(Table3[[#This Row],[Weighted proximity to groceries (PMD)]]="","",_xlfn.PERCENTRANK.INC(Table3[Weighted proximity to groceries (PMD)],Table3[[#This Row],[Weighted proximity to groceries (PMD)]]))</f>
        <v>0.125</v>
      </c>
      <c r="I41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0.93200000000000005</v>
      </c>
      <c r="J412" s="3">
        <f>IF(Table3[[#This Row],[Percentage of households that are renting (Census)]]="","",_xlfn.PERCENTRANK.INC(Table3[Percentage of households that are renting (Census)],Table3[[#This Row],[Percentage of households that are renting (Census)]]))</f>
        <v>0.64900000000000002</v>
      </c>
      <c r="K412" s="3">
        <f>IF(Table3[[#This Row],[Population]]&gt;=500,IFERROR(((1-Table3[[#This Row],[Percentile - groceries]])*Table3[[#This Row],[Percentile - transfers]]*Table3[[#This Row],[Percentile - renters]])^(1/3),""),"")</f>
        <v>0.80889016320906915</v>
      </c>
    </row>
    <row r="413" spans="2:11" x14ac:dyDescent="0.65">
      <c r="B413" s="3" t="s">
        <v>412</v>
      </c>
      <c r="C413" s="3">
        <v>35211756</v>
      </c>
      <c r="D413" s="6">
        <v>901</v>
      </c>
      <c r="E413" s="3" cm="1">
        <f t="array" ref="E41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3.2327709316169531E-2</v>
      </c>
      <c r="F413" s="4">
        <v>12.8</v>
      </c>
      <c r="G413" s="4">
        <v>16.3</v>
      </c>
      <c r="H413" s="3">
        <f>IF(Table3[[#This Row],[Weighted proximity to groceries (PMD)]]="","",_xlfn.PERCENTRANK.INC(Table3[Weighted proximity to groceries (PMD)],Table3[[#This Row],[Weighted proximity to groceries (PMD)]]))</f>
        <v>0.621</v>
      </c>
      <c r="I41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</v>
      </c>
      <c r="J413" s="3">
        <f>IF(Table3[[#This Row],[Percentage of households that are renting (Census)]]="","",_xlfn.PERCENTRANK.INC(Table3[Percentage of households that are renting (Census)],Table3[[#This Row],[Percentage of households that are renting (Census)]]))</f>
        <v>0.58699999999999997</v>
      </c>
      <c r="K413" s="3">
        <f>IF(Table3[[#This Row],[Population]]&gt;=500,IFERROR(((1-Table3[[#This Row],[Percentile - groceries]])*Table3[[#This Row],[Percentile - transfers]]*Table3[[#This Row],[Percentile - renters]])^(1/3),""),"")</f>
        <v>0.48093063085611526</v>
      </c>
    </row>
    <row r="414" spans="2:11" x14ac:dyDescent="0.65">
      <c r="B414" s="3" t="s">
        <v>413</v>
      </c>
      <c r="C414" s="3">
        <v>35211757</v>
      </c>
      <c r="D414" s="6">
        <v>569</v>
      </c>
      <c r="E414" s="3" cm="1">
        <f t="array" ref="E41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1.2767204383771035E-2</v>
      </c>
      <c r="F414" s="4">
        <v>17.600000000000001</v>
      </c>
      <c r="G414" s="4">
        <v>20.7</v>
      </c>
      <c r="H414" s="3">
        <f>IF(Table3[[#This Row],[Weighted proximity to groceries (PMD)]]="","",_xlfn.PERCENTRANK.INC(Table3[Weighted proximity to groceries (PMD)],Table3[[#This Row],[Weighted proximity to groceries (PMD)]]))</f>
        <v>0.25900000000000001</v>
      </c>
      <c r="I41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0.86099999999999999</v>
      </c>
      <c r="J414" s="3">
        <f>IF(Table3[[#This Row],[Percentage of households that are renting (Census)]]="","",_xlfn.PERCENTRANK.INC(Table3[Percentage of households that are renting (Census)],Table3[[#This Row],[Percentage of households that are renting (Census)]]))</f>
        <v>0.70099999999999996</v>
      </c>
      <c r="K414" s="3">
        <f>IF(Table3[[#This Row],[Population]]&gt;=500,IFERROR(((1-Table3[[#This Row],[Percentile - groceries]])*Table3[[#This Row],[Percentile - transfers]]*Table3[[#This Row],[Percentile - renters]])^(1/3),""),"")</f>
        <v>0.76473880099769698</v>
      </c>
    </row>
    <row r="415" spans="2:11" x14ac:dyDescent="0.65">
      <c r="B415" s="3" t="s">
        <v>414</v>
      </c>
      <c r="C415" s="3">
        <v>35211758</v>
      </c>
      <c r="D415" s="6">
        <v>768</v>
      </c>
      <c r="E415" s="3" cm="1">
        <f t="array" ref="E41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1.3310029280904231E-2</v>
      </c>
      <c r="F415" s="4">
        <v>10.3</v>
      </c>
      <c r="G415" s="4">
        <v>16.100000000000001</v>
      </c>
      <c r="H415" s="3">
        <f>IF(Table3[[#This Row],[Weighted proximity to groceries (PMD)]]="","",_xlfn.PERCENTRANK.INC(Table3[Weighted proximity to groceries (PMD)],Table3[[#This Row],[Weighted proximity to groceries (PMD)]]))</f>
        <v>0.27600000000000002</v>
      </c>
      <c r="I41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0.22700000000000001</v>
      </c>
      <c r="J415" s="3">
        <f>IF(Table3[[#This Row],[Percentage of households that are renting (Census)]]="","",_xlfn.PERCENTRANK.INC(Table3[Percentage of households that are renting (Census)],Table3[[#This Row],[Percentage of households that are renting (Census)]]))</f>
        <v>0.57999999999999996</v>
      </c>
      <c r="K415" s="3">
        <f>IF(Table3[[#This Row],[Population]]&gt;=500,IFERROR(((1-Table3[[#This Row],[Percentile - groceries]])*Table3[[#This Row],[Percentile - transfers]]*Table3[[#This Row],[Percentile - renters]])^(1/3),""),"")</f>
        <v>0.45680495453786246</v>
      </c>
    </row>
    <row r="416" spans="2:11" x14ac:dyDescent="0.65">
      <c r="B416" s="3" t="s">
        <v>415</v>
      </c>
      <c r="C416" s="3">
        <v>35211760</v>
      </c>
      <c r="D416" s="6">
        <v>1258</v>
      </c>
      <c r="E416" s="3" cm="1">
        <f t="array" ref="E41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2.3556698336920853E-2</v>
      </c>
      <c r="F416" s="4">
        <v>11.1</v>
      </c>
      <c r="G416" s="4">
        <v>11.8</v>
      </c>
      <c r="H416" s="3">
        <f>IF(Table3[[#This Row],[Weighted proximity to groceries (PMD)]]="","",_xlfn.PERCENTRANK.INC(Table3[Weighted proximity to groceries (PMD)],Table3[[#This Row],[Weighted proximity to groceries (PMD)]]))</f>
        <v>0.47899999999999998</v>
      </c>
      <c r="I41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0.311</v>
      </c>
      <c r="J416" s="3">
        <f>IF(Table3[[#This Row],[Percentage of households that are renting (Census)]]="","",_xlfn.PERCENTRANK.INC(Table3[Percentage of households that are renting (Census)],Table3[[#This Row],[Percentage of households that are renting (Census)]]))</f>
        <v>0.378</v>
      </c>
      <c r="K416" s="3">
        <f>IF(Table3[[#This Row],[Population]]&gt;=500,IFERROR(((1-Table3[[#This Row],[Percentile - groceries]])*Table3[[#This Row],[Percentile - transfers]]*Table3[[#This Row],[Percentile - renters]])^(1/3),""),"")</f>
        <v>0.39418186267034405</v>
      </c>
    </row>
    <row r="417" spans="2:11" x14ac:dyDescent="0.65">
      <c r="B417" s="3" t="s">
        <v>416</v>
      </c>
      <c r="C417" s="3">
        <v>35211761</v>
      </c>
      <c r="D417" s="6">
        <v>528</v>
      </c>
      <c r="E417" s="3" cm="1">
        <f t="array" ref="E41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1.7717492075699035E-2</v>
      </c>
      <c r="F417" s="4">
        <v>13.8</v>
      </c>
      <c r="G417" s="4">
        <v>16.7</v>
      </c>
      <c r="H417" s="3">
        <f>IF(Table3[[#This Row],[Weighted proximity to groceries (PMD)]]="","",_xlfn.PERCENTRANK.INC(Table3[Weighted proximity to groceries (PMD)],Table3[[#This Row],[Weighted proximity to groceries (PMD)]]))</f>
        <v>0.372</v>
      </c>
      <c r="I41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0.61199999999999999</v>
      </c>
      <c r="J417" s="3">
        <f>IF(Table3[[#This Row],[Percentage of households that are renting (Census)]]="","",_xlfn.PERCENTRANK.INC(Table3[Percentage of households that are renting (Census)],Table3[[#This Row],[Percentage of households that are renting (Census)]]))</f>
        <v>0.59199999999999997</v>
      </c>
      <c r="K417" s="3">
        <f>IF(Table3[[#This Row],[Population]]&gt;=500,IFERROR(((1-Table3[[#This Row],[Percentile - groceries]])*Table3[[#This Row],[Percentile - transfers]]*Table3[[#This Row],[Percentile - renters]])^(1/3),""),"")</f>
        <v>0.61048864545928483</v>
      </c>
    </row>
    <row r="418" spans="2:11" x14ac:dyDescent="0.65">
      <c r="B418" s="3" t="s">
        <v>417</v>
      </c>
      <c r="C418" s="3">
        <v>35211762</v>
      </c>
      <c r="D418" s="6">
        <v>5764</v>
      </c>
      <c r="E418" s="3" cm="1">
        <f t="array" ref="E41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1.1693965701037813E-2</v>
      </c>
      <c r="F418" s="4">
        <v>16.2</v>
      </c>
      <c r="G418" s="4">
        <v>11.4</v>
      </c>
      <c r="H418" s="3">
        <f>IF(Table3[[#This Row],[Weighted proximity to groceries (PMD)]]="","",_xlfn.PERCENTRANK.INC(Table3[Weighted proximity to groceries (PMD)],Table3[[#This Row],[Weighted proximity to groceries (PMD)]]))</f>
        <v>0.246</v>
      </c>
      <c r="I41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0.79300000000000004</v>
      </c>
      <c r="J418" s="3">
        <f>IF(Table3[[#This Row],[Percentage of households that are renting (Census)]]="","",_xlfn.PERCENTRANK.INC(Table3[Percentage of households that are renting (Census)],Table3[[#This Row],[Percentage of households that are renting (Census)]]))</f>
        <v>0.36499999999999999</v>
      </c>
      <c r="K418" s="3">
        <f>IF(Table3[[#This Row],[Population]]&gt;=500,IFERROR(((1-Table3[[#This Row],[Percentile - groceries]])*Table3[[#This Row],[Percentile - transfers]]*Table3[[#This Row],[Percentile - renters]])^(1/3),""),"")</f>
        <v>0.60206835241144741</v>
      </c>
    </row>
    <row r="419" spans="2:11" x14ac:dyDescent="0.65">
      <c r="B419" s="3" t="s">
        <v>418</v>
      </c>
      <c r="C419" s="3">
        <v>35211763</v>
      </c>
      <c r="D419" s="6">
        <v>933</v>
      </c>
      <c r="E419" s="3" cm="1">
        <f t="array" ref="E41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1.467387186286368E-2</v>
      </c>
      <c r="F419" s="4">
        <v>10.199999999999999</v>
      </c>
      <c r="G419" s="4">
        <v>20</v>
      </c>
      <c r="H419" s="3">
        <f>IF(Table3[[#This Row],[Weighted proximity to groceries (PMD)]]="","",_xlfn.PERCENTRANK.INC(Table3[Weighted proximity to groceries (PMD)],Table3[[#This Row],[Weighted proximity to groceries (PMD)]]))</f>
        <v>0.29699999999999999</v>
      </c>
      <c r="I41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0.215</v>
      </c>
      <c r="J419" s="3">
        <f>IF(Table3[[#This Row],[Percentage of households that are renting (Census)]]="","",_xlfn.PERCENTRANK.INC(Table3[Percentage of households that are renting (Census)],Table3[[#This Row],[Percentage of households that are renting (Census)]]))</f>
        <v>0.68100000000000005</v>
      </c>
      <c r="K419" s="3">
        <f>IF(Table3[[#This Row],[Population]]&gt;=500,IFERROR(((1-Table3[[#This Row],[Percentile - groceries]])*Table3[[#This Row],[Percentile - transfers]]*Table3[[#This Row],[Percentile - renters]])^(1/3),""),"")</f>
        <v>0.46864821327689871</v>
      </c>
    </row>
    <row r="420" spans="2:11" x14ac:dyDescent="0.65">
      <c r="B420" s="3" t="s">
        <v>419</v>
      </c>
      <c r="C420" s="3">
        <v>35211764</v>
      </c>
      <c r="D420" s="6">
        <v>871</v>
      </c>
      <c r="E420" s="3" cm="1">
        <f t="array" ref="E42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1.6461044435641066E-2</v>
      </c>
      <c r="F420" s="4">
        <v>14.2</v>
      </c>
      <c r="G420" s="4">
        <v>12.2</v>
      </c>
      <c r="H420" s="3">
        <f>IF(Table3[[#This Row],[Weighted proximity to groceries (PMD)]]="","",_xlfn.PERCENTRANK.INC(Table3[Weighted proximity to groceries (PMD)],Table3[[#This Row],[Weighted proximity to groceries (PMD)]]))</f>
        <v>0.34899999999999998</v>
      </c>
      <c r="I42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0.64500000000000002</v>
      </c>
      <c r="J420" s="3">
        <f>IF(Table3[[#This Row],[Percentage of households that are renting (Census)]]="","",_xlfn.PERCENTRANK.INC(Table3[Percentage of households that are renting (Census)],Table3[[#This Row],[Percentage of households that are renting (Census)]]))</f>
        <v>0.40699999999999997</v>
      </c>
      <c r="K420" s="3">
        <f>IF(Table3[[#This Row],[Population]]&gt;=500,IFERROR(((1-Table3[[#This Row],[Percentile - groceries]])*Table3[[#This Row],[Percentile - transfers]]*Table3[[#This Row],[Percentile - renters]])^(1/3),""),"")</f>
        <v>0.55493873197543653</v>
      </c>
    </row>
    <row r="421" spans="2:11" x14ac:dyDescent="0.65">
      <c r="B421" s="3" t="s">
        <v>420</v>
      </c>
      <c r="C421" s="3">
        <v>35211765</v>
      </c>
      <c r="D421" s="6">
        <v>923</v>
      </c>
      <c r="E421" s="3" cm="1">
        <f t="array" ref="E42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6.211668732926192E-3</v>
      </c>
      <c r="F421" s="4">
        <v>11.8</v>
      </c>
      <c r="G421" s="4">
        <v>8</v>
      </c>
      <c r="H421" s="3">
        <f>IF(Table3[[#This Row],[Weighted proximity to groceries (PMD)]]="","",_xlfn.PERCENTRANK.INC(Table3[Weighted proximity to groceries (PMD)],Table3[[#This Row],[Weighted proximity to groceries (PMD)]]))</f>
        <v>0.11</v>
      </c>
      <c r="I42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0.375</v>
      </c>
      <c r="J421" s="3">
        <f>IF(Table3[[#This Row],[Percentage of households that are renting (Census)]]="","",_xlfn.PERCENTRANK.INC(Table3[Percentage of households that are renting (Census)],Table3[[#This Row],[Percentage of households that are renting (Census)]]))</f>
        <v>0.217</v>
      </c>
      <c r="K421" s="3">
        <f>IF(Table3[[#This Row],[Population]]&gt;=500,IFERROR(((1-Table3[[#This Row],[Percentile - groceries]])*Table3[[#This Row],[Percentile - transfers]]*Table3[[#This Row],[Percentile - renters]])^(1/3),""),"")</f>
        <v>0.4168313127092419</v>
      </c>
    </row>
    <row r="422" spans="2:11" x14ac:dyDescent="0.65">
      <c r="B422" s="3" t="s">
        <v>421</v>
      </c>
      <c r="C422" s="3">
        <v>35211766</v>
      </c>
      <c r="D422" s="6">
        <v>567</v>
      </c>
      <c r="E422" s="3" cm="1">
        <f t="array" ref="E42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1.0459862860841662E-2</v>
      </c>
      <c r="F422" s="4">
        <v>12.2</v>
      </c>
      <c r="G422" s="4">
        <v>14.3</v>
      </c>
      <c r="H422" s="3">
        <f>IF(Table3[[#This Row],[Weighted proximity to groceries (PMD)]]="","",_xlfn.PERCENTRANK.INC(Table3[Weighted proximity to groceries (PMD)],Table3[[#This Row],[Weighted proximity to groceries (PMD)]]))</f>
        <v>0.216</v>
      </c>
      <c r="I42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422" s="3">
        <f>IF(Table3[[#This Row],[Percentage of households that are renting (Census)]]="","",_xlfn.PERCENTRANK.INC(Table3[Percentage of households that are renting (Census)],Table3[[#This Row],[Percentage of households that are renting (Census)]]))</f>
        <v>0.497</v>
      </c>
      <c r="K422" s="3">
        <f>IF(Table3[[#This Row],[Population]]&gt;=500,IFERROR(((1-Table3[[#This Row],[Percentile - groceries]])*Table3[[#This Row],[Percentile - transfers]]*Table3[[#This Row],[Percentile - renters]])^(1/3),""),"")</f>
        <v>0.54654864859296615</v>
      </c>
    </row>
    <row r="423" spans="2:11" x14ac:dyDescent="0.65">
      <c r="B423" s="3" t="s">
        <v>422</v>
      </c>
      <c r="C423" s="3">
        <v>35211767</v>
      </c>
      <c r="D423" s="6">
        <v>766</v>
      </c>
      <c r="E423" s="3" cm="1">
        <f t="array" ref="E42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3.2545641908154982E-2</v>
      </c>
      <c r="F423" s="4">
        <v>10.9</v>
      </c>
      <c r="G423" s="4">
        <v>10.8</v>
      </c>
      <c r="H423" s="3">
        <f>IF(Table3[[#This Row],[Weighted proximity to groceries (PMD)]]="","",_xlfn.PERCENTRANK.INC(Table3[Weighted proximity to groceries (PMD)],Table3[[#This Row],[Weighted proximity to groceries (PMD)]]))</f>
        <v>0.625</v>
      </c>
      <c r="I42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0.29599999999999999</v>
      </c>
      <c r="J423" s="3">
        <f>IF(Table3[[#This Row],[Percentage of households that are renting (Census)]]="","",_xlfn.PERCENTRANK.INC(Table3[Percentage of households that are renting (Census)],Table3[[#This Row],[Percentage of households that are renting (Census)]]))</f>
        <v>0.33700000000000002</v>
      </c>
      <c r="K423" s="3">
        <f>IF(Table3[[#This Row],[Population]]&gt;=500,IFERROR(((1-Table3[[#This Row],[Percentile - groceries]])*Table3[[#This Row],[Percentile - transfers]]*Table3[[#This Row],[Percentile - renters]])^(1/3),""),"")</f>
        <v>0.33443954703491141</v>
      </c>
    </row>
    <row r="424" spans="2:11" x14ac:dyDescent="0.65">
      <c r="B424" s="3" t="s">
        <v>423</v>
      </c>
      <c r="C424" s="3">
        <v>35211768</v>
      </c>
      <c r="D424" s="6">
        <v>628</v>
      </c>
      <c r="E424" s="3" cm="1">
        <f t="array" ref="E42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3.396341909871594E-2</v>
      </c>
      <c r="F424" s="4">
        <v>10.7</v>
      </c>
      <c r="G424" s="4">
        <v>26.7</v>
      </c>
      <c r="H424" s="3">
        <f>IF(Table3[[#This Row],[Weighted proximity to groceries (PMD)]]="","",_xlfn.PERCENTRANK.INC(Table3[Weighted proximity to groceries (PMD)],Table3[[#This Row],[Weighted proximity to groceries (PMD)]]))</f>
        <v>0.63500000000000001</v>
      </c>
      <c r="I42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0.27600000000000002</v>
      </c>
      <c r="J424" s="3">
        <f>IF(Table3[[#This Row],[Percentage of households that are renting (Census)]]="","",_xlfn.PERCENTRANK.INC(Table3[Percentage of households that are renting (Census)],Table3[[#This Row],[Percentage of households that are renting (Census)]]))</f>
        <v>0.79500000000000004</v>
      </c>
      <c r="K424" s="3">
        <f>IF(Table3[[#This Row],[Population]]&gt;=500,IFERROR(((1-Table3[[#This Row],[Percentile - groceries]])*Table3[[#This Row],[Percentile - transfers]]*Table3[[#This Row],[Percentile - renters]])^(1/3),""),"")</f>
        <v>0.43104541020204928</v>
      </c>
    </row>
    <row r="425" spans="2:11" x14ac:dyDescent="0.65">
      <c r="B425" s="3" t="s">
        <v>424</v>
      </c>
      <c r="C425" s="3">
        <v>35211769</v>
      </c>
      <c r="D425" s="6">
        <v>3789</v>
      </c>
      <c r="E425" s="3" cm="1">
        <f t="array" ref="E42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2.1735271557365338E-2</v>
      </c>
      <c r="F425" s="4">
        <v>13.3</v>
      </c>
      <c r="G425" s="4">
        <v>13.4</v>
      </c>
      <c r="H425" s="3">
        <f>IF(Table3[[#This Row],[Weighted proximity to groceries (PMD)]]="","",_xlfn.PERCENTRANK.INC(Table3[Weighted proximity to groceries (PMD)],Table3[[#This Row],[Weighted proximity to groceries (PMD)]]))</f>
        <v>0.443</v>
      </c>
      <c r="I42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0.55500000000000005</v>
      </c>
      <c r="J425" s="3">
        <f>IF(Table3[[#This Row],[Percentage of households that are renting (Census)]]="","",_xlfn.PERCENTRANK.INC(Table3[Percentage of households that are renting (Census)],Table3[[#This Row],[Percentage of households that are renting (Census)]]))</f>
        <v>0.45900000000000002</v>
      </c>
      <c r="K425" s="3">
        <f>IF(Table3[[#This Row],[Population]]&gt;=500,IFERROR(((1-Table3[[#This Row],[Percentile - groceries]])*Table3[[#This Row],[Percentile - transfers]]*Table3[[#This Row],[Percentile - renters]])^(1/3),""),"")</f>
        <v>0.52157922889273056</v>
      </c>
    </row>
    <row r="426" spans="2:11" x14ac:dyDescent="0.65">
      <c r="B426" s="3" t="s">
        <v>425</v>
      </c>
      <c r="C426" s="3">
        <v>35211770</v>
      </c>
      <c r="D426" s="6">
        <v>437</v>
      </c>
      <c r="E426" s="3" cm="1">
        <f t="array" ref="E42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2.6143456204251885E-2</v>
      </c>
      <c r="F426" s="4">
        <v>2.7</v>
      </c>
      <c r="G426" s="4">
        <v>0</v>
      </c>
      <c r="H426" s="3">
        <f>IF(Table3[[#This Row],[Weighted proximity to groceries (PMD)]]="","",_xlfn.PERCENTRANK.INC(Table3[Weighted proximity to groceries (PMD)],Table3[[#This Row],[Weighted proximity to groceries (PMD)]]))</f>
        <v>0.52600000000000002</v>
      </c>
      <c r="I42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</v>
      </c>
      <c r="J426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42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27" spans="2:11" x14ac:dyDescent="0.65">
      <c r="B427" s="3" t="s">
        <v>426</v>
      </c>
      <c r="C427" s="3">
        <v>35211772</v>
      </c>
      <c r="D427" s="6">
        <v>583</v>
      </c>
      <c r="E427" s="3" t="str" cm="1">
        <f t="array" ref="E42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427" s="4">
        <v>12</v>
      </c>
      <c r="G427" s="4">
        <v>12.9</v>
      </c>
      <c r="H427" s="3" t="str">
        <f>IF(Table3[[#This Row],[Weighted proximity to groceries (PMD)]]="","",_xlfn.PERCENTRANK.INC(Table3[Weighted proximity to groceries (PMD)],Table3[[#This Row],[Weighted proximity to groceries (PMD)]]))</f>
        <v/>
      </c>
      <c r="I42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0.39600000000000002</v>
      </c>
      <c r="J427" s="3">
        <f>IF(Table3[[#This Row],[Percentage of households that are renting (Census)]]="","",_xlfn.PERCENTRANK.INC(Table3[Percentage of households that are renting (Census)],Table3[[#This Row],[Percentage of households that are renting (Census)]]))</f>
        <v>0.44400000000000001</v>
      </c>
      <c r="K42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28" spans="2:11" x14ac:dyDescent="0.65">
      <c r="B428" s="3" t="s">
        <v>427</v>
      </c>
      <c r="C428" s="3">
        <v>35211774</v>
      </c>
      <c r="D428" s="6">
        <v>815</v>
      </c>
      <c r="E428" s="3" cm="1">
        <f t="array" ref="E42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7.9629785635364977E-3</v>
      </c>
      <c r="F428" s="4">
        <v>9.9</v>
      </c>
      <c r="G428" s="4">
        <v>5</v>
      </c>
      <c r="H428" s="3">
        <f>IF(Table3[[#This Row],[Weighted proximity to groceries (PMD)]]="","",_xlfn.PERCENTRANK.INC(Table3[Weighted proximity to groceries (PMD)],Table3[[#This Row],[Weighted proximity to groceries (PMD)]]))</f>
        <v>0.17100000000000001</v>
      </c>
      <c r="I42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0.187</v>
      </c>
      <c r="J428" s="3">
        <f>IF(Table3[[#This Row],[Percentage of households that are renting (Census)]]="","",_xlfn.PERCENTRANK.INC(Table3[Percentage of households that are renting (Census)],Table3[[#This Row],[Percentage of households that are renting (Census)]]))</f>
        <v>0.125</v>
      </c>
      <c r="K428" s="3">
        <f>IF(Table3[[#This Row],[Population]]&gt;=500,IFERROR(((1-Table3[[#This Row],[Percentile - groceries]])*Table3[[#This Row],[Percentile - transfers]]*Table3[[#This Row],[Percentile - renters]])^(1/3),""),"")</f>
        <v>0.26859755190344092</v>
      </c>
    </row>
    <row r="429" spans="2:11" x14ac:dyDescent="0.65">
      <c r="B429" s="3" t="s">
        <v>428</v>
      </c>
      <c r="C429" s="3">
        <v>35211775</v>
      </c>
      <c r="D429" s="6">
        <v>751</v>
      </c>
      <c r="E429" s="3" cm="1">
        <f t="array" ref="E42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6.6777565990741694E-2</v>
      </c>
      <c r="F429" s="4">
        <v>14.5</v>
      </c>
      <c r="G429" s="4">
        <v>15.4</v>
      </c>
      <c r="H429" s="3">
        <f>IF(Table3[[#This Row],[Weighted proximity to groceries (PMD)]]="","",_xlfn.PERCENTRANK.INC(Table3[Weighted proximity to groceries (PMD)],Table3[[#This Row],[Weighted proximity to groceries (PMD)]]))</f>
        <v>0.88300000000000001</v>
      </c>
      <c r="I42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0.68</v>
      </c>
      <c r="J429" s="3">
        <f>IF(Table3[[#This Row],[Percentage of households that are renting (Census)]]="","",_xlfn.PERCENTRANK.INC(Table3[Percentage of households that are renting (Census)],Table3[[#This Row],[Percentage of households that are renting (Census)]]))</f>
        <v>0.55000000000000004</v>
      </c>
      <c r="K429" s="3">
        <f>IF(Table3[[#This Row],[Population]]&gt;=500,IFERROR(((1-Table3[[#This Row],[Percentile - groceries]])*Table3[[#This Row],[Percentile - transfers]]*Table3[[#This Row],[Percentile - renters]])^(1/3),""),"")</f>
        <v>0.35238641277612404</v>
      </c>
    </row>
    <row r="430" spans="2:11" x14ac:dyDescent="0.65">
      <c r="B430" s="3" t="s">
        <v>429</v>
      </c>
      <c r="C430" s="3">
        <v>35211776</v>
      </c>
      <c r="D430" s="6">
        <v>674</v>
      </c>
      <c r="E430" s="3" cm="1">
        <f t="array" ref="E43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4.7921064831597297E-2</v>
      </c>
      <c r="F430" s="4">
        <v>13.1</v>
      </c>
      <c r="G430" s="4">
        <v>11.4</v>
      </c>
      <c r="H430" s="3">
        <f>IF(Table3[[#This Row],[Weighted proximity to groceries (PMD)]]="","",_xlfn.PERCENTRANK.INC(Table3[Weighted proximity to groceries (PMD)],Table3[[#This Row],[Weighted proximity to groceries (PMD)]]))</f>
        <v>0.75900000000000001</v>
      </c>
      <c r="I43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0.53700000000000003</v>
      </c>
      <c r="J430" s="3">
        <f>IF(Table3[[#This Row],[Percentage of households that are renting (Census)]]="","",_xlfn.PERCENTRANK.INC(Table3[Percentage of households that are renting (Census)],Table3[[#This Row],[Percentage of households that are renting (Census)]]))</f>
        <v>0.36499999999999999</v>
      </c>
      <c r="K430" s="3">
        <f>IF(Table3[[#This Row],[Population]]&gt;=500,IFERROR(((1-Table3[[#This Row],[Percentile - groceries]])*Table3[[#This Row],[Percentile - transfers]]*Table3[[#This Row],[Percentile - renters]])^(1/3),""),"")</f>
        <v>0.36148870411914541</v>
      </c>
    </row>
    <row r="431" spans="2:11" x14ac:dyDescent="0.65">
      <c r="B431" s="3" t="s">
        <v>430</v>
      </c>
      <c r="C431" s="3">
        <v>35211777</v>
      </c>
      <c r="D431" s="6">
        <v>861</v>
      </c>
      <c r="E431" s="3" cm="1">
        <f t="array" ref="E43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6.4024109650579253E-2</v>
      </c>
      <c r="F431" s="4">
        <v>11.7</v>
      </c>
      <c r="G431" s="4">
        <v>8.6999999999999993</v>
      </c>
      <c r="H431" s="3">
        <f>IF(Table3[[#This Row],[Weighted proximity to groceries (PMD)]]="","",_xlfn.PERCENTRANK.INC(Table3[Weighted proximity to groceries (PMD)],Table3[[#This Row],[Weighted proximity to groceries (PMD)]]))</f>
        <v>0.86699999999999999</v>
      </c>
      <c r="I43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0.36699999999999999</v>
      </c>
      <c r="J431" s="3">
        <f>IF(Table3[[#This Row],[Percentage of households that are renting (Census)]]="","",_xlfn.PERCENTRANK.INC(Table3[Percentage of households that are renting (Census)],Table3[[#This Row],[Percentage of households that are renting (Census)]]))</f>
        <v>0.247</v>
      </c>
      <c r="K431" s="3">
        <f>IF(Table3[[#This Row],[Population]]&gt;=500,IFERROR(((1-Table3[[#This Row],[Percentile - groceries]])*Table3[[#This Row],[Percentile - transfers]]*Table3[[#This Row],[Percentile - renters]])^(1/3),""),"")</f>
        <v>0.2293004389809562</v>
      </c>
    </row>
    <row r="432" spans="2:11" x14ac:dyDescent="0.65">
      <c r="B432" s="3" t="s">
        <v>431</v>
      </c>
      <c r="C432" s="3">
        <v>35211778</v>
      </c>
      <c r="D432" s="6">
        <v>986</v>
      </c>
      <c r="E432" s="3" cm="1">
        <f t="array" ref="E43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3.0493849763463671E-2</v>
      </c>
      <c r="F432" s="4">
        <v>13.9</v>
      </c>
      <c r="G432" s="4">
        <v>8.5</v>
      </c>
      <c r="H432" s="3">
        <f>IF(Table3[[#This Row],[Weighted proximity to groceries (PMD)]]="","",_xlfn.PERCENTRANK.INC(Table3[Weighted proximity to groceries (PMD)],Table3[[#This Row],[Weighted proximity to groceries (PMD)]]))</f>
        <v>0.59499999999999997</v>
      </c>
      <c r="I43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0.61899999999999999</v>
      </c>
      <c r="J432" s="3">
        <f>IF(Table3[[#This Row],[Percentage of households that are renting (Census)]]="","",_xlfn.PERCENTRANK.INC(Table3[Percentage of households that are renting (Census)],Table3[[#This Row],[Percentage of households that are renting (Census)]]))</f>
        <v>0.24</v>
      </c>
      <c r="K432" s="3">
        <f>IF(Table3[[#This Row],[Population]]&gt;=500,IFERROR(((1-Table3[[#This Row],[Percentile - groceries]])*Table3[[#This Row],[Percentile - transfers]]*Table3[[#This Row],[Percentile - renters]])^(1/3),""),"")</f>
        <v>0.39184920619584229</v>
      </c>
    </row>
    <row r="433" spans="2:11" x14ac:dyDescent="0.65">
      <c r="B433" s="3" t="s">
        <v>432</v>
      </c>
      <c r="C433" s="3">
        <v>35211779</v>
      </c>
      <c r="D433" s="6">
        <v>703</v>
      </c>
      <c r="E433" s="3" cm="1">
        <f t="array" ref="E43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6.7457174891322816E-2</v>
      </c>
      <c r="F433" s="4">
        <v>8.8000000000000007</v>
      </c>
      <c r="G433" s="4">
        <v>7.9</v>
      </c>
      <c r="H433" s="3">
        <f>IF(Table3[[#This Row],[Weighted proximity to groceries (PMD)]]="","",_xlfn.PERCENTRANK.INC(Table3[Weighted proximity to groceries (PMD)],Table3[[#This Row],[Weighted proximity to groceries (PMD)]]))</f>
        <v>0.88600000000000001</v>
      </c>
      <c r="I43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7.9000000000000001E-2</v>
      </c>
      <c r="J433" s="3">
        <f>IF(Table3[[#This Row],[Percentage of households that are renting (Census)]]="","",_xlfn.PERCENTRANK.INC(Table3[Percentage of households that are renting (Census)],Table3[[#This Row],[Percentage of households that are renting (Census)]]))</f>
        <v>0.21299999999999999</v>
      </c>
      <c r="K433" s="3">
        <f>IF(Table3[[#This Row],[Population]]&gt;=500,IFERROR(((1-Table3[[#This Row],[Percentile - groceries]])*Table3[[#This Row],[Percentile - transfers]]*Table3[[#This Row],[Percentile - renters]])^(1/3),""),"")</f>
        <v>0.1242521318020747</v>
      </c>
    </row>
    <row r="434" spans="2:11" x14ac:dyDescent="0.65">
      <c r="B434" s="3" t="s">
        <v>433</v>
      </c>
      <c r="C434" s="3">
        <v>35211780</v>
      </c>
      <c r="D434" s="6">
        <v>1169</v>
      </c>
      <c r="E434" s="3" cm="1">
        <f t="array" ref="E43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6.2442772659151026E-2</v>
      </c>
      <c r="F434" s="4">
        <v>12.8</v>
      </c>
      <c r="G434" s="4">
        <v>14.3</v>
      </c>
      <c r="H434" s="3">
        <f>IF(Table3[[#This Row],[Weighted proximity to groceries (PMD)]]="","",_xlfn.PERCENTRANK.INC(Table3[Weighted proximity to groceries (PMD)],Table3[[#This Row],[Weighted proximity to groceries (PMD)]]))</f>
        <v>0.86</v>
      </c>
      <c r="I43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</v>
      </c>
      <c r="J434" s="3">
        <f>IF(Table3[[#This Row],[Percentage of households that are renting (Census)]]="","",_xlfn.PERCENTRANK.INC(Table3[Percentage of households that are renting (Census)],Table3[[#This Row],[Percentage of households that are renting (Census)]]))</f>
        <v>0.497</v>
      </c>
      <c r="K434" s="3">
        <f>IF(Table3[[#This Row],[Population]]&gt;=500,IFERROR(((1-Table3[[#This Row],[Percentile - groceries]])*Table3[[#This Row],[Percentile - transfers]]*Table3[[#This Row],[Percentile - renters]])^(1/3),""),"")</f>
        <v>0.32645110495135266</v>
      </c>
    </row>
    <row r="435" spans="2:11" x14ac:dyDescent="0.65">
      <c r="B435" s="3" t="s">
        <v>434</v>
      </c>
      <c r="C435" s="3">
        <v>35211781</v>
      </c>
      <c r="D435" s="6">
        <v>843</v>
      </c>
      <c r="E435" s="3" cm="1">
        <f t="array" ref="E43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5.5001850486193812E-2</v>
      </c>
      <c r="F435" s="4">
        <v>8.6</v>
      </c>
      <c r="G435" s="4">
        <v>12.5</v>
      </c>
      <c r="H435" s="3">
        <f>IF(Table3[[#This Row],[Weighted proximity to groceries (PMD)]]="","",_xlfn.PERCENTRANK.INC(Table3[Weighted proximity to groceries (PMD)],Table3[[#This Row],[Weighted proximity to groceries (PMD)]]))</f>
        <v>0.82299999999999995</v>
      </c>
      <c r="I43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7.0000000000000007E-2</v>
      </c>
      <c r="J435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435" s="3">
        <f>IF(Table3[[#This Row],[Population]]&gt;=500,IFERROR(((1-Table3[[#This Row],[Percentile - groceries]])*Table3[[#This Row],[Percentile - transfers]]*Table3[[#This Row],[Percentile - renters]])^(1/3),""),"")</f>
        <v>0.17273812942755634</v>
      </c>
    </row>
    <row r="436" spans="2:11" x14ac:dyDescent="0.65">
      <c r="B436" s="3" t="s">
        <v>435</v>
      </c>
      <c r="C436" s="3">
        <v>35211782</v>
      </c>
      <c r="D436" s="6">
        <v>715</v>
      </c>
      <c r="E436" s="3" cm="1">
        <f t="array" ref="E43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2.8943790153228888E-2</v>
      </c>
      <c r="F436" s="4">
        <v>12.4</v>
      </c>
      <c r="G436" s="4">
        <v>14.6</v>
      </c>
      <c r="H436" s="3">
        <f>IF(Table3[[#This Row],[Weighted proximity to groceries (PMD)]]="","",_xlfn.PERCENTRANK.INC(Table3[Weighted proximity to groceries (PMD)],Table3[[#This Row],[Weighted proximity to groceries (PMD)]]))</f>
        <v>0.57499999999999996</v>
      </c>
      <c r="I43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436" s="3">
        <f>IF(Table3[[#This Row],[Percentage of households that are renting (Census)]]="","",_xlfn.PERCENTRANK.INC(Table3[Percentage of households that are renting (Census)],Table3[[#This Row],[Percentage of households that are renting (Census)]]))</f>
        <v>0.51900000000000002</v>
      </c>
      <c r="K436" s="3">
        <f>IF(Table3[[#This Row],[Population]]&gt;=500,IFERROR(((1-Table3[[#This Row],[Percentile - groceries]])*Table3[[#This Row],[Percentile - transfers]]*Table3[[#This Row],[Percentile - renters]])^(1/3),""),"")</f>
        <v>0.46197797443767752</v>
      </c>
    </row>
    <row r="437" spans="2:11" x14ac:dyDescent="0.65">
      <c r="B437" s="3" t="s">
        <v>436</v>
      </c>
      <c r="C437" s="3">
        <v>35211783</v>
      </c>
      <c r="D437" s="6">
        <v>600</v>
      </c>
      <c r="E437" s="3" cm="1">
        <f t="array" ref="E43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7.9379535092945954E-3</v>
      </c>
      <c r="F437" s="4">
        <v>12.9</v>
      </c>
      <c r="G437" s="4">
        <v>9.5</v>
      </c>
      <c r="H437" s="3">
        <f>IF(Table3[[#This Row],[Weighted proximity to groceries (PMD)]]="","",_xlfn.PERCENTRANK.INC(Table3[Weighted proximity to groceries (PMD)],Table3[[#This Row],[Weighted proximity to groceries (PMD)]]))</f>
        <v>0.16900000000000001</v>
      </c>
      <c r="I43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0.51600000000000001</v>
      </c>
      <c r="J437" s="3">
        <f>IF(Table3[[#This Row],[Percentage of households that are renting (Census)]]="","",_xlfn.PERCENTRANK.INC(Table3[Percentage of households that are renting (Census)],Table3[[#This Row],[Percentage of households that are renting (Census)]]))</f>
        <v>0.28199999999999997</v>
      </c>
      <c r="K437" s="3">
        <f>IF(Table3[[#This Row],[Population]]&gt;=500,IFERROR(((1-Table3[[#This Row],[Percentile - groceries]])*Table3[[#This Row],[Percentile - transfers]]*Table3[[#This Row],[Percentile - renters]])^(1/3),""),"")</f>
        <v>0.49450035902144185</v>
      </c>
    </row>
    <row r="438" spans="2:11" x14ac:dyDescent="0.65">
      <c r="B438" s="3" t="s">
        <v>437</v>
      </c>
      <c r="C438" s="3">
        <v>35211784</v>
      </c>
      <c r="D438" s="6">
        <v>706</v>
      </c>
      <c r="E438" s="3" cm="1">
        <f t="array" ref="E43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1.0519696798230638E-2</v>
      </c>
      <c r="F438" s="4">
        <v>10.199999999999999</v>
      </c>
      <c r="G438" s="4">
        <v>4.8</v>
      </c>
      <c r="H438" s="3">
        <f>IF(Table3[[#This Row],[Weighted proximity to groceries (PMD)]]="","",_xlfn.PERCENTRANK.INC(Table3[Weighted proximity to groceries (PMD)],Table3[[#This Row],[Weighted proximity to groceries (PMD)]]))</f>
        <v>0.22</v>
      </c>
      <c r="I43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0.215</v>
      </c>
      <c r="J438" s="3">
        <f>IF(Table3[[#This Row],[Percentage of households that are renting (Census)]]="","",_xlfn.PERCENTRANK.INC(Table3[Percentage of households that are renting (Census)],Table3[[#This Row],[Percentage of households that are renting (Census)]]))</f>
        <v>0.12</v>
      </c>
      <c r="K438" s="3">
        <f>IF(Table3[[#This Row],[Population]]&gt;=500,IFERROR(((1-Table3[[#This Row],[Percentile - groceries]])*Table3[[#This Row],[Percentile - transfers]]*Table3[[#This Row],[Percentile - renters]])^(1/3),""),"")</f>
        <v>0.27200158591924217</v>
      </c>
    </row>
    <row r="439" spans="2:11" x14ac:dyDescent="0.65">
      <c r="B439" s="3" t="s">
        <v>438</v>
      </c>
      <c r="C439" s="3">
        <v>35211785</v>
      </c>
      <c r="D439" s="6">
        <v>603</v>
      </c>
      <c r="E439" s="3" cm="1">
        <f t="array" ref="E43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2.8351457301168698E-2</v>
      </c>
      <c r="F439" s="4">
        <v>10.4</v>
      </c>
      <c r="G439" s="4">
        <v>0</v>
      </c>
      <c r="H439" s="3">
        <f>IF(Table3[[#This Row],[Weighted proximity to groceries (PMD)]]="","",_xlfn.PERCENTRANK.INC(Table3[Weighted proximity to groceries (PMD)],Table3[[#This Row],[Weighted proximity to groceries (PMD)]]))</f>
        <v>0.55600000000000005</v>
      </c>
      <c r="I43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0.23499999999999999</v>
      </c>
      <c r="J439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439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440" spans="2:11" x14ac:dyDescent="0.65">
      <c r="B440" s="3" t="s">
        <v>439</v>
      </c>
      <c r="C440" s="3">
        <v>35211788</v>
      </c>
      <c r="D440" s="6">
        <v>871</v>
      </c>
      <c r="E440" s="3" cm="1">
        <f t="array" ref="E44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1.7246505149863E-3</v>
      </c>
      <c r="F440" s="4">
        <v>6.7</v>
      </c>
      <c r="G440" s="4">
        <v>8.5</v>
      </c>
      <c r="H440" s="3">
        <f>IF(Table3[[#This Row],[Weighted proximity to groceries (PMD)]]="","",_xlfn.PERCENTRANK.INC(Table3[Weighted proximity to groceries (PMD)],Table3[[#This Row],[Weighted proximity to groceries (PMD)]]))</f>
        <v>7.0000000000000001E-3</v>
      </c>
      <c r="I44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1.7999999999999999E-2</v>
      </c>
      <c r="J440" s="3">
        <f>IF(Table3[[#This Row],[Percentage of households that are renting (Census)]]="","",_xlfn.PERCENTRANK.INC(Table3[Percentage of households that are renting (Census)],Table3[[#This Row],[Percentage of households that are renting (Census)]]))</f>
        <v>0.24</v>
      </c>
      <c r="K440" s="3">
        <f>IF(Table3[[#This Row],[Population]]&gt;=500,IFERROR(((1-Table3[[#This Row],[Percentile - groceries]])*Table3[[#This Row],[Percentile - transfers]]*Table3[[#This Row],[Percentile - renters]])^(1/3),""),"")</f>
        <v>0.16248414835512542</v>
      </c>
    </row>
    <row r="441" spans="2:11" x14ac:dyDescent="0.65">
      <c r="B441" s="3" t="s">
        <v>440</v>
      </c>
      <c r="C441" s="3">
        <v>35211790</v>
      </c>
      <c r="D441" s="6">
        <v>825</v>
      </c>
      <c r="E441" s="3" cm="1">
        <f t="array" ref="E44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3.9517225604733829E-2</v>
      </c>
      <c r="F441" s="4">
        <v>11.4</v>
      </c>
      <c r="G441" s="4">
        <v>17.899999999999999</v>
      </c>
      <c r="H441" s="3">
        <f>IF(Table3[[#This Row],[Weighted proximity to groceries (PMD)]]="","",_xlfn.PERCENTRANK.INC(Table3[Weighted proximity to groceries (PMD)],Table3[[#This Row],[Weighted proximity to groceries (PMD)]]))</f>
        <v>0.69</v>
      </c>
      <c r="I44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0.33700000000000002</v>
      </c>
      <c r="J441" s="3">
        <f>IF(Table3[[#This Row],[Percentage of households that are renting (Census)]]="","",_xlfn.PERCENTRANK.INC(Table3[Percentage of households that are renting (Census)],Table3[[#This Row],[Percentage of households that are renting (Census)]]))</f>
        <v>0.63100000000000001</v>
      </c>
      <c r="K441" s="3">
        <f>IF(Table3[[#This Row],[Population]]&gt;=500,IFERROR(((1-Table3[[#This Row],[Percentile - groceries]])*Table3[[#This Row],[Percentile - transfers]]*Table3[[#This Row],[Percentile - renters]])^(1/3),""),"")</f>
        <v>0.40396181794496877</v>
      </c>
    </row>
    <row r="442" spans="2:11" x14ac:dyDescent="0.65">
      <c r="B442" s="3" t="s">
        <v>441</v>
      </c>
      <c r="C442" s="3">
        <v>35211791</v>
      </c>
      <c r="D442" s="6">
        <v>1091</v>
      </c>
      <c r="E442" s="3" cm="1">
        <f t="array" ref="E44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1.5703089991188506E-2</v>
      </c>
      <c r="F442" s="4">
        <v>10</v>
      </c>
      <c r="G442" s="4">
        <v>12.9</v>
      </c>
      <c r="H442" s="3">
        <f>IF(Table3[[#This Row],[Weighted proximity to groceries (PMD)]]="","",_xlfn.PERCENTRANK.INC(Table3[Weighted proximity to groceries (PMD)],Table3[[#This Row],[Weighted proximity to groceries (PMD)]]))</f>
        <v>0.32500000000000001</v>
      </c>
      <c r="I44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442" s="3">
        <f>IF(Table3[[#This Row],[Percentage of households that are renting (Census)]]="","",_xlfn.PERCENTRANK.INC(Table3[Percentage of households that are renting (Census)],Table3[[#This Row],[Percentage of households that are renting (Census)]]))</f>
        <v>0.44400000000000001</v>
      </c>
      <c r="K442" s="3">
        <f>IF(Table3[[#This Row],[Population]]&gt;=500,IFERROR(((1-Table3[[#This Row],[Percentile - groceries]])*Table3[[#This Row],[Percentile - transfers]]*Table3[[#This Row],[Percentile - renters]])^(1/3),""),"")</f>
        <v>0.3867360738795762</v>
      </c>
    </row>
    <row r="443" spans="2:11" x14ac:dyDescent="0.65">
      <c r="B443" s="3" t="s">
        <v>442</v>
      </c>
      <c r="C443" s="3">
        <v>35211792</v>
      </c>
      <c r="D443" s="6">
        <v>730</v>
      </c>
      <c r="E443" s="3" cm="1">
        <f t="array" ref="E44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4.2526344724977953E-2</v>
      </c>
      <c r="F443" s="4">
        <v>9.5</v>
      </c>
      <c r="G443" s="4">
        <v>8.1</v>
      </c>
      <c r="H443" s="3">
        <f>IF(Table3[[#This Row],[Weighted proximity to groceries (PMD)]]="","",_xlfn.PERCENTRANK.INC(Table3[Weighted proximity to groceries (PMD)],Table3[[#This Row],[Weighted proximity to groceries (PMD)]]))</f>
        <v>0.70899999999999996</v>
      </c>
      <c r="I44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0.14599999999999999</v>
      </c>
      <c r="J443" s="3">
        <f>IF(Table3[[#This Row],[Percentage of households that are renting (Census)]]="","",_xlfn.PERCENTRANK.INC(Table3[Percentage of households that are renting (Census)],Table3[[#This Row],[Percentage of households that are renting (Census)]]))</f>
        <v>0.223</v>
      </c>
      <c r="K443" s="3">
        <f>IF(Table3[[#This Row],[Population]]&gt;=500,IFERROR(((1-Table3[[#This Row],[Percentile - groceries]])*Table3[[#This Row],[Percentile - transfers]]*Table3[[#This Row],[Percentile - renters]])^(1/3),""),"")</f>
        <v>0.21160060379352752</v>
      </c>
    </row>
    <row r="444" spans="2:11" x14ac:dyDescent="0.65">
      <c r="B444" s="3" t="s">
        <v>443</v>
      </c>
      <c r="C444" s="3">
        <v>35211793</v>
      </c>
      <c r="D444" s="6">
        <v>1014</v>
      </c>
      <c r="E444" s="3" cm="1">
        <f t="array" ref="E44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0.11224725134258662</v>
      </c>
      <c r="F444" s="4">
        <v>9.4</v>
      </c>
      <c r="G444" s="4">
        <v>18</v>
      </c>
      <c r="H444" s="3">
        <f>IF(Table3[[#This Row],[Weighted proximity to groceries (PMD)]]="","",_xlfn.PERCENTRANK.INC(Table3[Weighted proximity to groceries (PMD)],Table3[[#This Row],[Weighted proximity to groceries (PMD)]]))</f>
        <v>0.97699999999999998</v>
      </c>
      <c r="I44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0.13400000000000001</v>
      </c>
      <c r="J444" s="3">
        <f>IF(Table3[[#This Row],[Percentage of households that are renting (Census)]]="","",_xlfn.PERCENTRANK.INC(Table3[Percentage of households that are renting (Census)],Table3[[#This Row],[Percentage of households that are renting (Census)]]))</f>
        <v>0.63400000000000001</v>
      </c>
      <c r="K444" s="3">
        <f>IF(Table3[[#This Row],[Population]]&gt;=500,IFERROR(((1-Table3[[#This Row],[Percentile - groceries]])*Table3[[#This Row],[Percentile - transfers]]*Table3[[#This Row],[Percentile - renters]])^(1/3),""),"")</f>
        <v>0.12501840795571098</v>
      </c>
    </row>
    <row r="445" spans="2:11" x14ac:dyDescent="0.65">
      <c r="B445" s="3" t="s">
        <v>444</v>
      </c>
      <c r="C445" s="3">
        <v>35211794</v>
      </c>
      <c r="D445" s="6">
        <v>946</v>
      </c>
      <c r="E445" s="3" cm="1">
        <f t="array" ref="E44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6.7617305066483738E-2</v>
      </c>
      <c r="F445" s="4">
        <v>11.9</v>
      </c>
      <c r="G445" s="4">
        <v>13</v>
      </c>
      <c r="H445" s="3">
        <f>IF(Table3[[#This Row],[Weighted proximity to groceries (PMD)]]="","",_xlfn.PERCENTRANK.INC(Table3[Weighted proximity to groceries (PMD)],Table3[[#This Row],[Weighted proximity to groceries (PMD)]]))</f>
        <v>0.88800000000000001</v>
      </c>
      <c r="I44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0.38400000000000001</v>
      </c>
      <c r="J445" s="3">
        <f>IF(Table3[[#This Row],[Percentage of households that are renting (Census)]]="","",_xlfn.PERCENTRANK.INC(Table3[Percentage of households that are renting (Census)],Table3[[#This Row],[Percentage of households that are renting (Census)]]))</f>
        <v>0.45300000000000001</v>
      </c>
      <c r="K445" s="3">
        <f>IF(Table3[[#This Row],[Population]]&gt;=500,IFERROR(((1-Table3[[#This Row],[Percentile - groceries]])*Table3[[#This Row],[Percentile - transfers]]*Table3[[#This Row],[Percentile - renters]])^(1/3),""),"")</f>
        <v>0.26908065923726787</v>
      </c>
    </row>
    <row r="446" spans="2:11" x14ac:dyDescent="0.65">
      <c r="B446" s="3" t="s">
        <v>445</v>
      </c>
      <c r="C446" s="3">
        <v>35211795</v>
      </c>
      <c r="D446" s="6">
        <v>772</v>
      </c>
      <c r="E446" s="3" cm="1">
        <f t="array" ref="E44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0.1478931700498512</v>
      </c>
      <c r="F446" s="4">
        <v>10.5</v>
      </c>
      <c r="G446" s="4">
        <v>9.5</v>
      </c>
      <c r="H446" s="3">
        <f>IF(Table3[[#This Row],[Weighted proximity to groceries (PMD)]]="","",_xlfn.PERCENTRANK.INC(Table3[Weighted proximity to groceries (PMD)],Table3[[#This Row],[Weighted proximity to groceries (PMD)]]))</f>
        <v>0.99199999999999999</v>
      </c>
      <c r="I44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0.247</v>
      </c>
      <c r="J446" s="3">
        <f>IF(Table3[[#This Row],[Percentage of households that are renting (Census)]]="","",_xlfn.PERCENTRANK.INC(Table3[Percentage of households that are renting (Census)],Table3[[#This Row],[Percentage of households that are renting (Census)]]))</f>
        <v>0.28199999999999997</v>
      </c>
      <c r="K446" s="3">
        <f>IF(Table3[[#This Row],[Population]]&gt;=500,IFERROR(((1-Table3[[#This Row],[Percentile - groceries]])*Table3[[#This Row],[Percentile - transfers]]*Table3[[#This Row],[Percentile - renters]])^(1/3),""),"")</f>
        <v>8.2289675459661676E-2</v>
      </c>
    </row>
    <row r="447" spans="2:11" x14ac:dyDescent="0.65">
      <c r="B447" s="3" t="s">
        <v>446</v>
      </c>
      <c r="C447" s="3">
        <v>35211796</v>
      </c>
      <c r="D447" s="6">
        <v>921</v>
      </c>
      <c r="E447" s="3" cm="1">
        <f t="array" ref="E44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6.2955514286538602E-2</v>
      </c>
      <c r="F447" s="4">
        <v>12.1</v>
      </c>
      <c r="G447" s="4">
        <v>7.8</v>
      </c>
      <c r="H447" s="3">
        <f>IF(Table3[[#This Row],[Weighted proximity to groceries (PMD)]]="","",_xlfn.PERCENTRANK.INC(Table3[Weighted proximity to groceries (PMD)],Table3[[#This Row],[Weighted proximity to groceries (PMD)]]))</f>
        <v>0.86099999999999999</v>
      </c>
      <c r="I44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0.41499999999999998</v>
      </c>
      <c r="J447" s="3">
        <f>IF(Table3[[#This Row],[Percentage of households that are renting (Census)]]="","",_xlfn.PERCENTRANK.INC(Table3[Percentage of households that are renting (Census)],Table3[[#This Row],[Percentage of households that are renting (Census)]]))</f>
        <v>0.21199999999999999</v>
      </c>
      <c r="K447" s="3">
        <f>IF(Table3[[#This Row],[Population]]&gt;=500,IFERROR(((1-Table3[[#This Row],[Percentile - groceries]])*Table3[[#This Row],[Percentile - transfers]]*Table3[[#This Row],[Percentile - renters]])^(1/3),""),"")</f>
        <v>0.23039139407316611</v>
      </c>
    </row>
    <row r="448" spans="2:11" x14ac:dyDescent="0.65">
      <c r="B448" s="3" t="s">
        <v>447</v>
      </c>
      <c r="C448" s="3">
        <v>35211797</v>
      </c>
      <c r="D448" s="6">
        <v>1521</v>
      </c>
      <c r="E448" s="3" cm="1">
        <f t="array" ref="E44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4.2868878439214789E-2</v>
      </c>
      <c r="F448" s="4">
        <v>9.1999999999999993</v>
      </c>
      <c r="G448" s="4">
        <v>12.3</v>
      </c>
      <c r="H448" s="3">
        <f>IF(Table3[[#This Row],[Weighted proximity to groceries (PMD)]]="","",_xlfn.PERCENTRANK.INC(Table3[Weighted proximity to groceries (PMD)],Table3[[#This Row],[Weighted proximity to groceries (PMD)]]))</f>
        <v>0.71</v>
      </c>
      <c r="I44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0.112</v>
      </c>
      <c r="J448" s="3">
        <f>IF(Table3[[#This Row],[Percentage of households that are renting (Census)]]="","",_xlfn.PERCENTRANK.INC(Table3[Percentage of households that are renting (Census)],Table3[[#This Row],[Percentage of households that are renting (Census)]]))</f>
        <v>0.41299999999999998</v>
      </c>
      <c r="K448" s="3">
        <f>IF(Table3[[#This Row],[Population]]&gt;=500,IFERROR(((1-Table3[[#This Row],[Percentile - groceries]])*Table3[[#This Row],[Percentile - transfers]]*Table3[[#This Row],[Percentile - renters]])^(1/3),""),"")</f>
        <v>0.23760488073200609</v>
      </c>
    </row>
    <row r="449" spans="2:11" x14ac:dyDescent="0.65">
      <c r="B449" s="3" t="s">
        <v>448</v>
      </c>
      <c r="C449" s="3">
        <v>35211801</v>
      </c>
      <c r="D449" s="6">
        <v>496</v>
      </c>
      <c r="E449" s="3" cm="1">
        <f t="array" ref="E44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3.6545331544288002E-3</v>
      </c>
      <c r="F449" s="4">
        <v>14.3</v>
      </c>
      <c r="G449" s="4">
        <v>10.3</v>
      </c>
      <c r="H449" s="3">
        <f>IF(Table3[[#This Row],[Weighted proximity to groceries (PMD)]]="","",_xlfn.PERCENTRANK.INC(Table3[Weighted proximity to groceries (PMD)],Table3[[#This Row],[Weighted proximity to groceries (PMD)]]))</f>
        <v>0.05</v>
      </c>
      <c r="I44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0.66100000000000003</v>
      </c>
      <c r="J449" s="3">
        <f>IF(Table3[[#This Row],[Percentage of households that are renting (Census)]]="","",_xlfn.PERCENTRANK.INC(Table3[Percentage of households that are renting (Census)],Table3[[#This Row],[Percentage of households that are renting (Census)]]))</f>
        <v>0.313</v>
      </c>
      <c r="K44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50" spans="2:11" x14ac:dyDescent="0.65">
      <c r="B450" s="3" t="s">
        <v>449</v>
      </c>
      <c r="C450" s="3">
        <v>35211802</v>
      </c>
      <c r="D450" s="6">
        <v>668</v>
      </c>
      <c r="E450" s="3" cm="1">
        <f t="array" ref="E45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3.1084258830311714E-3</v>
      </c>
      <c r="F450" s="4">
        <v>9.6999999999999993</v>
      </c>
      <c r="G450" s="4">
        <v>13.9</v>
      </c>
      <c r="H450" s="3">
        <f>IF(Table3[[#This Row],[Weighted proximity to groceries (PMD)]]="","",_xlfn.PERCENTRANK.INC(Table3[Weighted proximity to groceries (PMD)],Table3[[#This Row],[Weighted proximity to groceries (PMD)]]))</f>
        <v>3.9E-2</v>
      </c>
      <c r="I45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0.16600000000000001</v>
      </c>
      <c r="J450" s="3">
        <f>IF(Table3[[#This Row],[Percentage of households that are renting (Census)]]="","",_xlfn.PERCENTRANK.INC(Table3[Percentage of households that are renting (Census)],Table3[[#This Row],[Percentage of households that are renting (Census)]]))</f>
        <v>0.48599999999999999</v>
      </c>
      <c r="K450" s="3">
        <f>IF(Table3[[#This Row],[Population]]&gt;=500,IFERROR(((1-Table3[[#This Row],[Percentile - groceries]])*Table3[[#This Row],[Percentile - transfers]]*Table3[[#This Row],[Percentile - renters]])^(1/3),""),"")</f>
        <v>0.42640528777262721</v>
      </c>
    </row>
    <row r="451" spans="2:11" x14ac:dyDescent="0.65">
      <c r="B451" s="3" t="s">
        <v>450</v>
      </c>
      <c r="C451" s="3">
        <v>35211803</v>
      </c>
      <c r="D451" s="6">
        <v>534</v>
      </c>
      <c r="E451" s="3" cm="1">
        <f t="array" ref="E45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3.4794304444449213E-3</v>
      </c>
      <c r="F451" s="4">
        <v>13.8</v>
      </c>
      <c r="G451" s="4">
        <v>38.1</v>
      </c>
      <c r="H451" s="3">
        <f>IF(Table3[[#This Row],[Weighted proximity to groceries (PMD)]]="","",_xlfn.PERCENTRANK.INC(Table3[Weighted proximity to groceries (PMD)],Table3[[#This Row],[Weighted proximity to groceries (PMD)]]))</f>
        <v>4.8000000000000001E-2</v>
      </c>
      <c r="I45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0.61199999999999999</v>
      </c>
      <c r="J451" s="3">
        <f>IF(Table3[[#This Row],[Percentage of households that are renting (Census)]]="","",_xlfn.PERCENTRANK.INC(Table3[Percentage of households that are renting (Census)],Table3[[#This Row],[Percentage of households that are renting (Census)]]))</f>
        <v>0.89100000000000001</v>
      </c>
      <c r="K451" s="3">
        <f>IF(Table3[[#This Row],[Population]]&gt;=500,IFERROR(((1-Table3[[#This Row],[Percentile - groceries]])*Table3[[#This Row],[Percentile - transfers]]*Table3[[#This Row],[Percentile - renters]])^(1/3),""),"")</f>
        <v>0.80369023486816615</v>
      </c>
    </row>
    <row r="452" spans="2:11" x14ac:dyDescent="0.65">
      <c r="B452" s="3" t="s">
        <v>451</v>
      </c>
      <c r="C452" s="3">
        <v>35211804</v>
      </c>
      <c r="D452" s="6">
        <v>422</v>
      </c>
      <c r="E452" s="3" cm="1">
        <f t="array" ref="E45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5.0235818862935863E-3</v>
      </c>
      <c r="F452" s="4">
        <v>15.6</v>
      </c>
      <c r="G452" s="4">
        <v>18.2</v>
      </c>
      <c r="H452" s="3">
        <f>IF(Table3[[#This Row],[Weighted proximity to groceries (PMD)]]="","",_xlfn.PERCENTRANK.INC(Table3[Weighted proximity to groceries (PMD)],Table3[[#This Row],[Weighted proximity to groceries (PMD)]]))</f>
        <v>8.4000000000000005E-2</v>
      </c>
      <c r="I45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0.75800000000000001</v>
      </c>
      <c r="J452" s="3">
        <f>IF(Table3[[#This Row],[Percentage of households that are renting (Census)]]="","",_xlfn.PERCENTRANK.INC(Table3[Percentage of households that are renting (Census)],Table3[[#This Row],[Percentage of households that are renting (Census)]]))</f>
        <v>0.63900000000000001</v>
      </c>
      <c r="K45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53" spans="2:11" x14ac:dyDescent="0.65">
      <c r="B453" s="3" t="s">
        <v>452</v>
      </c>
      <c r="C453" s="3">
        <v>35211805</v>
      </c>
      <c r="D453" s="6">
        <v>563</v>
      </c>
      <c r="E453" s="3" cm="1">
        <f t="array" ref="E45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7.609860902415071E-3</v>
      </c>
      <c r="F453" s="4">
        <v>15.7</v>
      </c>
      <c r="G453" s="4">
        <v>30.6</v>
      </c>
      <c r="H453" s="3">
        <f>IF(Table3[[#This Row],[Weighted proximity to groceries (PMD)]]="","",_xlfn.PERCENTRANK.INC(Table3[Weighted proximity to groceries (PMD)],Table3[[#This Row],[Weighted proximity to groceries (PMD)]]))</f>
        <v>0.154</v>
      </c>
      <c r="I45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0.76700000000000002</v>
      </c>
      <c r="J453" s="3">
        <f>IF(Table3[[#This Row],[Percentage of households that are renting (Census)]]="","",_xlfn.PERCENTRANK.INC(Table3[Percentage of households that are renting (Census)],Table3[[#This Row],[Percentage of households that are renting (Census)]]))</f>
        <v>0.84499999999999997</v>
      </c>
      <c r="K453" s="3">
        <f>IF(Table3[[#This Row],[Population]]&gt;=500,IFERROR(((1-Table3[[#This Row],[Percentile - groceries]])*Table3[[#This Row],[Percentile - transfers]]*Table3[[#This Row],[Percentile - renters]])^(1/3),""),"")</f>
        <v>0.81847888239868016</v>
      </c>
    </row>
    <row r="454" spans="2:11" x14ac:dyDescent="0.65">
      <c r="B454" s="3" t="s">
        <v>453</v>
      </c>
      <c r="C454" s="3">
        <v>35211806</v>
      </c>
      <c r="D454" s="6">
        <v>389</v>
      </c>
      <c r="E454" s="3" cm="1">
        <f t="array" ref="E45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9.3958191604338083E-3</v>
      </c>
      <c r="F454" s="4">
        <v>15.4</v>
      </c>
      <c r="G454" s="4">
        <v>8</v>
      </c>
      <c r="H454" s="3">
        <f>IF(Table3[[#This Row],[Weighted proximity to groceries (PMD)]]="","",_xlfn.PERCENTRANK.INC(Table3[Weighted proximity to groceries (PMD)],Table3[[#This Row],[Weighted proximity to groceries (PMD)]]))</f>
        <v>0.193</v>
      </c>
      <c r="I45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0.74099999999999999</v>
      </c>
      <c r="J454" s="3">
        <f>IF(Table3[[#This Row],[Percentage of households that are renting (Census)]]="","",_xlfn.PERCENTRANK.INC(Table3[Percentage of households that are renting (Census)],Table3[[#This Row],[Percentage of households that are renting (Census)]]))</f>
        <v>0.217</v>
      </c>
      <c r="K45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55" spans="2:11" x14ac:dyDescent="0.65">
      <c r="B455" s="3" t="s">
        <v>454</v>
      </c>
      <c r="C455" s="3">
        <v>35211808</v>
      </c>
      <c r="D455" s="6">
        <v>820</v>
      </c>
      <c r="E455" s="3" cm="1">
        <f t="array" ref="E45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1.4172680664715241E-2</v>
      </c>
      <c r="F455" s="4">
        <v>11.2</v>
      </c>
      <c r="G455" s="4">
        <v>11.6</v>
      </c>
      <c r="H455" s="3">
        <f>IF(Table3[[#This Row],[Weighted proximity to groceries (PMD)]]="","",_xlfn.PERCENTRANK.INC(Table3[Weighted proximity to groceries (PMD)],Table3[[#This Row],[Weighted proximity to groceries (PMD)]]))</f>
        <v>0.28599999999999998</v>
      </c>
      <c r="I45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0.317</v>
      </c>
      <c r="J455" s="3">
        <f>IF(Table3[[#This Row],[Percentage of households that are renting (Census)]]="","",_xlfn.PERCENTRANK.INC(Table3[Percentage of households that are renting (Census)],Table3[[#This Row],[Percentage of households that are renting (Census)]]))</f>
        <v>0.375</v>
      </c>
      <c r="K455" s="3">
        <f>IF(Table3[[#This Row],[Population]]&gt;=500,IFERROR(((1-Table3[[#This Row],[Percentile - groceries]])*Table3[[#This Row],[Percentile - transfers]]*Table3[[#This Row],[Percentile - renters]])^(1/3),""),"")</f>
        <v>0.43947035098401455</v>
      </c>
    </row>
    <row r="456" spans="2:11" x14ac:dyDescent="0.65">
      <c r="B456" s="3" t="s">
        <v>455</v>
      </c>
      <c r="C456" s="3">
        <v>35211809</v>
      </c>
      <c r="D456" s="6">
        <v>813</v>
      </c>
      <c r="E456" s="3" cm="1">
        <f t="array" ref="E45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1.6197803702455844E-2</v>
      </c>
      <c r="F456" s="4">
        <v>9.3000000000000007</v>
      </c>
      <c r="G456" s="4">
        <v>19</v>
      </c>
      <c r="H456" s="3">
        <f>IF(Table3[[#This Row],[Weighted proximity to groceries (PMD)]]="","",_xlfn.PERCENTRANK.INC(Table3[Weighted proximity to groceries (PMD)],Table3[[#This Row],[Weighted proximity to groceries (PMD)]]))</f>
        <v>0.33800000000000002</v>
      </c>
      <c r="I45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0.129</v>
      </c>
      <c r="J456" s="3">
        <f>IF(Table3[[#This Row],[Percentage of households that are renting (Census)]]="","",_xlfn.PERCENTRANK.INC(Table3[Percentage of households that are renting (Census)],Table3[[#This Row],[Percentage of households that are renting (Census)]]))</f>
        <v>0.66500000000000004</v>
      </c>
      <c r="K456" s="3">
        <f>IF(Table3[[#This Row],[Population]]&gt;=500,IFERROR(((1-Table3[[#This Row],[Percentile - groceries]])*Table3[[#This Row],[Percentile - transfers]]*Table3[[#This Row],[Percentile - renters]])^(1/3),""),"")</f>
        <v>0.3843761640522616</v>
      </c>
    </row>
    <row r="457" spans="2:11" x14ac:dyDescent="0.65">
      <c r="B457" s="3" t="s">
        <v>456</v>
      </c>
      <c r="C457" s="3">
        <v>35211812</v>
      </c>
      <c r="D457" s="6">
        <v>7385</v>
      </c>
      <c r="E457" s="3" cm="1">
        <f t="array" ref="E45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2.0266819609821306E-2</v>
      </c>
      <c r="F457" s="4">
        <v>7.2</v>
      </c>
      <c r="G457" s="4">
        <v>15</v>
      </c>
      <c r="H457" s="3">
        <f>IF(Table3[[#This Row],[Weighted proximity to groceries (PMD)]]="","",_xlfn.PERCENTRANK.INC(Table3[Weighted proximity to groceries (PMD)],Table3[[#This Row],[Weighted proximity to groceries (PMD)]]))</f>
        <v>0.41899999999999998</v>
      </c>
      <c r="I45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2.5000000000000001E-2</v>
      </c>
      <c r="J457" s="3">
        <f>IF(Table3[[#This Row],[Percentage of households that are renting (Census)]]="","",_xlfn.PERCENTRANK.INC(Table3[Percentage of households that are renting (Census)],Table3[[#This Row],[Percentage of households that are renting (Census)]]))</f>
        <v>0.53300000000000003</v>
      </c>
      <c r="K457" s="3">
        <f>IF(Table3[[#This Row],[Population]]&gt;=500,IFERROR(((1-Table3[[#This Row],[Percentile - groceries]])*Table3[[#This Row],[Percentile - transfers]]*Table3[[#This Row],[Percentile - renters]])^(1/3),""),"")</f>
        <v>0.19782497371566565</v>
      </c>
    </row>
    <row r="458" spans="2:11" x14ac:dyDescent="0.65">
      <c r="B458" s="3" t="s">
        <v>457</v>
      </c>
      <c r="C458" s="3">
        <v>35211871</v>
      </c>
      <c r="D458" s="6">
        <v>674</v>
      </c>
      <c r="E458" s="3" cm="1">
        <f t="array" ref="E45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5.7045852129886249E-2</v>
      </c>
      <c r="F458" s="4">
        <v>10.5</v>
      </c>
      <c r="G458" s="4">
        <v>23.5</v>
      </c>
      <c r="H458" s="3">
        <f>IF(Table3[[#This Row],[Weighted proximity to groceries (PMD)]]="","",_xlfn.PERCENTRANK.INC(Table3[Weighted proximity to groceries (PMD)],Table3[[#This Row],[Weighted proximity to groceries (PMD)]]))</f>
        <v>0.83599999999999997</v>
      </c>
      <c r="I45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0.247</v>
      </c>
      <c r="J458" s="3">
        <f>IF(Table3[[#This Row],[Percentage of households that are renting (Census)]]="","",_xlfn.PERCENTRANK.INC(Table3[Percentage of households that are renting (Census)],Table3[[#This Row],[Percentage of households that are renting (Census)]]))</f>
        <v>0.754</v>
      </c>
      <c r="K458" s="3">
        <f>IF(Table3[[#This Row],[Population]]&gt;=500,IFERROR(((1-Table3[[#This Row],[Percentile - groceries]])*Table3[[#This Row],[Percentile - transfers]]*Table3[[#This Row],[Percentile - renters]])^(1/3),""),"")</f>
        <v>0.31258685841573325</v>
      </c>
    </row>
    <row r="459" spans="2:11" x14ac:dyDescent="0.65">
      <c r="B459" s="3" t="s">
        <v>458</v>
      </c>
      <c r="C459" s="3">
        <v>35211873</v>
      </c>
      <c r="D459" s="6">
        <v>555</v>
      </c>
      <c r="E459" s="3" cm="1">
        <f t="array" ref="E45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4.8509349862680587E-2</v>
      </c>
      <c r="F459" s="4">
        <v>8.1</v>
      </c>
      <c r="G459" s="4">
        <v>29.6</v>
      </c>
      <c r="H459" s="3">
        <f>IF(Table3[[#This Row],[Weighted proximity to groceries (PMD)]]="","",_xlfn.PERCENTRANK.INC(Table3[Weighted proximity to groceries (PMD)],Table3[[#This Row],[Weighted proximity to groceries (PMD)]]))</f>
        <v>0.76400000000000001</v>
      </c>
      <c r="I45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5.3999999999999999E-2</v>
      </c>
      <c r="J459" s="3">
        <f>IF(Table3[[#This Row],[Percentage of households that are renting (Census)]]="","",_xlfn.PERCENTRANK.INC(Table3[Percentage of households that are renting (Census)],Table3[[#This Row],[Percentage of households that are renting (Census)]]))</f>
        <v>0.83699999999999997</v>
      </c>
      <c r="K459" s="3">
        <f>IF(Table3[[#This Row],[Population]]&gt;=500,IFERROR(((1-Table3[[#This Row],[Percentile - groceries]])*Table3[[#This Row],[Percentile - transfers]]*Table3[[#This Row],[Percentile - renters]])^(1/3),""),"")</f>
        <v>0.22012890517175934</v>
      </c>
    </row>
    <row r="460" spans="2:11" x14ac:dyDescent="0.65">
      <c r="B460" s="3" t="s">
        <v>459</v>
      </c>
      <c r="C460" s="3">
        <v>35211874</v>
      </c>
      <c r="D460" s="6">
        <v>714</v>
      </c>
      <c r="E460" s="3" cm="1">
        <f t="array" ref="E46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2.2530645094438497E-2</v>
      </c>
      <c r="F460" s="4">
        <v>9.8000000000000007</v>
      </c>
      <c r="G460" s="4">
        <v>13.9</v>
      </c>
      <c r="H460" s="3">
        <f>IF(Table3[[#This Row],[Weighted proximity to groceries (PMD)]]="","",_xlfn.PERCENTRANK.INC(Table3[Weighted proximity to groceries (PMD)],Table3[[#This Row],[Weighted proximity to groceries (PMD)]]))</f>
        <v>0.45700000000000002</v>
      </c>
      <c r="I46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0.17699999999999999</v>
      </c>
      <c r="J460" s="3">
        <f>IF(Table3[[#This Row],[Percentage of households that are renting (Census)]]="","",_xlfn.PERCENTRANK.INC(Table3[Percentage of households that are renting (Census)],Table3[[#This Row],[Percentage of households that are renting (Census)]]))</f>
        <v>0.48599999999999999</v>
      </c>
      <c r="K460" s="3">
        <f>IF(Table3[[#This Row],[Population]]&gt;=500,IFERROR(((1-Table3[[#This Row],[Percentile - groceries]])*Table3[[#This Row],[Percentile - transfers]]*Table3[[#This Row],[Percentile - renters]])^(1/3),""),"")</f>
        <v>0.36013869655776232</v>
      </c>
    </row>
    <row r="461" spans="2:11" x14ac:dyDescent="0.65">
      <c r="B461" s="3" t="s">
        <v>460</v>
      </c>
      <c r="C461" s="3">
        <v>35211875</v>
      </c>
      <c r="D461" s="6">
        <v>324</v>
      </c>
      <c r="E461" s="3" cm="1">
        <f t="array" ref="E46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2.92984065679881E-2</v>
      </c>
      <c r="F461" s="4">
        <v>12.2</v>
      </c>
      <c r="G461" s="4">
        <v>15.8</v>
      </c>
      <c r="H461" s="3">
        <f>IF(Table3[[#This Row],[Weighted proximity to groceries (PMD)]]="","",_xlfn.PERCENTRANK.INC(Table3[Weighted proximity to groceries (PMD)],Table3[[#This Row],[Weighted proximity to groceries (PMD)]]))</f>
        <v>0.57799999999999996</v>
      </c>
      <c r="I46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461" s="3">
        <f>IF(Table3[[#This Row],[Percentage of households that are renting (Census)]]="","",_xlfn.PERCENTRANK.INC(Table3[Percentage of households that are renting (Census)],Table3[[#This Row],[Percentage of households that are renting (Census)]]))</f>
        <v>0.56799999999999995</v>
      </c>
      <c r="K46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62" spans="2:11" x14ac:dyDescent="0.65">
      <c r="B462" s="3" t="s">
        <v>461</v>
      </c>
      <c r="C462" s="3">
        <v>35211876</v>
      </c>
      <c r="D462" s="6">
        <v>494</v>
      </c>
      <c r="E462" s="3" cm="1">
        <f t="array" ref="E46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2.2724025661422401E-2</v>
      </c>
      <c r="F462" s="4">
        <v>14.1</v>
      </c>
      <c r="G462" s="4">
        <v>44</v>
      </c>
      <c r="H462" s="3">
        <f>IF(Table3[[#This Row],[Weighted proximity to groceries (PMD)]]="","",_xlfn.PERCENTRANK.INC(Table3[Weighted proximity to groceries (PMD)],Table3[[#This Row],[Weighted proximity to groceries (PMD)]]))</f>
        <v>0.46300000000000002</v>
      </c>
      <c r="I46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0.63600000000000001</v>
      </c>
      <c r="J462" s="3">
        <f>IF(Table3[[#This Row],[Percentage of households that are renting (Census)]]="","",_xlfn.PERCENTRANK.INC(Table3[Percentage of households that are renting (Census)],Table3[[#This Row],[Percentage of households that are renting (Census)]]))</f>
        <v>0.90700000000000003</v>
      </c>
      <c r="K46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63" spans="2:11" x14ac:dyDescent="0.65">
      <c r="B463" s="3" t="s">
        <v>462</v>
      </c>
      <c r="C463" s="3">
        <v>35211877</v>
      </c>
      <c r="D463" s="6">
        <v>472</v>
      </c>
      <c r="E463" s="3" cm="1">
        <f t="array" ref="E46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1.7219380012955102E-2</v>
      </c>
      <c r="F463" s="4">
        <v>16</v>
      </c>
      <c r="G463" s="4">
        <v>36.4</v>
      </c>
      <c r="H463" s="3">
        <f>IF(Table3[[#This Row],[Weighted proximity to groceries (PMD)]]="","",_xlfn.PERCENTRANK.INC(Table3[Weighted proximity to groceries (PMD)],Table3[[#This Row],[Weighted proximity to groceries (PMD)]]))</f>
        <v>0.36099999999999999</v>
      </c>
      <c r="I46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0.78300000000000003</v>
      </c>
      <c r="J463" s="3">
        <f>IF(Table3[[#This Row],[Percentage of households that are renting (Census)]]="","",_xlfn.PERCENTRANK.INC(Table3[Percentage of households that are renting (Census)],Table3[[#This Row],[Percentage of households that are renting (Census)]]))</f>
        <v>0.88200000000000001</v>
      </c>
      <c r="K46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64" spans="2:11" x14ac:dyDescent="0.65">
      <c r="B464" s="3" t="s">
        <v>463</v>
      </c>
      <c r="C464" s="3">
        <v>35211878</v>
      </c>
      <c r="D464" s="6">
        <v>3130</v>
      </c>
      <c r="E464" s="3" cm="1">
        <f t="array" ref="E46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1.629977187424253E-2</v>
      </c>
      <c r="F464" s="4">
        <v>17.399999999999999</v>
      </c>
      <c r="G464" s="4">
        <v>32.6</v>
      </c>
      <c r="H464" s="3">
        <f>IF(Table3[[#This Row],[Weighted proximity to groceries (PMD)]]="","",_xlfn.PERCENTRANK.INC(Table3[Weighted proximity to groceries (PMD)],Table3[[#This Row],[Weighted proximity to groceries (PMD)]]))</f>
        <v>0.34100000000000003</v>
      </c>
      <c r="I46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0.85599999999999998</v>
      </c>
      <c r="J464" s="3">
        <f>IF(Table3[[#This Row],[Percentage of households that are renting (Census)]]="","",_xlfn.PERCENTRANK.INC(Table3[Percentage of households that are renting (Census)],Table3[[#This Row],[Percentage of households that are renting (Census)]]))</f>
        <v>0.85499999999999998</v>
      </c>
      <c r="K464" s="3">
        <f>IF(Table3[[#This Row],[Population]]&gt;=500,IFERROR(((1-Table3[[#This Row],[Percentile - groceries]])*Table3[[#This Row],[Percentile - transfers]]*Table3[[#This Row],[Percentile - renters]])^(1/3),""),"")</f>
        <v>0.78422695341884285</v>
      </c>
    </row>
    <row r="465" spans="2:11" x14ac:dyDescent="0.65">
      <c r="B465" s="3" t="s">
        <v>464</v>
      </c>
      <c r="C465" s="3">
        <v>35211879</v>
      </c>
      <c r="D465" s="6">
        <v>713</v>
      </c>
      <c r="E465" s="3" cm="1">
        <f t="array" ref="E46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8.1536536411357496E-2</v>
      </c>
      <c r="F465" s="4">
        <v>15</v>
      </c>
      <c r="G465" s="4">
        <v>13.9</v>
      </c>
      <c r="H465" s="3">
        <f>IF(Table3[[#This Row],[Weighted proximity to groceries (PMD)]]="","",_xlfn.PERCENTRANK.INC(Table3[Weighted proximity to groceries (PMD)],Table3[[#This Row],[Weighted proximity to groceries (PMD)]]))</f>
        <v>0.93</v>
      </c>
      <c r="I46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0.70599999999999996</v>
      </c>
      <c r="J465" s="3">
        <f>IF(Table3[[#This Row],[Percentage of households that are renting (Census)]]="","",_xlfn.PERCENTRANK.INC(Table3[Percentage of households that are renting (Census)],Table3[[#This Row],[Percentage of households that are renting (Census)]]))</f>
        <v>0.48599999999999999</v>
      </c>
      <c r="K465" s="3">
        <f>IF(Table3[[#This Row],[Population]]&gt;=500,IFERROR(((1-Table3[[#This Row],[Percentile - groceries]])*Table3[[#This Row],[Percentile - transfers]]*Table3[[#This Row],[Percentile - renters]])^(1/3),""),"")</f>
        <v>0.28852248902821703</v>
      </c>
    </row>
    <row r="466" spans="2:11" x14ac:dyDescent="0.65">
      <c r="B466" s="3" t="s">
        <v>465</v>
      </c>
      <c r="C466" s="3">
        <v>35211880</v>
      </c>
      <c r="D466" s="6">
        <v>551</v>
      </c>
      <c r="E466" s="3" cm="1">
        <f t="array" ref="E46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0.114719379316882</v>
      </c>
      <c r="F466" s="4">
        <v>18.399999999999999</v>
      </c>
      <c r="G466" s="4">
        <v>0</v>
      </c>
      <c r="H466" s="3">
        <f>IF(Table3[[#This Row],[Weighted proximity to groceries (PMD)]]="","",_xlfn.PERCENTRANK.INC(Table3[Weighted proximity to groceries (PMD)],Table3[[#This Row],[Weighted proximity to groceries (PMD)]]))</f>
        <v>0.97899999999999998</v>
      </c>
      <c r="I46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</v>
      </c>
      <c r="J466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466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467" spans="2:11" x14ac:dyDescent="0.65">
      <c r="B467" s="3" t="s">
        <v>466</v>
      </c>
      <c r="C467" s="3">
        <v>35211881</v>
      </c>
      <c r="D467" s="6">
        <v>492</v>
      </c>
      <c r="E467" s="3" cm="1">
        <f t="array" ref="E46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8.1018842431661867E-2</v>
      </c>
      <c r="F467" s="4">
        <v>9.8000000000000007</v>
      </c>
      <c r="G467" s="4">
        <v>0</v>
      </c>
      <c r="H467" s="3">
        <f>IF(Table3[[#This Row],[Weighted proximity to groceries (PMD)]]="","",_xlfn.PERCENTRANK.INC(Table3[Weighted proximity to groceries (PMD)],Table3[[#This Row],[Weighted proximity to groceries (PMD)]]))</f>
        <v>0.92900000000000005</v>
      </c>
      <c r="I46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0.17699999999999999</v>
      </c>
      <c r="J467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46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68" spans="2:11" x14ac:dyDescent="0.65">
      <c r="B468" s="3" t="s">
        <v>467</v>
      </c>
      <c r="C468" s="3">
        <v>35211882</v>
      </c>
      <c r="D468" s="6">
        <v>923</v>
      </c>
      <c r="E468" s="3" cm="1">
        <f t="array" ref="E46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7.6977222516798768E-2</v>
      </c>
      <c r="F468" s="4">
        <v>11.4</v>
      </c>
      <c r="G468" s="4">
        <v>18.2</v>
      </c>
      <c r="H468" s="3">
        <f>IF(Table3[[#This Row],[Weighted proximity to groceries (PMD)]]="","",_xlfn.PERCENTRANK.INC(Table3[Weighted proximity to groceries (PMD)],Table3[[#This Row],[Weighted proximity to groceries (PMD)]]))</f>
        <v>0.91900000000000004</v>
      </c>
      <c r="I46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0.33700000000000002</v>
      </c>
      <c r="J468" s="3">
        <f>IF(Table3[[#This Row],[Percentage of households that are renting (Census)]]="","",_xlfn.PERCENTRANK.INC(Table3[Percentage of households that are renting (Census)],Table3[[#This Row],[Percentage of households that are renting (Census)]]))</f>
        <v>0.63900000000000001</v>
      </c>
      <c r="K468" s="3">
        <f>IF(Table3[[#This Row],[Population]]&gt;=500,IFERROR(((1-Table3[[#This Row],[Percentile - groceries]])*Table3[[#This Row],[Percentile - transfers]]*Table3[[#This Row],[Percentile - renters]])^(1/3),""),"")</f>
        <v>0.25934144479063276</v>
      </c>
    </row>
    <row r="469" spans="2:11" x14ac:dyDescent="0.65">
      <c r="B469" s="3" t="s">
        <v>468</v>
      </c>
      <c r="C469" s="3">
        <v>35211885</v>
      </c>
      <c r="D469" s="6">
        <v>486</v>
      </c>
      <c r="E469" s="3" t="str" cm="1">
        <f t="array" ref="E46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469" s="4">
        <v>17.600000000000001</v>
      </c>
      <c r="G469" s="4">
        <v>11.1</v>
      </c>
      <c r="H469" s="3" t="str">
        <f>IF(Table3[[#This Row],[Weighted proximity to groceries (PMD)]]="","",_xlfn.PERCENTRANK.INC(Table3[Weighted proximity to groceries (PMD)],Table3[[#This Row],[Weighted proximity to groceries (PMD)]]))</f>
        <v/>
      </c>
      <c r="I46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0.86099999999999999</v>
      </c>
      <c r="J469" s="3">
        <f>IF(Table3[[#This Row],[Percentage of households that are renting (Census)]]="","",_xlfn.PERCENTRANK.INC(Table3[Percentage of households that are renting (Census)],Table3[[#This Row],[Percentage of households that are renting (Census)]]))</f>
        <v>0.34699999999999998</v>
      </c>
      <c r="K46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70" spans="2:11" x14ac:dyDescent="0.65">
      <c r="B470" s="3" t="s">
        <v>469</v>
      </c>
      <c r="C470" s="3">
        <v>35211887</v>
      </c>
      <c r="D470" s="6">
        <v>450</v>
      </c>
      <c r="E470" s="3" cm="1">
        <f t="array" ref="E47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4.6067377567560262E-2</v>
      </c>
      <c r="F470" s="4">
        <v>10.8</v>
      </c>
      <c r="G470" s="4">
        <v>0</v>
      </c>
      <c r="H470" s="3">
        <f>IF(Table3[[#This Row],[Weighted proximity to groceries (PMD)]]="","",_xlfn.PERCENTRANK.INC(Table3[Weighted proximity to groceries (PMD)],Table3[[#This Row],[Weighted proximity to groceries (PMD)]]))</f>
        <v>0.73799999999999999</v>
      </c>
      <c r="I47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0.28199999999999997</v>
      </c>
      <c r="J470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47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71" spans="2:11" x14ac:dyDescent="0.65">
      <c r="B471" s="3" t="s">
        <v>470</v>
      </c>
      <c r="C471" s="3">
        <v>35211888</v>
      </c>
      <c r="D471" s="6">
        <v>677</v>
      </c>
      <c r="E471" s="3" cm="1">
        <f t="array" ref="E47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1.885530076378341E-2</v>
      </c>
      <c r="F471" s="4">
        <v>10.6</v>
      </c>
      <c r="G471" s="4">
        <v>8.8000000000000007</v>
      </c>
      <c r="H471" s="3">
        <f>IF(Table3[[#This Row],[Weighted proximity to groceries (PMD)]]="","",_xlfn.PERCENTRANK.INC(Table3[Weighted proximity to groceries (PMD)],Table3[[#This Row],[Weighted proximity to groceries (PMD)]]))</f>
        <v>0.4</v>
      </c>
      <c r="I47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0.25900000000000001</v>
      </c>
      <c r="J471" s="3">
        <f>IF(Table3[[#This Row],[Percentage of households that are renting (Census)]]="","",_xlfn.PERCENTRANK.INC(Table3[Percentage of households that are renting (Census)],Table3[[#This Row],[Percentage of households that are renting (Census)]]))</f>
        <v>0.253</v>
      </c>
      <c r="K471" s="3">
        <f>IF(Table3[[#This Row],[Population]]&gt;=500,IFERROR(((1-Table3[[#This Row],[Percentile - groceries]])*Table3[[#This Row],[Percentile - transfers]]*Table3[[#This Row],[Percentile - renters]])^(1/3),""),"")</f>
        <v>0.34003517513817855</v>
      </c>
    </row>
    <row r="472" spans="2:11" x14ac:dyDescent="0.65">
      <c r="B472" s="3" t="s">
        <v>471</v>
      </c>
      <c r="C472" s="3">
        <v>35211890</v>
      </c>
      <c r="D472" s="6">
        <v>631</v>
      </c>
      <c r="E472" s="3" cm="1">
        <f t="array" ref="E47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1.3931226292021851E-2</v>
      </c>
      <c r="F472" s="4">
        <v>13.2</v>
      </c>
      <c r="G472" s="4">
        <v>0</v>
      </c>
      <c r="H472" s="3">
        <f>IF(Table3[[#This Row],[Weighted proximity to groceries (PMD)]]="","",_xlfn.PERCENTRANK.INC(Table3[Weighted proximity to groceries (PMD)],Table3[[#This Row],[Weighted proximity to groceries (PMD)]]))</f>
        <v>0.28399999999999997</v>
      </c>
      <c r="I47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0.54800000000000004</v>
      </c>
      <c r="J472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472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473" spans="2:11" x14ac:dyDescent="0.65">
      <c r="B473" s="3" t="s">
        <v>472</v>
      </c>
      <c r="C473" s="3">
        <v>35211891</v>
      </c>
      <c r="D473" s="6">
        <v>724</v>
      </c>
      <c r="E473" s="3" cm="1">
        <f t="array" ref="E47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3.5623895489675074E-2</v>
      </c>
      <c r="F473" s="4">
        <v>13.9</v>
      </c>
      <c r="G473" s="4">
        <v>15.8</v>
      </c>
      <c r="H473" s="3">
        <f>IF(Table3[[#This Row],[Weighted proximity to groceries (PMD)]]="","",_xlfn.PERCENTRANK.INC(Table3[Weighted proximity to groceries (PMD)],Table3[[#This Row],[Weighted proximity to groceries (PMD)]]))</f>
        <v>0.65400000000000003</v>
      </c>
      <c r="I47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0.61899999999999999</v>
      </c>
      <c r="J473" s="3">
        <f>IF(Table3[[#This Row],[Percentage of households that are renting (Census)]]="","",_xlfn.PERCENTRANK.INC(Table3[Percentage of households that are renting (Census)],Table3[[#This Row],[Percentage of households that are renting (Census)]]))</f>
        <v>0.56799999999999995</v>
      </c>
      <c r="K473" s="3">
        <f>IF(Table3[[#This Row],[Population]]&gt;=500,IFERROR(((1-Table3[[#This Row],[Percentile - groceries]])*Table3[[#This Row],[Percentile - transfers]]*Table3[[#This Row],[Percentile - renters]])^(1/3),""),"")</f>
        <v>0.49549395578802519</v>
      </c>
    </row>
    <row r="474" spans="2:11" x14ac:dyDescent="0.65">
      <c r="B474" s="3" t="s">
        <v>473</v>
      </c>
      <c r="C474" s="3">
        <v>35211892</v>
      </c>
      <c r="D474" s="6">
        <v>613</v>
      </c>
      <c r="E474" s="3" cm="1">
        <f t="array" ref="E47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5.7106820088455003E-2</v>
      </c>
      <c r="F474" s="4">
        <v>8.6999999999999993</v>
      </c>
      <c r="G474" s="4">
        <v>12.5</v>
      </c>
      <c r="H474" s="3">
        <f>IF(Table3[[#This Row],[Weighted proximity to groceries (PMD)]]="","",_xlfn.PERCENTRANK.INC(Table3[Weighted proximity to groceries (PMD)],Table3[[#This Row],[Weighted proximity to groceries (PMD)]]))</f>
        <v>0.83799999999999997</v>
      </c>
      <c r="I47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7.2999999999999995E-2</v>
      </c>
      <c r="J474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474" s="3">
        <f>IF(Table3[[#This Row],[Population]]&gt;=500,IFERROR(((1-Table3[[#This Row],[Percentile - groceries]])*Table3[[#This Row],[Percentile - transfers]]*Table3[[#This Row],[Percentile - renters]])^(1/3),""),"")</f>
        <v>0.17007627488406801</v>
      </c>
    </row>
    <row r="475" spans="2:11" x14ac:dyDescent="0.65">
      <c r="B475" s="3" t="s">
        <v>474</v>
      </c>
      <c r="C475" s="3">
        <v>35211893</v>
      </c>
      <c r="D475" s="6">
        <v>819</v>
      </c>
      <c r="E475" s="3" cm="1">
        <f t="array" ref="E47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4.7672580415145695E-2</v>
      </c>
      <c r="F475" s="4">
        <v>14</v>
      </c>
      <c r="G475" s="4">
        <v>5.3</v>
      </c>
      <c r="H475" s="3">
        <f>IF(Table3[[#This Row],[Weighted proximity to groceries (PMD)]]="","",_xlfn.PERCENTRANK.INC(Table3[Weighted proximity to groceries (PMD)],Table3[[#This Row],[Weighted proximity to groceries (PMD)]]))</f>
        <v>0.75700000000000001</v>
      </c>
      <c r="I47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0.63</v>
      </c>
      <c r="J475" s="3">
        <f>IF(Table3[[#This Row],[Percentage of households that are renting (Census)]]="","",_xlfn.PERCENTRANK.INC(Table3[Percentage of households that are renting (Census)],Table3[[#This Row],[Percentage of households that are renting (Census)]]))</f>
        <v>0.13500000000000001</v>
      </c>
      <c r="K475" s="3">
        <f>IF(Table3[[#This Row],[Population]]&gt;=500,IFERROR(((1-Table3[[#This Row],[Percentile - groceries]])*Table3[[#This Row],[Percentile - transfers]]*Table3[[#This Row],[Percentile - renters]])^(1/3),""),"")</f>
        <v>0.27442701634001043</v>
      </c>
    </row>
    <row r="476" spans="2:11" x14ac:dyDescent="0.65">
      <c r="B476" s="3" t="s">
        <v>475</v>
      </c>
      <c r="C476" s="3">
        <v>35211894</v>
      </c>
      <c r="D476" s="6">
        <v>755</v>
      </c>
      <c r="E476" s="3" cm="1">
        <f t="array" ref="E47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4.5837678043488816E-2</v>
      </c>
      <c r="F476" s="4">
        <v>15.6</v>
      </c>
      <c r="G476" s="4">
        <v>10.3</v>
      </c>
      <c r="H476" s="3">
        <f>IF(Table3[[#This Row],[Weighted proximity to groceries (PMD)]]="","",_xlfn.PERCENTRANK.INC(Table3[Weighted proximity to groceries (PMD)],Table3[[#This Row],[Weighted proximity to groceries (PMD)]]))</f>
        <v>0.73399999999999999</v>
      </c>
      <c r="I47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0.75800000000000001</v>
      </c>
      <c r="J476" s="3">
        <f>IF(Table3[[#This Row],[Percentage of households that are renting (Census)]]="","",_xlfn.PERCENTRANK.INC(Table3[Percentage of households that are renting (Census)],Table3[[#This Row],[Percentage of households that are renting (Census)]]))</f>
        <v>0.313</v>
      </c>
      <c r="K476" s="3">
        <f>IF(Table3[[#This Row],[Population]]&gt;=500,IFERROR(((1-Table3[[#This Row],[Percentile - groceries]])*Table3[[#This Row],[Percentile - transfers]]*Table3[[#This Row],[Percentile - renters]])^(1/3),""),"")</f>
        <v>0.39813625461999397</v>
      </c>
    </row>
    <row r="477" spans="2:11" x14ac:dyDescent="0.65">
      <c r="B477" s="3" t="s">
        <v>476</v>
      </c>
      <c r="C477" s="3">
        <v>35211895</v>
      </c>
      <c r="D477" s="6">
        <v>783</v>
      </c>
      <c r="E477" s="3" cm="1">
        <f t="array" ref="E47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0.14009166777447762</v>
      </c>
      <c r="F477" s="4">
        <v>11.2</v>
      </c>
      <c r="G477" s="4">
        <v>21.4</v>
      </c>
      <c r="H477" s="3">
        <f>IF(Table3[[#This Row],[Weighted proximity to groceries (PMD)]]="","",_xlfn.PERCENTRANK.INC(Table3[Weighted proximity to groceries (PMD)],Table3[[#This Row],[Weighted proximity to groceries (PMD)]]))</f>
        <v>0.98799999999999999</v>
      </c>
      <c r="I47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0.317</v>
      </c>
      <c r="J477" s="3">
        <f>IF(Table3[[#This Row],[Percentage of households that are renting (Census)]]="","",_xlfn.PERCENTRANK.INC(Table3[Percentage of households that are renting (Census)],Table3[[#This Row],[Percentage of households that are renting (Census)]]))</f>
        <v>0.72299999999999998</v>
      </c>
      <c r="K477" s="3">
        <f>IF(Table3[[#This Row],[Population]]&gt;=500,IFERROR(((1-Table3[[#This Row],[Percentile - groceries]])*Table3[[#This Row],[Percentile - transfers]]*Table3[[#This Row],[Percentile - renters]])^(1/3),""),"")</f>
        <v>0.14010692511778214</v>
      </c>
    </row>
    <row r="478" spans="2:11" x14ac:dyDescent="0.65">
      <c r="B478" s="3" t="s">
        <v>477</v>
      </c>
      <c r="C478" s="3">
        <v>35211896</v>
      </c>
      <c r="D478" s="6">
        <v>1336</v>
      </c>
      <c r="E478" s="3" cm="1">
        <f t="array" ref="E47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1.0553806183511975E-2</v>
      </c>
      <c r="F478" s="4">
        <v>9.1999999999999993</v>
      </c>
      <c r="G478" s="4">
        <v>6.2</v>
      </c>
      <c r="H478" s="3">
        <f>IF(Table3[[#This Row],[Weighted proximity to groceries (PMD)]]="","",_xlfn.PERCENTRANK.INC(Table3[Weighted proximity to groceries (PMD)],Table3[[#This Row],[Weighted proximity to groceries (PMD)]]))</f>
        <v>0.223</v>
      </c>
      <c r="I47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0.112</v>
      </c>
      <c r="J478" s="3">
        <f>IF(Table3[[#This Row],[Percentage of households that are renting (Census)]]="","",_xlfn.PERCENTRANK.INC(Table3[Percentage of households that are renting (Census)],Table3[[#This Row],[Percentage of households that are renting (Census)]]))</f>
        <v>0.16</v>
      </c>
      <c r="K478" s="3">
        <f>IF(Table3[[#This Row],[Population]]&gt;=500,IFERROR(((1-Table3[[#This Row],[Percentile - groceries]])*Table3[[#This Row],[Percentile - transfers]]*Table3[[#This Row],[Percentile - renters]])^(1/3),""),"")</f>
        <v>0.24057639238550418</v>
      </c>
    </row>
    <row r="479" spans="2:11" x14ac:dyDescent="0.65">
      <c r="B479" s="3" t="s">
        <v>478</v>
      </c>
      <c r="C479" s="3">
        <v>35211897</v>
      </c>
      <c r="D479" s="6">
        <v>574</v>
      </c>
      <c r="E479" s="3" cm="1">
        <f t="array" ref="E47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9.4902200896571642E-3</v>
      </c>
      <c r="F479" s="4">
        <v>10.7</v>
      </c>
      <c r="G479" s="4">
        <v>10.7</v>
      </c>
      <c r="H479" s="3">
        <f>IF(Table3[[#This Row],[Weighted proximity to groceries (PMD)]]="","",_xlfn.PERCENTRANK.INC(Table3[Weighted proximity to groceries (PMD)],Table3[[#This Row],[Weighted proximity to groceries (PMD)]]))</f>
        <v>0.19600000000000001</v>
      </c>
      <c r="I47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0.27600000000000002</v>
      </c>
      <c r="J479" s="3">
        <f>IF(Table3[[#This Row],[Percentage of households that are renting (Census)]]="","",_xlfn.PERCENTRANK.INC(Table3[Percentage of households that are renting (Census)],Table3[[#This Row],[Percentage of households that are renting (Census)]]))</f>
        <v>0.32900000000000001</v>
      </c>
      <c r="K479" s="3">
        <f>IF(Table3[[#This Row],[Population]]&gt;=500,IFERROR(((1-Table3[[#This Row],[Percentile - groceries]])*Table3[[#This Row],[Percentile - transfers]]*Table3[[#This Row],[Percentile - renters]])^(1/3),""),"")</f>
        <v>0.41794616340741053</v>
      </c>
    </row>
    <row r="480" spans="2:11" x14ac:dyDescent="0.65">
      <c r="B480" s="3" t="s">
        <v>479</v>
      </c>
      <c r="C480" s="3">
        <v>35211898</v>
      </c>
      <c r="D480" s="6">
        <v>809</v>
      </c>
      <c r="E480" s="3" cm="1">
        <f t="array" ref="E48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2.6458682780257578E-2</v>
      </c>
      <c r="F480" s="4">
        <v>15.6</v>
      </c>
      <c r="G480" s="4">
        <v>8.3000000000000007</v>
      </c>
      <c r="H480" s="3">
        <f>IF(Table3[[#This Row],[Weighted proximity to groceries (PMD)]]="","",_xlfn.PERCENTRANK.INC(Table3[Weighted proximity to groceries (PMD)],Table3[[#This Row],[Weighted proximity to groceries (PMD)]]))</f>
        <v>0.52900000000000003</v>
      </c>
      <c r="I48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0.75800000000000001</v>
      </c>
      <c r="J480" s="3">
        <f>IF(Table3[[#This Row],[Percentage of households that are renting (Census)]]="","",_xlfn.PERCENTRANK.INC(Table3[Percentage of households that are renting (Census)],Table3[[#This Row],[Percentage of households that are renting (Census)]]))</f>
        <v>0.22900000000000001</v>
      </c>
      <c r="K480" s="3">
        <f>IF(Table3[[#This Row],[Population]]&gt;=500,IFERROR(((1-Table3[[#This Row],[Percentile - groceries]])*Table3[[#This Row],[Percentile - transfers]]*Table3[[#This Row],[Percentile - renters]])^(1/3),""),"")</f>
        <v>0.43401878984531328</v>
      </c>
    </row>
    <row r="481" spans="2:11" x14ac:dyDescent="0.65">
      <c r="B481" s="3" t="s">
        <v>480</v>
      </c>
      <c r="C481" s="3">
        <v>35211899</v>
      </c>
      <c r="D481" s="6">
        <v>511</v>
      </c>
      <c r="E481" s="3" cm="1">
        <f t="array" ref="E48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2.9644150128081675E-2</v>
      </c>
      <c r="F481" s="4">
        <v>11.6</v>
      </c>
      <c r="G481" s="4">
        <v>21.4</v>
      </c>
      <c r="H481" s="3">
        <f>IF(Table3[[#This Row],[Weighted proximity to groceries (PMD)]]="","",_xlfn.PERCENTRANK.INC(Table3[Weighted proximity to groceries (PMD)],Table3[[#This Row],[Weighted proximity to groceries (PMD)]]))</f>
        <v>0.58299999999999996</v>
      </c>
      <c r="I48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0.35699999999999998</v>
      </c>
      <c r="J481" s="3">
        <f>IF(Table3[[#This Row],[Percentage of households that are renting (Census)]]="","",_xlfn.PERCENTRANK.INC(Table3[Percentage of households that are renting (Census)],Table3[[#This Row],[Percentage of households that are renting (Census)]]))</f>
        <v>0.72299999999999998</v>
      </c>
      <c r="K481" s="3">
        <f>IF(Table3[[#This Row],[Population]]&gt;=500,IFERROR(((1-Table3[[#This Row],[Percentile - groceries]])*Table3[[#This Row],[Percentile - transfers]]*Table3[[#This Row],[Percentile - renters]])^(1/3),""),"")</f>
        <v>0.47567923066557449</v>
      </c>
    </row>
    <row r="482" spans="2:11" x14ac:dyDescent="0.65">
      <c r="B482" s="3" t="s">
        <v>481</v>
      </c>
      <c r="C482" s="3">
        <v>35211900</v>
      </c>
      <c r="D482" s="6">
        <v>488</v>
      </c>
      <c r="E482" s="3" cm="1">
        <f t="array" ref="E48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1.7763312225769996E-2</v>
      </c>
      <c r="F482" s="4">
        <v>11.4</v>
      </c>
      <c r="G482" s="4">
        <v>8.6999999999999993</v>
      </c>
      <c r="H482" s="3">
        <f>IF(Table3[[#This Row],[Weighted proximity to groceries (PMD)]]="","",_xlfn.PERCENTRANK.INC(Table3[Weighted proximity to groceries (PMD)],Table3[[#This Row],[Weighted proximity to groceries (PMD)]]))</f>
        <v>0.374</v>
      </c>
      <c r="I48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0.33700000000000002</v>
      </c>
      <c r="J482" s="3">
        <f>IF(Table3[[#This Row],[Percentage of households that are renting (Census)]]="","",_xlfn.PERCENTRANK.INC(Table3[Percentage of households that are renting (Census)],Table3[[#This Row],[Percentage of households that are renting (Census)]]))</f>
        <v>0.247</v>
      </c>
      <c r="K48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483" spans="2:11" x14ac:dyDescent="0.65">
      <c r="B483" s="3" t="s">
        <v>482</v>
      </c>
      <c r="C483" s="3">
        <v>35211901</v>
      </c>
      <c r="D483" s="6">
        <v>647</v>
      </c>
      <c r="E483" s="3" cm="1">
        <f t="array" ref="E48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3.0439040935531323E-2</v>
      </c>
      <c r="F483" s="4">
        <v>12.3</v>
      </c>
      <c r="G483" s="4">
        <v>25.7</v>
      </c>
      <c r="H483" s="3">
        <f>IF(Table3[[#This Row],[Weighted proximity to groceries (PMD)]]="","",_xlfn.PERCENTRANK.INC(Table3[Weighted proximity to groceries (PMD)],Table3[[#This Row],[Weighted proximity to groceries (PMD)]]))</f>
        <v>0.59399999999999997</v>
      </c>
      <c r="I48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0.441</v>
      </c>
      <c r="J483" s="3">
        <f>IF(Table3[[#This Row],[Percentage of households that are renting (Census)]]="","",_xlfn.PERCENTRANK.INC(Table3[Percentage of households that are renting (Census)],Table3[[#This Row],[Percentage of households that are renting (Census)]]))</f>
        <v>0.78</v>
      </c>
      <c r="K483" s="3">
        <f>IF(Table3[[#This Row],[Population]]&gt;=500,IFERROR(((1-Table3[[#This Row],[Percentile - groceries]])*Table3[[#This Row],[Percentile - transfers]]*Table3[[#This Row],[Percentile - renters]])^(1/3),""),"")</f>
        <v>0.51882362278242955</v>
      </c>
    </row>
    <row r="484" spans="2:11" x14ac:dyDescent="0.65">
      <c r="B484" s="3" t="s">
        <v>483</v>
      </c>
      <c r="C484" s="3">
        <v>35211903</v>
      </c>
      <c r="D484" s="6">
        <v>984</v>
      </c>
      <c r="E484" s="3" cm="1">
        <f t="array" ref="E48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5.0779386730517871E-2</v>
      </c>
      <c r="F484" s="4">
        <v>12.4</v>
      </c>
      <c r="G484" s="4">
        <v>8.9</v>
      </c>
      <c r="H484" s="3">
        <f>IF(Table3[[#This Row],[Weighted proximity to groceries (PMD)]]="","",_xlfn.PERCENTRANK.INC(Table3[Weighted proximity to groceries (PMD)],Table3[[#This Row],[Weighted proximity to groceries (PMD)]]))</f>
        <v>0.79200000000000004</v>
      </c>
      <c r="I48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484" s="3">
        <f>IF(Table3[[#This Row],[Percentage of households that are renting (Census)]]="","",_xlfn.PERCENTRANK.INC(Table3[Percentage of households that are renting (Census)],Table3[[#This Row],[Percentage of households that are renting (Census)]]))</f>
        <v>0.25700000000000001</v>
      </c>
      <c r="K484" s="3">
        <f>IF(Table3[[#This Row],[Population]]&gt;=500,IFERROR(((1-Table3[[#This Row],[Percentile - groceries]])*Table3[[#This Row],[Percentile - transfers]]*Table3[[#This Row],[Percentile - renters]])^(1/3),""),"")</f>
        <v>0.28802796796292812</v>
      </c>
    </row>
    <row r="485" spans="2:11" x14ac:dyDescent="0.65">
      <c r="B485" s="3" t="s">
        <v>484</v>
      </c>
      <c r="C485" s="3">
        <v>35211904</v>
      </c>
      <c r="D485" s="6">
        <v>654</v>
      </c>
      <c r="E485" s="3" cm="1">
        <f t="array" ref="E48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3.5257773089384423E-2</v>
      </c>
      <c r="F485" s="4">
        <v>8.9</v>
      </c>
      <c r="G485" s="4">
        <v>13.5</v>
      </c>
      <c r="H485" s="3">
        <f>IF(Table3[[#This Row],[Weighted proximity to groceries (PMD)]]="","",_xlfn.PERCENTRANK.INC(Table3[Weighted proximity to groceries (PMD)],Table3[[#This Row],[Weighted proximity to groceries (PMD)]]))</f>
        <v>0.65</v>
      </c>
      <c r="I48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8.7999999999999995E-2</v>
      </c>
      <c r="J485" s="3">
        <f>IF(Table3[[#This Row],[Percentage of households that are renting (Census)]]="","",_xlfn.PERCENTRANK.INC(Table3[Percentage of households that are renting (Census)],Table3[[#This Row],[Percentage of households that are renting (Census)]]))</f>
        <v>0.46</v>
      </c>
      <c r="K485" s="3">
        <f>IF(Table3[[#This Row],[Population]]&gt;=500,IFERROR(((1-Table3[[#This Row],[Percentile - groceries]])*Table3[[#This Row],[Percentile - transfers]]*Table3[[#This Row],[Percentile - renters]])^(1/3),""),"")</f>
        <v>0.24197445259988223</v>
      </c>
    </row>
    <row r="486" spans="2:11" x14ac:dyDescent="0.65">
      <c r="B486" s="3" t="s">
        <v>485</v>
      </c>
      <c r="C486" s="3">
        <v>35211905</v>
      </c>
      <c r="D486" s="6">
        <v>695</v>
      </c>
      <c r="E486" s="3" cm="1">
        <f t="array" ref="E48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5.1085544711016999E-2</v>
      </c>
      <c r="F486" s="4">
        <v>10.5</v>
      </c>
      <c r="G486" s="4">
        <v>8.8000000000000007</v>
      </c>
      <c r="H486" s="3">
        <f>IF(Table3[[#This Row],[Weighted proximity to groceries (PMD)]]="","",_xlfn.PERCENTRANK.INC(Table3[Weighted proximity to groceries (PMD)],Table3[[#This Row],[Weighted proximity to groceries (PMD)]]))</f>
        <v>0.79500000000000004</v>
      </c>
      <c r="I48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0.247</v>
      </c>
      <c r="J486" s="3">
        <f>IF(Table3[[#This Row],[Percentage of households that are renting (Census)]]="","",_xlfn.PERCENTRANK.INC(Table3[Percentage of households that are renting (Census)],Table3[[#This Row],[Percentage of households that are renting (Census)]]))</f>
        <v>0.253</v>
      </c>
      <c r="K486" s="3">
        <f>IF(Table3[[#This Row],[Population]]&gt;=500,IFERROR(((1-Table3[[#This Row],[Percentile - groceries]])*Table3[[#This Row],[Percentile - transfers]]*Table3[[#This Row],[Percentile - renters]])^(1/3),""),"")</f>
        <v>0.23398630815740765</v>
      </c>
    </row>
    <row r="487" spans="2:11" x14ac:dyDescent="0.65">
      <c r="B487" s="3" t="s">
        <v>486</v>
      </c>
      <c r="C487" s="3">
        <v>35211906</v>
      </c>
      <c r="D487" s="6">
        <v>823</v>
      </c>
      <c r="E487" s="3" cm="1">
        <f t="array" ref="E48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3.7993293895323112E-2</v>
      </c>
      <c r="F487" s="4">
        <v>10.4</v>
      </c>
      <c r="G487" s="4">
        <v>16</v>
      </c>
      <c r="H487" s="3">
        <f>IF(Table3[[#This Row],[Weighted proximity to groceries (PMD)]]="","",_xlfn.PERCENTRANK.INC(Table3[Weighted proximity to groceries (PMD)],Table3[[#This Row],[Weighted proximity to groceries (PMD)]]))</f>
        <v>0.68200000000000005</v>
      </c>
      <c r="I48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0.23499999999999999</v>
      </c>
      <c r="J487" s="3">
        <f>IF(Table3[[#This Row],[Percentage of households that are renting (Census)]]="","",_xlfn.PERCENTRANK.INC(Table3[Percentage of households that are renting (Census)],Table3[[#This Row],[Percentage of households that are renting (Census)]]))</f>
        <v>0.57399999999999995</v>
      </c>
      <c r="K487" s="3">
        <f>IF(Table3[[#This Row],[Population]]&gt;=500,IFERROR(((1-Table3[[#This Row],[Percentile - groceries]])*Table3[[#This Row],[Percentile - transfers]]*Table3[[#This Row],[Percentile - renters]])^(1/3),""),"")</f>
        <v>0.35005446771365978</v>
      </c>
    </row>
    <row r="488" spans="2:11" x14ac:dyDescent="0.65">
      <c r="B488" s="3" t="s">
        <v>487</v>
      </c>
      <c r="C488" s="3">
        <v>35211907</v>
      </c>
      <c r="D488" s="6">
        <v>758</v>
      </c>
      <c r="E488" s="3" cm="1">
        <f t="array" ref="E48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1.5840286439655907E-2</v>
      </c>
      <c r="F488" s="4">
        <v>11.1</v>
      </c>
      <c r="G488" s="4">
        <v>7.5</v>
      </c>
      <c r="H488" s="3">
        <f>IF(Table3[[#This Row],[Weighted proximity to groceries (PMD)]]="","",_xlfn.PERCENTRANK.INC(Table3[Weighted proximity to groceries (PMD)],Table3[[#This Row],[Weighted proximity to groceries (PMD)]]))</f>
        <v>0.33</v>
      </c>
      <c r="I48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0.311</v>
      </c>
      <c r="J488" s="3">
        <f>IF(Table3[[#This Row],[Percentage of households that are renting (Census)]]="","",_xlfn.PERCENTRANK.INC(Table3[Percentage of households that are renting (Census)],Table3[[#This Row],[Percentage of households that are renting (Census)]]))</f>
        <v>0.20399999999999999</v>
      </c>
      <c r="K488" s="3">
        <f>IF(Table3[[#This Row],[Population]]&gt;=500,IFERROR(((1-Table3[[#This Row],[Percentile - groceries]])*Table3[[#This Row],[Percentile - transfers]]*Table3[[#This Row],[Percentile - renters]])^(1/3),""),"")</f>
        <v>0.34899707443846617</v>
      </c>
    </row>
    <row r="489" spans="2:11" x14ac:dyDescent="0.65">
      <c r="B489" s="3" t="s">
        <v>488</v>
      </c>
      <c r="C489" s="3">
        <v>35211908</v>
      </c>
      <c r="D489" s="6">
        <v>549</v>
      </c>
      <c r="E489" s="3" cm="1">
        <f t="array" ref="E48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2.338707141548959E-2</v>
      </c>
      <c r="F489" s="4">
        <v>8</v>
      </c>
      <c r="G489" s="4">
        <v>16.100000000000001</v>
      </c>
      <c r="H489" s="3">
        <f>IF(Table3[[#This Row],[Weighted proximity to groceries (PMD)]]="","",_xlfn.PERCENTRANK.INC(Table3[Weighted proximity to groceries (PMD)],Table3[[#This Row],[Weighted proximity to groceries (PMD)]]))</f>
        <v>0.47599999999999998</v>
      </c>
      <c r="I48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0.05</v>
      </c>
      <c r="J489" s="3">
        <f>IF(Table3[[#This Row],[Percentage of households that are renting (Census)]]="","",_xlfn.PERCENTRANK.INC(Table3[Percentage of households that are renting (Census)],Table3[[#This Row],[Percentage of households that are renting (Census)]]))</f>
        <v>0.57999999999999996</v>
      </c>
      <c r="K489" s="3">
        <f>IF(Table3[[#This Row],[Population]]&gt;=500,IFERROR(((1-Table3[[#This Row],[Percentile - groceries]])*Table3[[#This Row],[Percentile - transfers]]*Table3[[#This Row],[Percentile - renters]])^(1/3),""),"")</f>
        <v>0.24769073485601073</v>
      </c>
    </row>
    <row r="490" spans="2:11" x14ac:dyDescent="0.65">
      <c r="B490" s="3" t="s">
        <v>489</v>
      </c>
      <c r="C490" s="3">
        <v>35211909</v>
      </c>
      <c r="D490" s="6">
        <v>693</v>
      </c>
      <c r="E490" s="3" cm="1">
        <f t="array" ref="E49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1.8093415190899943E-2</v>
      </c>
      <c r="F490" s="4">
        <v>18.2</v>
      </c>
      <c r="G490" s="4">
        <v>22.9</v>
      </c>
      <c r="H490" s="3">
        <f>IF(Table3[[#This Row],[Weighted proximity to groceries (PMD)]]="","",_xlfn.PERCENTRANK.INC(Table3[Weighted proximity to groceries (PMD)],Table3[[#This Row],[Weighted proximity to groceries (PMD)]]))</f>
        <v>0.38300000000000001</v>
      </c>
      <c r="I49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0.89600000000000002</v>
      </c>
      <c r="J490" s="3">
        <f>IF(Table3[[#This Row],[Percentage of households that are renting (Census)]]="","",_xlfn.PERCENTRANK.INC(Table3[Percentage of households that are renting (Census)],Table3[[#This Row],[Percentage of households that are renting (Census)]]))</f>
        <v>0.745</v>
      </c>
      <c r="K490" s="3">
        <f>IF(Table3[[#This Row],[Population]]&gt;=500,IFERROR(((1-Table3[[#This Row],[Percentile - groceries]])*Table3[[#This Row],[Percentile - transfers]]*Table3[[#This Row],[Percentile - renters]])^(1/3),""),"")</f>
        <v>0.74401749679436391</v>
      </c>
    </row>
    <row r="491" spans="2:11" x14ac:dyDescent="0.65">
      <c r="B491" s="3" t="s">
        <v>490</v>
      </c>
      <c r="C491" s="3">
        <v>35211910</v>
      </c>
      <c r="D491" s="6">
        <v>877</v>
      </c>
      <c r="E491" s="3" cm="1">
        <f t="array" ref="E49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6.5840017179400415E-3</v>
      </c>
      <c r="F491" s="4">
        <v>12.5</v>
      </c>
      <c r="G491" s="4">
        <v>13.6</v>
      </c>
      <c r="H491" s="3">
        <f>IF(Table3[[#This Row],[Weighted proximity to groceries (PMD)]]="","",_xlfn.PERCENTRANK.INC(Table3[Weighted proximity to groceries (PMD)],Table3[[#This Row],[Weighted proximity to groceries (PMD)]]))</f>
        <v>0.121</v>
      </c>
      <c r="I49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0.47399999999999998</v>
      </c>
      <c r="J491" s="3">
        <f>IF(Table3[[#This Row],[Percentage of households that are renting (Census)]]="","",_xlfn.PERCENTRANK.INC(Table3[Percentage of households that are renting (Census)],Table3[[#This Row],[Percentage of households that are renting (Census)]]))</f>
        <v>0.46800000000000003</v>
      </c>
      <c r="K491" s="3">
        <f>IF(Table3[[#This Row],[Population]]&gt;=500,IFERROR(((1-Table3[[#This Row],[Percentile - groceries]])*Table3[[#This Row],[Percentile - transfers]]*Table3[[#This Row],[Percentile - renters]])^(1/3),""),"")</f>
        <v>0.57987941210825267</v>
      </c>
    </row>
    <row r="492" spans="2:11" x14ac:dyDescent="0.65">
      <c r="B492" s="3" t="s">
        <v>491</v>
      </c>
      <c r="C492" s="3">
        <v>35211911</v>
      </c>
      <c r="D492" s="6">
        <v>1218</v>
      </c>
      <c r="E492" s="3" cm="1">
        <f t="array" ref="E49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9.6180276989113814E-3</v>
      </c>
      <c r="F492" s="4">
        <v>12</v>
      </c>
      <c r="G492" s="4">
        <v>6.2</v>
      </c>
      <c r="H492" s="3">
        <f>IF(Table3[[#This Row],[Weighted proximity to groceries (PMD)]]="","",_xlfn.PERCENTRANK.INC(Table3[Weighted proximity to groceries (PMD)],Table3[[#This Row],[Weighted proximity to groceries (PMD)]]))</f>
        <v>0.19900000000000001</v>
      </c>
      <c r="I49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0.39600000000000002</v>
      </c>
      <c r="J492" s="3">
        <f>IF(Table3[[#This Row],[Percentage of households that are renting (Census)]]="","",_xlfn.PERCENTRANK.INC(Table3[Percentage of households that are renting (Census)],Table3[[#This Row],[Percentage of households that are renting (Census)]]))</f>
        <v>0.16</v>
      </c>
      <c r="K492" s="3">
        <f>IF(Table3[[#This Row],[Population]]&gt;=500,IFERROR(((1-Table3[[#This Row],[Percentile - groceries]])*Table3[[#This Row],[Percentile - transfers]]*Table3[[#This Row],[Percentile - renters]])^(1/3),""),"")</f>
        <v>0.37023933869527076</v>
      </c>
    </row>
    <row r="493" spans="2:11" x14ac:dyDescent="0.65">
      <c r="B493" s="3" t="s">
        <v>492</v>
      </c>
      <c r="C493" s="3">
        <v>35211912</v>
      </c>
      <c r="D493" s="6">
        <v>512</v>
      </c>
      <c r="E493" s="3" cm="1">
        <f t="array" ref="E49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2.3575573760091697E-3</v>
      </c>
      <c r="F493" s="4">
        <v>10.4</v>
      </c>
      <c r="G493" s="4">
        <v>0</v>
      </c>
      <c r="H493" s="3">
        <f>IF(Table3[[#This Row],[Weighted proximity to groceries (PMD)]]="","",_xlfn.PERCENTRANK.INC(Table3[Weighted proximity to groceries (PMD)],Table3[[#This Row],[Weighted proximity to groceries (PMD)]]))</f>
        <v>2.5000000000000001E-2</v>
      </c>
      <c r="I49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0.23499999999999999</v>
      </c>
      <c r="J493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493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494" spans="2:11" x14ac:dyDescent="0.65">
      <c r="B494" s="3" t="s">
        <v>493</v>
      </c>
      <c r="C494" s="3">
        <v>35211913</v>
      </c>
      <c r="D494" s="6">
        <v>744</v>
      </c>
      <c r="E494" s="3" cm="1">
        <f t="array" ref="E49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3.0112150350541976E-3</v>
      </c>
      <c r="F494" s="4">
        <v>9.3000000000000007</v>
      </c>
      <c r="G494" s="4">
        <v>10.3</v>
      </c>
      <c r="H494" s="3">
        <f>IF(Table3[[#This Row],[Weighted proximity to groceries (PMD)]]="","",_xlfn.PERCENTRANK.INC(Table3[Weighted proximity to groceries (PMD)],Table3[[#This Row],[Weighted proximity to groceries (PMD)]]))</f>
        <v>3.4000000000000002E-2</v>
      </c>
      <c r="I49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0.129</v>
      </c>
      <c r="J494" s="3">
        <f>IF(Table3[[#This Row],[Percentage of households that are renting (Census)]]="","",_xlfn.PERCENTRANK.INC(Table3[Percentage of households that are renting (Census)],Table3[[#This Row],[Percentage of households that are renting (Census)]]))</f>
        <v>0.313</v>
      </c>
      <c r="K494" s="3">
        <f>IF(Table3[[#This Row],[Population]]&gt;=500,IFERROR(((1-Table3[[#This Row],[Percentile - groceries]])*Table3[[#This Row],[Percentile - transfers]]*Table3[[#This Row],[Percentile - renters]])^(1/3),""),"")</f>
        <v>0.33913326527523519</v>
      </c>
    </row>
    <row r="495" spans="2:11" x14ac:dyDescent="0.65">
      <c r="B495" s="3" t="s">
        <v>494</v>
      </c>
      <c r="C495" s="3">
        <v>35211914</v>
      </c>
      <c r="D495" s="6">
        <v>623</v>
      </c>
      <c r="E495" s="3" cm="1">
        <f t="array" ref="E49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1.9858972614024031E-3</v>
      </c>
      <c r="F495" s="4">
        <v>12.2</v>
      </c>
      <c r="G495" s="4">
        <v>5.7</v>
      </c>
      <c r="H495" s="3">
        <f>IF(Table3[[#This Row],[Weighted proximity to groceries (PMD)]]="","",_xlfn.PERCENTRANK.INC(Table3[Weighted proximity to groceries (PMD)],Table3[[#This Row],[Weighted proximity to groceries (PMD)]]))</f>
        <v>1.4999999999999999E-2</v>
      </c>
      <c r="I49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495" s="3">
        <f>IF(Table3[[#This Row],[Percentage of households that are renting (Census)]]="","",_xlfn.PERCENTRANK.INC(Table3[Percentage of households that are renting (Census)],Table3[[#This Row],[Percentage of households that are renting (Census)]]))</f>
        <v>0.14799999999999999</v>
      </c>
      <c r="K495" s="3">
        <f>IF(Table3[[#This Row],[Population]]&gt;=500,IFERROR(((1-Table3[[#This Row],[Percentile - groceries]])*Table3[[#This Row],[Percentile - transfers]]*Table3[[#This Row],[Percentile - renters]])^(1/3),""),"")</f>
        <v>0.39382564197232472</v>
      </c>
    </row>
    <row r="496" spans="2:11" x14ac:dyDescent="0.65">
      <c r="B496" s="3" t="s">
        <v>495</v>
      </c>
      <c r="C496" s="3">
        <v>35211915</v>
      </c>
      <c r="D496" s="6">
        <v>905</v>
      </c>
      <c r="E496" s="3" cm="1">
        <f t="array" ref="E49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1.5909403351433804E-3</v>
      </c>
      <c r="F496" s="4">
        <v>9.8000000000000007</v>
      </c>
      <c r="G496" s="4">
        <v>9.8000000000000007</v>
      </c>
      <c r="H496" s="3">
        <f>IF(Table3[[#This Row],[Weighted proximity to groceries (PMD)]]="","",_xlfn.PERCENTRANK.INC(Table3[Weighted proximity to groceries (PMD)],Table3[[#This Row],[Weighted proximity to groceries (PMD)]]))</f>
        <v>1E-3</v>
      </c>
      <c r="I49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0.17699999999999999</v>
      </c>
      <c r="J496" s="3">
        <f>IF(Table3[[#This Row],[Percentage of households that are renting (Census)]]="","",_xlfn.PERCENTRANK.INC(Table3[Percentage of households that are renting (Census)],Table3[[#This Row],[Percentage of households that are renting (Census)]]))</f>
        <v>0.29599999999999999</v>
      </c>
      <c r="K496" s="3">
        <f>IF(Table3[[#This Row],[Population]]&gt;=500,IFERROR(((1-Table3[[#This Row],[Percentile - groceries]])*Table3[[#This Row],[Percentile - transfers]]*Table3[[#This Row],[Percentile - renters]])^(1/3),""),"")</f>
        <v>0.37406191126219357</v>
      </c>
    </row>
    <row r="497" spans="2:11" x14ac:dyDescent="0.65">
      <c r="B497" s="3" t="s">
        <v>496</v>
      </c>
      <c r="C497" s="3">
        <v>35211916</v>
      </c>
      <c r="D497" s="6">
        <v>740</v>
      </c>
      <c r="E497" s="3" cm="1">
        <f t="array" ref="E49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2.5767466107178491E-3</v>
      </c>
      <c r="F497" s="4">
        <v>9</v>
      </c>
      <c r="G497" s="4">
        <v>11.1</v>
      </c>
      <c r="H497" s="3">
        <f>IF(Table3[[#This Row],[Weighted proximity to groceries (PMD)]]="","",_xlfn.PERCENTRANK.INC(Table3[Weighted proximity to groceries (PMD)],Table3[[#This Row],[Weighted proximity to groceries (PMD)]]))</f>
        <v>3.1E-2</v>
      </c>
      <c r="I49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9.9000000000000005E-2</v>
      </c>
      <c r="J497" s="3">
        <f>IF(Table3[[#This Row],[Percentage of households that are renting (Census)]]="","",_xlfn.PERCENTRANK.INC(Table3[Percentage of households that are renting (Census)],Table3[[#This Row],[Percentage of households that are renting (Census)]]))</f>
        <v>0.34699999999999998</v>
      </c>
      <c r="K497" s="3">
        <f>IF(Table3[[#This Row],[Population]]&gt;=500,IFERROR(((1-Table3[[#This Row],[Percentile - groceries]])*Table3[[#This Row],[Percentile - transfers]]*Table3[[#This Row],[Percentile - renters]])^(1/3),""),"")</f>
        <v>0.32168401611464198</v>
      </c>
    </row>
    <row r="498" spans="2:11" x14ac:dyDescent="0.65">
      <c r="B498" s="3" t="s">
        <v>497</v>
      </c>
      <c r="C498" s="3">
        <v>35211919</v>
      </c>
      <c r="D498" s="6">
        <v>658</v>
      </c>
      <c r="E498" s="3" cm="1">
        <f t="array" ref="E49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3.6837697902984408E-3</v>
      </c>
      <c r="F498" s="4">
        <v>12.4</v>
      </c>
      <c r="G498" s="4">
        <v>13.8</v>
      </c>
      <c r="H498" s="3">
        <f>IF(Table3[[#This Row],[Weighted proximity to groceries (PMD)]]="","",_xlfn.PERCENTRANK.INC(Table3[Weighted proximity to groceries (PMD)],Table3[[#This Row],[Weighted proximity to groceries (PMD)]]))</f>
        <v>5.0999999999999997E-2</v>
      </c>
      <c r="I49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498" s="3">
        <f>IF(Table3[[#This Row],[Percentage of households that are renting (Census)]]="","",_xlfn.PERCENTRANK.INC(Table3[Percentage of households that are renting (Census)],Table3[[#This Row],[Percentage of households that are renting (Census)]]))</f>
        <v>0.48</v>
      </c>
      <c r="K498" s="3">
        <f>IF(Table3[[#This Row],[Population]]&gt;=500,IFERROR(((1-Table3[[#This Row],[Percentile - groceries]])*Table3[[#This Row],[Percentile - transfers]]*Table3[[#This Row],[Percentile - renters]])^(1/3),""),"")</f>
        <v>0.5883083208787796</v>
      </c>
    </row>
    <row r="499" spans="2:11" x14ac:dyDescent="0.65">
      <c r="B499" s="3" t="s">
        <v>498</v>
      </c>
      <c r="C499" s="3">
        <v>35211920</v>
      </c>
      <c r="D499" s="6">
        <v>440</v>
      </c>
      <c r="E499" s="3" cm="1">
        <f t="array" ref="E49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2.5597894523975501E-2</v>
      </c>
      <c r="F499" s="4">
        <v>5</v>
      </c>
      <c r="G499" s="4">
        <v>8</v>
      </c>
      <c r="H499" s="3">
        <f>IF(Table3[[#This Row],[Weighted proximity to groceries (PMD)]]="","",_xlfn.PERCENTRANK.INC(Table3[Weighted proximity to groceries (PMD)],Table3[[#This Row],[Weighted proximity to groceries (PMD)]]))</f>
        <v>0.51500000000000001</v>
      </c>
      <c r="I49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3.0000000000000001E-3</v>
      </c>
      <c r="J499" s="3">
        <f>IF(Table3[[#This Row],[Percentage of households that are renting (Census)]]="","",_xlfn.PERCENTRANK.INC(Table3[Percentage of households that are renting (Census)],Table3[[#This Row],[Percentage of households that are renting (Census)]]))</f>
        <v>0.217</v>
      </c>
      <c r="K49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00" spans="2:11" x14ac:dyDescent="0.65">
      <c r="B500" s="3" t="s">
        <v>499</v>
      </c>
      <c r="C500" s="3">
        <v>35211921</v>
      </c>
      <c r="D500" s="6">
        <v>671</v>
      </c>
      <c r="E500" s="3" cm="1">
        <f t="array" ref="E50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3.8975077815369603E-3</v>
      </c>
      <c r="F500" s="4">
        <v>14.3</v>
      </c>
      <c r="G500" s="4">
        <v>6.3</v>
      </c>
      <c r="H500" s="3">
        <f>IF(Table3[[#This Row],[Weighted proximity to groceries (PMD)]]="","",_xlfn.PERCENTRANK.INC(Table3[Weighted proximity to groceries (PMD)],Table3[[#This Row],[Weighted proximity to groceries (PMD)]]))</f>
        <v>5.8999999999999997E-2</v>
      </c>
      <c r="I50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0.66100000000000003</v>
      </c>
      <c r="J500" s="3">
        <f>IF(Table3[[#This Row],[Percentage of households that are renting (Census)]]="","",_xlfn.PERCENTRANK.INC(Table3[Percentage of households that are renting (Census)],Table3[[#This Row],[Percentage of households that are renting (Census)]]))</f>
        <v>0.16300000000000001</v>
      </c>
      <c r="K500" s="3">
        <f>IF(Table3[[#This Row],[Population]]&gt;=500,IFERROR(((1-Table3[[#This Row],[Percentile - groceries]])*Table3[[#This Row],[Percentile - transfers]]*Table3[[#This Row],[Percentile - renters]])^(1/3),""),"")</f>
        <v>0.46629371568631633</v>
      </c>
    </row>
    <row r="501" spans="2:11" x14ac:dyDescent="0.65">
      <c r="B501" s="3" t="s">
        <v>500</v>
      </c>
      <c r="C501" s="3">
        <v>35211990</v>
      </c>
      <c r="D501" s="6">
        <v>265</v>
      </c>
      <c r="E501" s="3" cm="1">
        <f t="array" ref="E50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5.6041558861829313E-3</v>
      </c>
      <c r="F501" s="4">
        <v>9.1999999999999993</v>
      </c>
      <c r="G501" s="4">
        <v>12.5</v>
      </c>
      <c r="H501" s="3">
        <f>IF(Table3[[#This Row],[Weighted proximity to groceries (PMD)]]="","",_xlfn.PERCENTRANK.INC(Table3[Weighted proximity to groceries (PMD)],Table3[[#This Row],[Weighted proximity to groceries (PMD)]]))</f>
        <v>0.10199999999999999</v>
      </c>
      <c r="I50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0.112</v>
      </c>
      <c r="J501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50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02" spans="2:11" x14ac:dyDescent="0.65">
      <c r="B502" s="3" t="s">
        <v>501</v>
      </c>
      <c r="C502" s="3">
        <v>35211991</v>
      </c>
      <c r="D502" s="6">
        <v>459</v>
      </c>
      <c r="E502" s="3" cm="1">
        <f t="array" ref="E50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1.7207940222999667E-3</v>
      </c>
      <c r="F502" s="4">
        <v>10</v>
      </c>
      <c r="G502" s="4">
        <v>0</v>
      </c>
      <c r="H502" s="3">
        <f>IF(Table3[[#This Row],[Weighted proximity to groceries (PMD)]]="","",_xlfn.PERCENTRANK.INC(Table3[Weighted proximity to groceries (PMD)],Table3[[#This Row],[Weighted proximity to groceries (PMD)]]))</f>
        <v>6.0000000000000001E-3</v>
      </c>
      <c r="I50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502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0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03" spans="2:11" x14ac:dyDescent="0.65">
      <c r="B503" s="3" t="s">
        <v>502</v>
      </c>
      <c r="C503" s="3">
        <v>35211993</v>
      </c>
      <c r="D503" s="6">
        <v>308</v>
      </c>
      <c r="E503" s="3" cm="1">
        <f t="array" ref="E50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9.5871646530942697E-2</v>
      </c>
      <c r="F503" s="4">
        <v>7.8</v>
      </c>
      <c r="G503" s="4">
        <v>12.5</v>
      </c>
      <c r="H503" s="3">
        <f>IF(Table3[[#This Row],[Weighted proximity to groceries (PMD)]]="","",_xlfn.PERCENTRANK.INC(Table3[Weighted proximity to groceries (PMD)],Table3[[#This Row],[Weighted proximity to groceries (PMD)]]))</f>
        <v>0.95199999999999996</v>
      </c>
      <c r="I50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4.8000000000000001E-2</v>
      </c>
      <c r="J503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50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04" spans="2:11" x14ac:dyDescent="0.65">
      <c r="B504" s="3" t="s">
        <v>503</v>
      </c>
      <c r="C504" s="3">
        <v>35211995</v>
      </c>
      <c r="D504" s="6">
        <v>452</v>
      </c>
      <c r="E504" s="3" cm="1">
        <f t="array" ref="E50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3.7853701815332701E-2</v>
      </c>
      <c r="F504" s="4">
        <v>15.8</v>
      </c>
      <c r="G504" s="4">
        <v>7.7</v>
      </c>
      <c r="H504" s="3">
        <f>IF(Table3[[#This Row],[Weighted proximity to groceries (PMD)]]="","",_xlfn.PERCENTRANK.INC(Table3[Weighted proximity to groceries (PMD)],Table3[[#This Row],[Weighted proximity to groceries (PMD)]]))</f>
        <v>0.67600000000000005</v>
      </c>
      <c r="I50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0.77400000000000002</v>
      </c>
      <c r="J504" s="3">
        <f>IF(Table3[[#This Row],[Percentage of households that are renting (Census)]]="","",_xlfn.PERCENTRANK.INC(Table3[Percentage of households that are renting (Census)],Table3[[#This Row],[Percentage of households that are renting (Census)]]))</f>
        <v>0.20899999999999999</v>
      </c>
      <c r="K50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05" spans="2:11" x14ac:dyDescent="0.65">
      <c r="B505" s="3" t="s">
        <v>504</v>
      </c>
      <c r="C505" s="3">
        <v>35211996</v>
      </c>
      <c r="D505" s="6">
        <v>571</v>
      </c>
      <c r="E505" s="3" cm="1">
        <f t="array" ref="E50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6.8486423194232843E-2</v>
      </c>
      <c r="F505" s="4">
        <v>7.4</v>
      </c>
      <c r="G505" s="4">
        <v>0</v>
      </c>
      <c r="H505" s="3">
        <f>IF(Table3[[#This Row],[Weighted proximity to groceries (PMD)]]="","",_xlfn.PERCENTRANK.INC(Table3[Weighted proximity to groceries (PMD)],Table3[[#This Row],[Weighted proximity to groceries (PMD)]]))</f>
        <v>0.89100000000000001</v>
      </c>
      <c r="I50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3.5000000000000003E-2</v>
      </c>
      <c r="J505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05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506" spans="2:11" x14ac:dyDescent="0.65">
      <c r="B506" s="3" t="s">
        <v>505</v>
      </c>
      <c r="C506" s="3">
        <v>35211997</v>
      </c>
      <c r="D506" s="6">
        <v>418</v>
      </c>
      <c r="E506" s="3" cm="1">
        <f t="array" ref="E50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3.4681336625095996E-2</v>
      </c>
      <c r="F506" s="4">
        <v>10</v>
      </c>
      <c r="G506" s="4">
        <v>0</v>
      </c>
      <c r="H506" s="3">
        <f>IF(Table3[[#This Row],[Weighted proximity to groceries (PMD)]]="","",_xlfn.PERCENTRANK.INC(Table3[Weighted proximity to groceries (PMD)],Table3[[#This Row],[Weighted proximity to groceries (PMD)]]))</f>
        <v>0.64300000000000002</v>
      </c>
      <c r="I50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506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0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07" spans="2:11" x14ac:dyDescent="0.65">
      <c r="B507" s="3" t="s">
        <v>506</v>
      </c>
      <c r="C507" s="3">
        <v>35211998</v>
      </c>
      <c r="D507" s="6">
        <v>464</v>
      </c>
      <c r="E507" s="3" cm="1">
        <f t="array" ref="E50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9.2947276977994008E-3</v>
      </c>
      <c r="F507" s="4">
        <v>8</v>
      </c>
      <c r="G507" s="4">
        <v>11.1</v>
      </c>
      <c r="H507" s="3">
        <f>IF(Table3[[#This Row],[Weighted proximity to groceries (PMD)]]="","",_xlfn.PERCENTRANK.INC(Table3[Weighted proximity to groceries (PMD)],Table3[[#This Row],[Weighted proximity to groceries (PMD)]]))</f>
        <v>0.19</v>
      </c>
      <c r="I50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0.05</v>
      </c>
      <c r="J507" s="3">
        <f>IF(Table3[[#This Row],[Percentage of households that are renting (Census)]]="","",_xlfn.PERCENTRANK.INC(Table3[Percentage of households that are renting (Census)],Table3[[#This Row],[Percentage of households that are renting (Census)]]))</f>
        <v>0.34699999999999998</v>
      </c>
      <c r="K50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08" spans="2:11" x14ac:dyDescent="0.65">
      <c r="B508" s="3" t="s">
        <v>507</v>
      </c>
      <c r="C508" s="3">
        <v>35211999</v>
      </c>
      <c r="D508" s="6">
        <v>300</v>
      </c>
      <c r="E508" s="3" cm="1">
        <f t="array" ref="E50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4.9176081947386298E-2</v>
      </c>
      <c r="F508" s="4">
        <v>10.199999999999999</v>
      </c>
      <c r="G508" s="4">
        <v>0</v>
      </c>
      <c r="H508" s="3">
        <f>IF(Table3[[#This Row],[Weighted proximity to groceries (PMD)]]="","",_xlfn.PERCENTRANK.INC(Table3[Weighted proximity to groceries (PMD)],Table3[[#This Row],[Weighted proximity to groceries (PMD)]]))</f>
        <v>0.77800000000000002</v>
      </c>
      <c r="I50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0.215</v>
      </c>
      <c r="J508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0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09" spans="2:11" x14ac:dyDescent="0.65">
      <c r="B509" s="3" t="s">
        <v>508</v>
      </c>
      <c r="C509" s="3">
        <v>35212000</v>
      </c>
      <c r="D509" s="6">
        <v>490</v>
      </c>
      <c r="E509" s="3" cm="1">
        <f t="array" ref="E50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5.4140965960237222E-2</v>
      </c>
      <c r="F509" s="4">
        <v>13.4</v>
      </c>
      <c r="G509" s="4">
        <v>16</v>
      </c>
      <c r="H509" s="3">
        <f>IF(Table3[[#This Row],[Weighted proximity to groceries (PMD)]]="","",_xlfn.PERCENTRANK.INC(Table3[Weighted proximity to groceries (PMD)],Table3[[#This Row],[Weighted proximity to groceries (PMD)]]))</f>
        <v>0.81599999999999995</v>
      </c>
      <c r="I50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0.57399999999999995</v>
      </c>
      <c r="J509" s="3">
        <f>IF(Table3[[#This Row],[Percentage of households that are renting (Census)]]="","",_xlfn.PERCENTRANK.INC(Table3[Percentage of households that are renting (Census)],Table3[[#This Row],[Percentage of households that are renting (Census)]]))</f>
        <v>0.57399999999999995</v>
      </c>
      <c r="K50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10" spans="2:11" x14ac:dyDescent="0.65">
      <c r="B510" s="3" t="s">
        <v>509</v>
      </c>
      <c r="C510" s="3">
        <v>35212001</v>
      </c>
      <c r="D510" s="6">
        <v>502</v>
      </c>
      <c r="E510" s="3" cm="1">
        <f t="array" ref="E51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2.1370897738825233E-2</v>
      </c>
      <c r="F510" s="4">
        <v>17.2</v>
      </c>
      <c r="G510" s="4">
        <v>0</v>
      </c>
      <c r="H510" s="3">
        <f>IF(Table3[[#This Row],[Weighted proximity to groceries (PMD)]]="","",_xlfn.PERCENTRANK.INC(Table3[Weighted proximity to groceries (PMD)],Table3[[#This Row],[Weighted proximity to groceries (PMD)]]))</f>
        <v>0.438</v>
      </c>
      <c r="I51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0.84399999999999997</v>
      </c>
      <c r="J510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10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511" spans="2:11" x14ac:dyDescent="0.65">
      <c r="B511" s="3" t="s">
        <v>510</v>
      </c>
      <c r="C511" s="3">
        <v>35212002</v>
      </c>
      <c r="D511" s="6">
        <v>219</v>
      </c>
      <c r="E511" s="3" cm="1">
        <f t="array" ref="E51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3.0592588449846601E-2</v>
      </c>
      <c r="F511" s="4"/>
      <c r="G511" s="4">
        <v>27.3</v>
      </c>
      <c r="H511" s="3">
        <f>IF(Table3[[#This Row],[Weighted proximity to groceries (PMD)]]="","",_xlfn.PERCENTRANK.INC(Table3[Weighted proximity to groceries (PMD)],Table3[[#This Row],[Weighted proximity to groceries (PMD)]]))</f>
        <v>0.59899999999999998</v>
      </c>
      <c r="I511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511" s="3">
        <f>IF(Table3[[#This Row],[Percentage of households that are renting (Census)]]="","",_xlfn.PERCENTRANK.INC(Table3[Percentage of households that are renting (Census)],Table3[[#This Row],[Percentage of households that are renting (Census)]]))</f>
        <v>0.80100000000000005</v>
      </c>
      <c r="K51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12" spans="2:11" x14ac:dyDescent="0.65">
      <c r="B512" s="3" t="s">
        <v>511</v>
      </c>
      <c r="C512" s="3">
        <v>35212003</v>
      </c>
      <c r="D512" s="6">
        <v>237</v>
      </c>
      <c r="E512" s="3" t="str" cm="1">
        <f t="array" ref="E51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512" s="4"/>
      <c r="G512" s="4">
        <v>0</v>
      </c>
      <c r="H512" s="3" t="str">
        <f>IF(Table3[[#This Row],[Weighted proximity to groceries (PMD)]]="","",_xlfn.PERCENTRANK.INC(Table3[Weighted proximity to groceries (PMD)],Table3[[#This Row],[Weighted proximity to groceries (PMD)]]))</f>
        <v/>
      </c>
      <c r="I512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512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1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13" spans="2:11" x14ac:dyDescent="0.65">
      <c r="B513" s="3" t="s">
        <v>512</v>
      </c>
      <c r="C513" s="3">
        <v>35212004</v>
      </c>
      <c r="D513" s="6">
        <v>281</v>
      </c>
      <c r="E513" s="3" t="str" cm="1">
        <f t="array" ref="E51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513" s="4">
        <v>9.1999999999999993</v>
      </c>
      <c r="G513" s="4">
        <v>12.5</v>
      </c>
      <c r="H513" s="3" t="str">
        <f>IF(Table3[[#This Row],[Weighted proximity to groceries (PMD)]]="","",_xlfn.PERCENTRANK.INC(Table3[Weighted proximity to groceries (PMD)],Table3[[#This Row],[Weighted proximity to groceries (PMD)]]))</f>
        <v/>
      </c>
      <c r="I51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0.112</v>
      </c>
      <c r="J513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51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14" spans="2:11" x14ac:dyDescent="0.65">
      <c r="B514" s="3" t="s">
        <v>513</v>
      </c>
      <c r="C514" s="3">
        <v>35212026</v>
      </c>
      <c r="D514" s="6">
        <v>2432</v>
      </c>
      <c r="E514" s="3" cm="1">
        <f t="array" ref="E51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6.6286555916755365E-3</v>
      </c>
      <c r="F514" s="4">
        <v>9</v>
      </c>
      <c r="G514" s="4">
        <v>7.5</v>
      </c>
      <c r="H514" s="3">
        <f>IF(Table3[[#This Row],[Weighted proximity to groceries (PMD)]]="","",_xlfn.PERCENTRANK.INC(Table3[Weighted proximity to groceries (PMD)],Table3[[#This Row],[Weighted proximity to groceries (PMD)]]))</f>
        <v>0.122</v>
      </c>
      <c r="I51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9.9000000000000005E-2</v>
      </c>
      <c r="J514" s="3">
        <f>IF(Table3[[#This Row],[Percentage of households that are renting (Census)]]="","",_xlfn.PERCENTRANK.INC(Table3[Percentage of households that are renting (Census)],Table3[[#This Row],[Percentage of households that are renting (Census)]]))</f>
        <v>0.20399999999999999</v>
      </c>
      <c r="K514" s="3">
        <f>IF(Table3[[#This Row],[Population]]&gt;=500,IFERROR(((1-Table3[[#This Row],[Percentile - groceries]])*Table3[[#This Row],[Percentile - transfers]]*Table3[[#This Row],[Percentile - renters]])^(1/3),""),"")</f>
        <v>0.26076739747019834</v>
      </c>
    </row>
    <row r="515" spans="2:11" x14ac:dyDescent="0.65">
      <c r="B515" s="3" t="s">
        <v>514</v>
      </c>
      <c r="C515" s="3">
        <v>35212027</v>
      </c>
      <c r="D515" s="6">
        <v>816</v>
      </c>
      <c r="E515" s="3" cm="1">
        <f t="array" ref="E51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9.6281099440541744E-3</v>
      </c>
      <c r="F515" s="4">
        <v>9</v>
      </c>
      <c r="G515" s="4">
        <v>14</v>
      </c>
      <c r="H515" s="3">
        <f>IF(Table3[[#This Row],[Weighted proximity to groceries (PMD)]]="","",_xlfn.PERCENTRANK.INC(Table3[Weighted proximity to groceries (PMD)],Table3[[#This Row],[Weighted proximity to groceries (PMD)]]))</f>
        <v>0.20200000000000001</v>
      </c>
      <c r="I51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9.9000000000000005E-2</v>
      </c>
      <c r="J515" s="3">
        <f>IF(Table3[[#This Row],[Percentage of households that are renting (Census)]]="","",_xlfn.PERCENTRANK.INC(Table3[Percentage of households that are renting (Census)],Table3[[#This Row],[Percentage of households that are renting (Census)]]))</f>
        <v>0.49099999999999999</v>
      </c>
      <c r="K515" s="3">
        <f>IF(Table3[[#This Row],[Population]]&gt;=500,IFERROR(((1-Table3[[#This Row],[Percentile - groceries]])*Table3[[#This Row],[Percentile - transfers]]*Table3[[#This Row],[Percentile - renters]])^(1/3),""),"")</f>
        <v>0.33851131718317251</v>
      </c>
    </row>
    <row r="516" spans="2:11" x14ac:dyDescent="0.65">
      <c r="B516" s="3" t="s">
        <v>515</v>
      </c>
      <c r="C516" s="3">
        <v>35212028</v>
      </c>
      <c r="D516" s="6">
        <v>784</v>
      </c>
      <c r="E516" s="3" cm="1">
        <f t="array" ref="E51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2.1052272492047799E-2</v>
      </c>
      <c r="F516" s="4">
        <v>11.3</v>
      </c>
      <c r="G516" s="4">
        <v>0</v>
      </c>
      <c r="H516" s="3">
        <f>IF(Table3[[#This Row],[Weighted proximity to groceries (PMD)]]="","",_xlfn.PERCENTRANK.INC(Table3[Weighted proximity to groceries (PMD)],Table3[[#This Row],[Weighted proximity to groceries (PMD)]]))</f>
        <v>0.435</v>
      </c>
      <c r="I51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0.32900000000000001</v>
      </c>
      <c r="J516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16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517" spans="2:11" x14ac:dyDescent="0.65">
      <c r="B517" s="3" t="s">
        <v>516</v>
      </c>
      <c r="C517" s="3">
        <v>35212029</v>
      </c>
      <c r="D517" s="6">
        <v>609</v>
      </c>
      <c r="E517" s="3" cm="1">
        <f t="array" ref="E51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6.9624201399179061E-2</v>
      </c>
      <c r="F517" s="4">
        <v>8.9</v>
      </c>
      <c r="G517" s="4">
        <v>0</v>
      </c>
      <c r="H517" s="3">
        <f>IF(Table3[[#This Row],[Weighted proximity to groceries (PMD)]]="","",_xlfn.PERCENTRANK.INC(Table3[Weighted proximity to groceries (PMD)],Table3[[#This Row],[Weighted proximity to groceries (PMD)]]))</f>
        <v>0.89900000000000002</v>
      </c>
      <c r="I51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8.7999999999999995E-2</v>
      </c>
      <c r="J517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17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518" spans="2:11" x14ac:dyDescent="0.65">
      <c r="B518" s="3" t="s">
        <v>517</v>
      </c>
      <c r="C518" s="3">
        <v>35212030</v>
      </c>
      <c r="D518" s="6">
        <v>503</v>
      </c>
      <c r="E518" s="3" cm="1">
        <f t="array" ref="E51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5.1300068798833684E-2</v>
      </c>
      <c r="F518" s="4">
        <v>8.4</v>
      </c>
      <c r="G518" s="4">
        <v>15.4</v>
      </c>
      <c r="H518" s="3">
        <f>IF(Table3[[#This Row],[Weighted proximity to groceries (PMD)]]="","",_xlfn.PERCENTRANK.INC(Table3[Weighted proximity to groceries (PMD)],Table3[[#This Row],[Weighted proximity to groceries (PMD)]]))</f>
        <v>0.79700000000000004</v>
      </c>
      <c r="I51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6.0999999999999999E-2</v>
      </c>
      <c r="J518" s="3">
        <f>IF(Table3[[#This Row],[Percentage of households that are renting (Census)]]="","",_xlfn.PERCENTRANK.INC(Table3[Percentage of households that are renting (Census)],Table3[[#This Row],[Percentage of households that are renting (Census)]]))</f>
        <v>0.55000000000000004</v>
      </c>
      <c r="K518" s="3">
        <f>IF(Table3[[#This Row],[Population]]&gt;=500,IFERROR(((1-Table3[[#This Row],[Percentile - groceries]])*Table3[[#This Row],[Percentile - transfers]]*Table3[[#This Row],[Percentile - renters]])^(1/3),""),"")</f>
        <v>0.18955250179563377</v>
      </c>
    </row>
    <row r="519" spans="2:11" x14ac:dyDescent="0.65">
      <c r="B519" s="3" t="s">
        <v>518</v>
      </c>
      <c r="C519" s="3">
        <v>35212031</v>
      </c>
      <c r="D519" s="6">
        <v>368</v>
      </c>
      <c r="E519" s="3" cm="1">
        <f t="array" ref="E51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3.0934502648396714E-2</v>
      </c>
      <c r="F519" s="4">
        <v>12.2</v>
      </c>
      <c r="G519" s="4">
        <v>15</v>
      </c>
      <c r="H519" s="3">
        <f>IF(Table3[[#This Row],[Weighted proximity to groceries (PMD)]]="","",_xlfn.PERCENTRANK.INC(Table3[Weighted proximity to groceries (PMD)],Table3[[#This Row],[Weighted proximity to groceries (PMD)]]))</f>
        <v>0.60299999999999998</v>
      </c>
      <c r="I51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519" s="3">
        <f>IF(Table3[[#This Row],[Percentage of households that are renting (Census)]]="","",_xlfn.PERCENTRANK.INC(Table3[Percentage of households that are renting (Census)],Table3[[#This Row],[Percentage of households that are renting (Census)]]))</f>
        <v>0.53300000000000003</v>
      </c>
      <c r="K51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20" spans="2:11" x14ac:dyDescent="0.65">
      <c r="B520" s="3" t="s">
        <v>519</v>
      </c>
      <c r="C520" s="3">
        <v>35212032</v>
      </c>
      <c r="D520" s="6">
        <v>1009</v>
      </c>
      <c r="E520" s="3" cm="1">
        <f t="array" ref="E52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1.7636180952642737E-2</v>
      </c>
      <c r="F520" s="4">
        <v>9.8000000000000007</v>
      </c>
      <c r="G520" s="4">
        <v>7.4</v>
      </c>
      <c r="H520" s="3">
        <f>IF(Table3[[#This Row],[Weighted proximity to groceries (PMD)]]="","",_xlfn.PERCENTRANK.INC(Table3[Weighted proximity to groceries (PMD)],Table3[[#This Row],[Weighted proximity to groceries (PMD)]]))</f>
        <v>0.36699999999999999</v>
      </c>
      <c r="I52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0.17699999999999999</v>
      </c>
      <c r="J520" s="3">
        <f>IF(Table3[[#This Row],[Percentage of households that are renting (Census)]]="","",_xlfn.PERCENTRANK.INC(Table3[Percentage of households that are renting (Census)],Table3[[#This Row],[Percentage of households that are renting (Census)]]))</f>
        <v>0.2</v>
      </c>
      <c r="K520" s="3">
        <f>IF(Table3[[#This Row],[Population]]&gt;=500,IFERROR(((1-Table3[[#This Row],[Percentile - groceries]])*Table3[[#This Row],[Percentile - transfers]]*Table3[[#This Row],[Percentile - renters]])^(1/3),""),"")</f>
        <v>0.28192634261565708</v>
      </c>
    </row>
    <row r="521" spans="2:11" x14ac:dyDescent="0.65">
      <c r="B521" s="3" t="s">
        <v>520</v>
      </c>
      <c r="C521" s="3">
        <v>35212033</v>
      </c>
      <c r="D521" s="6">
        <v>865</v>
      </c>
      <c r="E521" s="3" cm="1">
        <f t="array" ref="E52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8.3102209907620628E-3</v>
      </c>
      <c r="F521" s="4">
        <v>14.1</v>
      </c>
      <c r="G521" s="4">
        <v>0</v>
      </c>
      <c r="H521" s="3">
        <f>IF(Table3[[#This Row],[Weighted proximity to groceries (PMD)]]="","",_xlfn.PERCENTRANK.INC(Table3[Weighted proximity to groceries (PMD)],Table3[[#This Row],[Weighted proximity to groceries (PMD)]]))</f>
        <v>0.17599999999999999</v>
      </c>
      <c r="I52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0.63600000000000001</v>
      </c>
      <c r="J521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21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522" spans="2:11" x14ac:dyDescent="0.65">
      <c r="B522" s="3" t="s">
        <v>521</v>
      </c>
      <c r="C522" s="3">
        <v>35212034</v>
      </c>
      <c r="D522" s="6">
        <v>603</v>
      </c>
      <c r="E522" s="3" cm="1">
        <f t="array" ref="E52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1.5128583651892376E-2</v>
      </c>
      <c r="F522" s="4">
        <v>10.8</v>
      </c>
      <c r="G522" s="4">
        <v>10.7</v>
      </c>
      <c r="H522" s="3">
        <f>IF(Table3[[#This Row],[Weighted proximity to groceries (PMD)]]="","",_xlfn.PERCENTRANK.INC(Table3[Weighted proximity to groceries (PMD)],Table3[[#This Row],[Weighted proximity to groceries (PMD)]]))</f>
        <v>0.309</v>
      </c>
      <c r="I52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0.28199999999999997</v>
      </c>
      <c r="J522" s="3">
        <f>IF(Table3[[#This Row],[Percentage of households that are renting (Census)]]="","",_xlfn.PERCENTRANK.INC(Table3[Percentage of households that are renting (Census)],Table3[[#This Row],[Percentage of households that are renting (Census)]]))</f>
        <v>0.32900000000000001</v>
      </c>
      <c r="K522" s="3">
        <f>IF(Table3[[#This Row],[Population]]&gt;=500,IFERROR(((1-Table3[[#This Row],[Percentile - groceries]])*Table3[[#This Row],[Percentile - transfers]]*Table3[[#This Row],[Percentile - renters]])^(1/3),""),"")</f>
        <v>0.40022819895500189</v>
      </c>
    </row>
    <row r="523" spans="2:11" x14ac:dyDescent="0.65">
      <c r="B523" s="3" t="s">
        <v>522</v>
      </c>
      <c r="C523" s="3">
        <v>35212035</v>
      </c>
      <c r="D523" s="6">
        <v>919</v>
      </c>
      <c r="E523" s="3" cm="1">
        <f t="array" ref="E52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1.3135401731500247E-2</v>
      </c>
      <c r="F523" s="4">
        <v>13.5</v>
      </c>
      <c r="G523" s="4">
        <v>8.6999999999999993</v>
      </c>
      <c r="H523" s="3">
        <f>IF(Table3[[#This Row],[Weighted proximity to groceries (PMD)]]="","",_xlfn.PERCENTRANK.INC(Table3[Weighted proximity to groceries (PMD)],Table3[[#This Row],[Weighted proximity to groceries (PMD)]]))</f>
        <v>0.26800000000000002</v>
      </c>
      <c r="I52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0.58899999999999997</v>
      </c>
      <c r="J523" s="3">
        <f>IF(Table3[[#This Row],[Percentage of households that are renting (Census)]]="","",_xlfn.PERCENTRANK.INC(Table3[Percentage of households that are renting (Census)],Table3[[#This Row],[Percentage of households that are renting (Census)]]))</f>
        <v>0.247</v>
      </c>
      <c r="K523" s="3">
        <f>IF(Table3[[#This Row],[Population]]&gt;=500,IFERROR(((1-Table3[[#This Row],[Percentile - groceries]])*Table3[[#This Row],[Percentile - transfers]]*Table3[[#This Row],[Percentile - renters]])^(1/3),""),"")</f>
        <v>0.4739957449456908</v>
      </c>
    </row>
    <row r="524" spans="2:11" x14ac:dyDescent="0.65">
      <c r="B524" s="3" t="s">
        <v>523</v>
      </c>
      <c r="C524" s="3">
        <v>35212036</v>
      </c>
      <c r="D524" s="6">
        <v>827</v>
      </c>
      <c r="E524" s="3" cm="1">
        <f t="array" ref="E52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4.5227138870196734E-2</v>
      </c>
      <c r="F524" s="4">
        <v>9.3000000000000007</v>
      </c>
      <c r="G524" s="4">
        <v>5.3</v>
      </c>
      <c r="H524" s="3">
        <f>IF(Table3[[#This Row],[Weighted proximity to groceries (PMD)]]="","",_xlfn.PERCENTRANK.INC(Table3[Weighted proximity to groceries (PMD)],Table3[[#This Row],[Weighted proximity to groceries (PMD)]]))</f>
        <v>0.73099999999999998</v>
      </c>
      <c r="I52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0.129</v>
      </c>
      <c r="J524" s="3">
        <f>IF(Table3[[#This Row],[Percentage of households that are renting (Census)]]="","",_xlfn.PERCENTRANK.INC(Table3[Percentage of households that are renting (Census)],Table3[[#This Row],[Percentage of households that are renting (Census)]]))</f>
        <v>0.13500000000000001</v>
      </c>
      <c r="K524" s="3">
        <f>IF(Table3[[#This Row],[Population]]&gt;=500,IFERROR(((1-Table3[[#This Row],[Percentile - groceries]])*Table3[[#This Row],[Percentile - transfers]]*Table3[[#This Row],[Percentile - renters]])^(1/3),""),"")</f>
        <v>0.16732413412000807</v>
      </c>
    </row>
    <row r="525" spans="2:11" x14ac:dyDescent="0.65">
      <c r="B525" s="3" t="s">
        <v>524</v>
      </c>
      <c r="C525" s="3">
        <v>35212037</v>
      </c>
      <c r="D525" s="6">
        <v>649</v>
      </c>
      <c r="E525" s="3" cm="1">
        <f t="array" ref="E52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1.8913141842296331E-2</v>
      </c>
      <c r="F525" s="4">
        <v>12</v>
      </c>
      <c r="G525" s="4">
        <v>20.7</v>
      </c>
      <c r="H525" s="3">
        <f>IF(Table3[[#This Row],[Weighted proximity to groceries (PMD)]]="","",_xlfn.PERCENTRANK.INC(Table3[Weighted proximity to groceries (PMD)],Table3[[#This Row],[Weighted proximity to groceries (PMD)]]))</f>
        <v>0.40200000000000002</v>
      </c>
      <c r="I52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0.39600000000000002</v>
      </c>
      <c r="J525" s="3">
        <f>IF(Table3[[#This Row],[Percentage of households that are renting (Census)]]="","",_xlfn.PERCENTRANK.INC(Table3[Percentage of households that are renting (Census)],Table3[[#This Row],[Percentage of households that are renting (Census)]]))</f>
        <v>0.70099999999999996</v>
      </c>
      <c r="K525" s="3">
        <f>IF(Table3[[#This Row],[Population]]&gt;=500,IFERROR(((1-Table3[[#This Row],[Percentile - groceries]])*Table3[[#This Row],[Percentile - transfers]]*Table3[[#This Row],[Percentile - renters]])^(1/3),""),"")</f>
        <v>0.5495891234348248</v>
      </c>
    </row>
    <row r="526" spans="2:11" x14ac:dyDescent="0.65">
      <c r="B526" s="3" t="s">
        <v>525</v>
      </c>
      <c r="C526" s="3">
        <v>35212039</v>
      </c>
      <c r="D526" s="6">
        <v>926</v>
      </c>
      <c r="E526" s="3" cm="1">
        <f t="array" ref="E52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3.799804012176012E-2</v>
      </c>
      <c r="F526" s="4">
        <v>8.1999999999999993</v>
      </c>
      <c r="G526" s="4">
        <v>12.8</v>
      </c>
      <c r="H526" s="3">
        <f>IF(Table3[[#This Row],[Weighted proximity to groceries (PMD)]]="","",_xlfn.PERCENTRANK.INC(Table3[Weighted proximity to groceries (PMD)],Table3[[#This Row],[Weighted proximity to groceries (PMD)]]))</f>
        <v>0.68300000000000005</v>
      </c>
      <c r="I52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5.8000000000000003E-2</v>
      </c>
      <c r="J526" s="3">
        <f>IF(Table3[[#This Row],[Percentage of households that are renting (Census)]]="","",_xlfn.PERCENTRANK.INC(Table3[Percentage of households that are renting (Census)],Table3[[#This Row],[Percentage of households that are renting (Census)]]))</f>
        <v>0.441</v>
      </c>
      <c r="K526" s="3">
        <f>IF(Table3[[#This Row],[Population]]&gt;=500,IFERROR(((1-Table3[[#This Row],[Percentile - groceries]])*Table3[[#This Row],[Percentile - transfers]]*Table3[[#This Row],[Percentile - renters]])^(1/3),""),"")</f>
        <v>0.2008978466587214</v>
      </c>
    </row>
    <row r="527" spans="2:11" x14ac:dyDescent="0.65">
      <c r="B527" s="3" t="s">
        <v>526</v>
      </c>
      <c r="C527" s="3">
        <v>35212040</v>
      </c>
      <c r="D527" s="6">
        <v>602</v>
      </c>
      <c r="E527" s="3" cm="1">
        <f t="array" ref="E52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4.8030589916223193E-2</v>
      </c>
      <c r="F527" s="4">
        <v>13.1</v>
      </c>
      <c r="G527" s="4">
        <v>19.399999999999999</v>
      </c>
      <c r="H527" s="3">
        <f>IF(Table3[[#This Row],[Weighted proximity to groceries (PMD)]]="","",_xlfn.PERCENTRANK.INC(Table3[Weighted proximity to groceries (PMD)],Table3[[#This Row],[Weighted proximity to groceries (PMD)]]))</f>
        <v>0.76100000000000001</v>
      </c>
      <c r="I52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0.53700000000000003</v>
      </c>
      <c r="J527" s="3">
        <f>IF(Table3[[#This Row],[Percentage of households that are renting (Census)]]="","",_xlfn.PERCENTRANK.INC(Table3[Percentage of households that are renting (Census)],Table3[[#This Row],[Percentage of households that are renting (Census)]]))</f>
        <v>0.67400000000000004</v>
      </c>
      <c r="K527" s="3">
        <f>IF(Table3[[#This Row],[Population]]&gt;=500,IFERROR(((1-Table3[[#This Row],[Percentile - groceries]])*Table3[[#This Row],[Percentile - transfers]]*Table3[[#This Row],[Percentile - renters]])^(1/3),""),"")</f>
        <v>0.44225969396575721</v>
      </c>
    </row>
    <row r="528" spans="2:11" x14ac:dyDescent="0.65">
      <c r="B528" s="3" t="s">
        <v>527</v>
      </c>
      <c r="C528" s="3">
        <v>35212041</v>
      </c>
      <c r="D528" s="6">
        <v>513</v>
      </c>
      <c r="E528" s="3" cm="1">
        <f t="array" ref="E52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2.0275946358330895E-3</v>
      </c>
      <c r="F528" s="4">
        <v>15.2</v>
      </c>
      <c r="G528" s="4">
        <v>9.1</v>
      </c>
      <c r="H528" s="3">
        <f>IF(Table3[[#This Row],[Weighted proximity to groceries (PMD)]]="","",_xlfn.PERCENTRANK.INC(Table3[Weighted proximity to groceries (PMD)],Table3[[#This Row],[Weighted proximity to groceries (PMD)]]))</f>
        <v>1.7000000000000001E-2</v>
      </c>
      <c r="I52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0.72299999999999998</v>
      </c>
      <c r="J528" s="3">
        <f>IF(Table3[[#This Row],[Percentage of households that are renting (Census)]]="","",_xlfn.PERCENTRANK.INC(Table3[Percentage of households that are renting (Census)],Table3[[#This Row],[Percentage of households that are renting (Census)]]))</f>
        <v>0.26300000000000001</v>
      </c>
      <c r="K528" s="3">
        <f>IF(Table3[[#This Row],[Population]]&gt;=500,IFERROR(((1-Table3[[#This Row],[Percentile - groceries]])*Table3[[#This Row],[Percentile - transfers]]*Table3[[#This Row],[Percentile - renters]])^(1/3),""),"")</f>
        <v>0.57176274555018425</v>
      </c>
    </row>
    <row r="529" spans="2:11" x14ac:dyDescent="0.65">
      <c r="B529" s="3" t="s">
        <v>528</v>
      </c>
      <c r="C529" s="3">
        <v>35212042</v>
      </c>
      <c r="D529" s="6">
        <v>614</v>
      </c>
      <c r="E529" s="3" cm="1">
        <f t="array" ref="E52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9.7626996023813511E-3</v>
      </c>
      <c r="F529" s="4">
        <v>13</v>
      </c>
      <c r="G529" s="4">
        <v>6.5</v>
      </c>
      <c r="H529" s="3">
        <f>IF(Table3[[#This Row],[Weighted proximity to groceries (PMD)]]="","",_xlfn.PERCENTRANK.INC(Table3[Weighted proximity to groceries (PMD)],Table3[[#This Row],[Weighted proximity to groceries (PMD)]]))</f>
        <v>0.20499999999999999</v>
      </c>
      <c r="I52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0.52200000000000002</v>
      </c>
      <c r="J529" s="3">
        <f>IF(Table3[[#This Row],[Percentage of households that are renting (Census)]]="","",_xlfn.PERCENTRANK.INC(Table3[Percentage of households that are renting (Census)],Table3[[#This Row],[Percentage of households that are renting (Census)]]))</f>
        <v>0.17299999999999999</v>
      </c>
      <c r="K529" s="3">
        <f>IF(Table3[[#This Row],[Population]]&gt;=500,IFERROR(((1-Table3[[#This Row],[Percentile - groceries]])*Table3[[#This Row],[Percentile - transfers]]*Table3[[#This Row],[Percentile - renters]])^(1/3),""),"")</f>
        <v>0.41561822021465616</v>
      </c>
    </row>
    <row r="530" spans="2:11" x14ac:dyDescent="0.65">
      <c r="B530" s="3" t="s">
        <v>529</v>
      </c>
      <c r="C530" s="3">
        <v>35212046</v>
      </c>
      <c r="D530" s="6">
        <v>1269</v>
      </c>
      <c r="E530" s="3" cm="1">
        <f t="array" ref="E53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7.9202377386777878E-2</v>
      </c>
      <c r="F530" s="4">
        <v>15.5</v>
      </c>
      <c r="G530" s="4">
        <v>48.1</v>
      </c>
      <c r="H530" s="3">
        <f>IF(Table3[[#This Row],[Weighted proximity to groceries (PMD)]]="","",_xlfn.PERCENTRANK.INC(Table3[Weighted proximity to groceries (PMD)],Table3[[#This Row],[Weighted proximity to groceries (PMD)]]))</f>
        <v>0.92400000000000004</v>
      </c>
      <c r="I53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0.754</v>
      </c>
      <c r="J530" s="3">
        <f>IF(Table3[[#This Row],[Percentage of households that are renting (Census)]]="","",_xlfn.PERCENTRANK.INC(Table3[Percentage of households that are renting (Census)],Table3[[#This Row],[Percentage of households that are renting (Census)]]))</f>
        <v>0.92300000000000004</v>
      </c>
      <c r="K530" s="3">
        <f>IF(Table3[[#This Row],[Population]]&gt;=500,IFERROR(((1-Table3[[#This Row],[Percentile - groceries]])*Table3[[#This Row],[Percentile - transfers]]*Table3[[#This Row],[Percentile - renters]])^(1/3),""),"")</f>
        <v>0.37537229279108009</v>
      </c>
    </row>
    <row r="531" spans="2:11" x14ac:dyDescent="0.65">
      <c r="B531" s="3" t="s">
        <v>530</v>
      </c>
      <c r="C531" s="3">
        <v>35212047</v>
      </c>
      <c r="D531" s="6">
        <v>731</v>
      </c>
      <c r="E531" s="3" cm="1">
        <f t="array" ref="E53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1.688151111768374E-2</v>
      </c>
      <c r="F531" s="4">
        <v>14.4</v>
      </c>
      <c r="G531" s="4">
        <v>18.8</v>
      </c>
      <c r="H531" s="3">
        <f>IF(Table3[[#This Row],[Weighted proximity to groceries (PMD)]]="","",_xlfn.PERCENTRANK.INC(Table3[Weighted proximity to groceries (PMD)],Table3[[#This Row],[Weighted proximity to groceries (PMD)]]))</f>
        <v>0.35199999999999998</v>
      </c>
      <c r="I53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0.67300000000000004</v>
      </c>
      <c r="J531" s="3">
        <f>IF(Table3[[#This Row],[Percentage of households that are renting (Census)]]="","",_xlfn.PERCENTRANK.INC(Table3[Percentage of households that are renting (Census)],Table3[[#This Row],[Percentage of households that are renting (Census)]]))</f>
        <v>0.65500000000000003</v>
      </c>
      <c r="K531" s="3">
        <f>IF(Table3[[#This Row],[Population]]&gt;=500,IFERROR(((1-Table3[[#This Row],[Percentile - groceries]])*Table3[[#This Row],[Percentile - transfers]]*Table3[[#This Row],[Percentile - renters]])^(1/3),""),"")</f>
        <v>0.65858290994809854</v>
      </c>
    </row>
    <row r="532" spans="2:11" x14ac:dyDescent="0.65">
      <c r="B532" s="3" t="s">
        <v>531</v>
      </c>
      <c r="C532" s="3">
        <v>35212048</v>
      </c>
      <c r="D532" s="6">
        <v>1239</v>
      </c>
      <c r="E532" s="3" cm="1">
        <f t="array" ref="E53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2.4604821732996312E-2</v>
      </c>
      <c r="F532" s="4">
        <v>12.3</v>
      </c>
      <c r="G532" s="4">
        <v>11.9</v>
      </c>
      <c r="H532" s="3">
        <f>IF(Table3[[#This Row],[Weighted proximity to groceries (PMD)]]="","",_xlfn.PERCENTRANK.INC(Table3[Weighted proximity to groceries (PMD)],Table3[[#This Row],[Weighted proximity to groceries (PMD)]]))</f>
        <v>0.498</v>
      </c>
      <c r="I53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0.441</v>
      </c>
      <c r="J532" s="3">
        <f>IF(Table3[[#This Row],[Percentage of households that are renting (Census)]]="","",_xlfn.PERCENTRANK.INC(Table3[Percentage of households that are renting (Census)],Table3[[#This Row],[Percentage of households that are renting (Census)]]))</f>
        <v>0.39</v>
      </c>
      <c r="K532" s="3">
        <f>IF(Table3[[#This Row],[Population]]&gt;=500,IFERROR(((1-Table3[[#This Row],[Percentile - groceries]])*Table3[[#This Row],[Percentile - transfers]]*Table3[[#This Row],[Percentile - renters]])^(1/3),""),"")</f>
        <v>0.44197968143666394</v>
      </c>
    </row>
    <row r="533" spans="2:11" x14ac:dyDescent="0.65">
      <c r="B533" s="3" t="s">
        <v>532</v>
      </c>
      <c r="C533" s="3">
        <v>35212049</v>
      </c>
      <c r="D533" s="6">
        <v>1043</v>
      </c>
      <c r="E533" s="3" cm="1">
        <f t="array" ref="E53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7.5554192331035594E-2</v>
      </c>
      <c r="F533" s="4">
        <v>10.6</v>
      </c>
      <c r="G533" s="4">
        <v>3.2</v>
      </c>
      <c r="H533" s="3">
        <f>IF(Table3[[#This Row],[Weighted proximity to groceries (PMD)]]="","",_xlfn.PERCENTRANK.INC(Table3[Weighted proximity to groceries (PMD)],Table3[[#This Row],[Weighted proximity to groceries (PMD)]]))</f>
        <v>0.91600000000000004</v>
      </c>
      <c r="I53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0.25900000000000001</v>
      </c>
      <c r="J533" s="3">
        <f>IF(Table3[[#This Row],[Percentage of households that are renting (Census)]]="","",_xlfn.PERCENTRANK.INC(Table3[Percentage of households that are renting (Census)],Table3[[#This Row],[Percentage of households that are renting (Census)]]))</f>
        <v>0.107</v>
      </c>
      <c r="K533" s="3">
        <f>IF(Table3[[#This Row],[Population]]&gt;=500,IFERROR(((1-Table3[[#This Row],[Percentile - groceries]])*Table3[[#This Row],[Percentile - transfers]]*Table3[[#This Row],[Percentile - renters]])^(1/3),""),"")</f>
        <v>0.13253205822132774</v>
      </c>
    </row>
    <row r="534" spans="2:11" x14ac:dyDescent="0.65">
      <c r="B534" s="3" t="s">
        <v>533</v>
      </c>
      <c r="C534" s="3">
        <v>35212054</v>
      </c>
      <c r="D534" s="6">
        <v>240</v>
      </c>
      <c r="E534" s="3" t="str" cm="1">
        <f t="array" ref="E53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534" s="4"/>
      <c r="G534" s="4">
        <v>0</v>
      </c>
      <c r="H534" s="3" t="str">
        <f>IF(Table3[[#This Row],[Weighted proximity to groceries (PMD)]]="","",_xlfn.PERCENTRANK.INC(Table3[Weighted proximity to groceries (PMD)],Table3[[#This Row],[Weighted proximity to groceries (PMD)]]))</f>
        <v/>
      </c>
      <c r="I534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534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3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35" spans="2:11" x14ac:dyDescent="0.65">
      <c r="B535" s="3" t="s">
        <v>534</v>
      </c>
      <c r="C535" s="3">
        <v>35212055</v>
      </c>
      <c r="D535" s="6">
        <v>1350</v>
      </c>
      <c r="E535" s="3" cm="1">
        <f t="array" ref="E53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6.6980655307211132E-2</v>
      </c>
      <c r="F535" s="4">
        <v>12.7</v>
      </c>
      <c r="G535" s="4">
        <v>16.399999999999999</v>
      </c>
      <c r="H535" s="3">
        <f>IF(Table3[[#This Row],[Weighted proximity to groceries (PMD)]]="","",_xlfn.PERCENTRANK.INC(Table3[Weighted proximity to groceries (PMD)],Table3[[#This Row],[Weighted proximity to groceries (PMD)]]))</f>
        <v>0.88500000000000001</v>
      </c>
      <c r="I53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0.49399999999999999</v>
      </c>
      <c r="J535" s="3">
        <f>IF(Table3[[#This Row],[Percentage of households that are renting (Census)]]="","",_xlfn.PERCENTRANK.INC(Table3[Percentage of households that are renting (Census)],Table3[[#This Row],[Percentage of households that are renting (Census)]]))</f>
        <v>0.59</v>
      </c>
      <c r="K535" s="3">
        <f>IF(Table3[[#This Row],[Population]]&gt;=500,IFERROR(((1-Table3[[#This Row],[Percentile - groceries]])*Table3[[#This Row],[Percentile - transfers]]*Table3[[#This Row],[Percentile - renters]])^(1/3),""),"")</f>
        <v>0.3224226924447291</v>
      </c>
    </row>
    <row r="536" spans="2:11" x14ac:dyDescent="0.65">
      <c r="B536" s="3" t="s">
        <v>535</v>
      </c>
      <c r="C536" s="3">
        <v>35212066</v>
      </c>
      <c r="D536" s="6">
        <v>2117</v>
      </c>
      <c r="E536" s="3" cm="1">
        <f t="array" ref="E53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2.2320877416039036E-2</v>
      </c>
      <c r="F536" s="4">
        <v>9.6999999999999993</v>
      </c>
      <c r="G536" s="4">
        <v>14.9</v>
      </c>
      <c r="H536" s="3">
        <f>IF(Table3[[#This Row],[Weighted proximity to groceries (PMD)]]="","",_xlfn.PERCENTRANK.INC(Table3[Weighted proximity to groceries (PMD)],Table3[[#This Row],[Weighted proximity to groceries (PMD)]]))</f>
        <v>0.45100000000000001</v>
      </c>
      <c r="I53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0.16600000000000001</v>
      </c>
      <c r="J536" s="3">
        <f>IF(Table3[[#This Row],[Percentage of households that are renting (Census)]]="","",_xlfn.PERCENTRANK.INC(Table3[Percentage of households that are renting (Census)],Table3[[#This Row],[Percentage of households that are renting (Census)]]))</f>
        <v>0.52800000000000002</v>
      </c>
      <c r="K536" s="3">
        <f>IF(Table3[[#This Row],[Population]]&gt;=500,IFERROR(((1-Table3[[#This Row],[Percentile - groceries]])*Table3[[#This Row],[Percentile - transfers]]*Table3[[#This Row],[Percentile - renters]])^(1/3),""),"")</f>
        <v>0.36372357550631712</v>
      </c>
    </row>
    <row r="537" spans="2:11" x14ac:dyDescent="0.65">
      <c r="B537" s="3" t="s">
        <v>536</v>
      </c>
      <c r="C537" s="3">
        <v>35212069</v>
      </c>
      <c r="D537" s="6">
        <v>449</v>
      </c>
      <c r="E537" s="3" cm="1">
        <f t="array" ref="E53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3.3078474665199802E-2</v>
      </c>
      <c r="F537" s="4">
        <v>20.6</v>
      </c>
      <c r="G537" s="4">
        <v>100</v>
      </c>
      <c r="H537" s="3">
        <f>IF(Table3[[#This Row],[Weighted proximity to groceries (PMD)]]="","",_xlfn.PERCENTRANK.INC(Table3[Weighted proximity to groceries (PMD)],Table3[[#This Row],[Weighted proximity to groceries (PMD)]]))</f>
        <v>0.63</v>
      </c>
      <c r="I53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0.93799999999999994</v>
      </c>
      <c r="J537" s="3">
        <f>IF(Table3[[#This Row],[Percentage of households that are renting (Census)]]="","",_xlfn.PERCENTRANK.INC(Table3[Percentage of households that are renting (Census)],Table3[[#This Row],[Percentage of households that are renting (Census)]]))</f>
        <v>0.995</v>
      </c>
      <c r="K53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38" spans="2:11" x14ac:dyDescent="0.65">
      <c r="B538" s="3" t="s">
        <v>537</v>
      </c>
      <c r="C538" s="3">
        <v>35212070</v>
      </c>
      <c r="D538" s="6">
        <v>1288</v>
      </c>
      <c r="E538" s="3" cm="1">
        <f t="array" ref="E53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3.8182168547442198E-2</v>
      </c>
      <c r="F538" s="4">
        <v>19.100000000000001</v>
      </c>
      <c r="G538" s="4">
        <v>46.1</v>
      </c>
      <c r="H538" s="3">
        <f>IF(Table3[[#This Row],[Weighted proximity to groceries (PMD)]]="","",_xlfn.PERCENTRANK.INC(Table3[Weighted proximity to groceries (PMD)],Table3[[#This Row],[Weighted proximity to groceries (PMD)]]))</f>
        <v>0.68500000000000005</v>
      </c>
      <c r="I53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0.92</v>
      </c>
      <c r="J538" s="3">
        <f>IF(Table3[[#This Row],[Percentage of households that are renting (Census)]]="","",_xlfn.PERCENTRANK.INC(Table3[Percentage of households that are renting (Census)],Table3[[#This Row],[Percentage of households that are renting (Census)]]))</f>
        <v>0.91400000000000003</v>
      </c>
      <c r="K538" s="3">
        <f>IF(Table3[[#This Row],[Population]]&gt;=500,IFERROR(((1-Table3[[#This Row],[Percentile - groceries]])*Table3[[#This Row],[Percentile - transfers]]*Table3[[#This Row],[Percentile - renters]])^(1/3),""),"")</f>
        <v>0.64221659794982933</v>
      </c>
    </row>
    <row r="539" spans="2:11" x14ac:dyDescent="0.65">
      <c r="B539" s="3" t="s">
        <v>538</v>
      </c>
      <c r="C539" s="3">
        <v>35212071</v>
      </c>
      <c r="D539" s="6">
        <v>426</v>
      </c>
      <c r="E539" s="3" cm="1">
        <f t="array" ref="E53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1.7832097476066615E-2</v>
      </c>
      <c r="F539" s="4">
        <v>10.6</v>
      </c>
      <c r="G539" s="4">
        <v>0</v>
      </c>
      <c r="H539" s="3">
        <f>IF(Table3[[#This Row],[Weighted proximity to groceries (PMD)]]="","",_xlfn.PERCENTRANK.INC(Table3[Weighted proximity to groceries (PMD)],Table3[[#This Row],[Weighted proximity to groceries (PMD)]]))</f>
        <v>0.377</v>
      </c>
      <c r="I53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0.25900000000000001</v>
      </c>
      <c r="J539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3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40" spans="2:11" x14ac:dyDescent="0.65">
      <c r="B540" s="3" t="s">
        <v>539</v>
      </c>
      <c r="C540" s="3">
        <v>35212072</v>
      </c>
      <c r="D540" s="6">
        <v>628</v>
      </c>
      <c r="E540" s="3" cm="1">
        <f t="array" ref="E54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2.0848229557710499E-2</v>
      </c>
      <c r="F540" s="4">
        <v>8.9</v>
      </c>
      <c r="G540" s="4">
        <v>25</v>
      </c>
      <c r="H540" s="3">
        <f>IF(Table3[[#This Row],[Weighted proximity to groceries (PMD)]]="","",_xlfn.PERCENTRANK.INC(Table3[Weighted proximity to groceries (PMD)],Table3[[#This Row],[Weighted proximity to groceries (PMD)]]))</f>
        <v>0.42899999999999999</v>
      </c>
      <c r="I54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8.7999999999999995E-2</v>
      </c>
      <c r="J540" s="3">
        <f>IF(Table3[[#This Row],[Percentage of households that are renting (Census)]]="","",_xlfn.PERCENTRANK.INC(Table3[Percentage of households that are renting (Census)],Table3[[#This Row],[Percentage of households that are renting (Census)]]))</f>
        <v>0.77</v>
      </c>
      <c r="K540" s="3">
        <f>IF(Table3[[#This Row],[Population]]&gt;=500,IFERROR(((1-Table3[[#This Row],[Percentile - groceries]])*Table3[[#This Row],[Percentile - transfers]]*Table3[[#This Row],[Percentile - renters]])^(1/3),""),"")</f>
        <v>0.33822302426597478</v>
      </c>
    </row>
    <row r="541" spans="2:11" x14ac:dyDescent="0.65">
      <c r="B541" s="3" t="s">
        <v>540</v>
      </c>
      <c r="C541" s="3">
        <v>35212084</v>
      </c>
      <c r="D541" s="6">
        <v>930</v>
      </c>
      <c r="E541" s="3" cm="1">
        <f t="array" ref="E54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5.90497521078205E-2</v>
      </c>
      <c r="F541" s="4">
        <v>21.2</v>
      </c>
      <c r="G541" s="4">
        <v>23.9</v>
      </c>
      <c r="H541" s="3">
        <f>IF(Table3[[#This Row],[Weighted proximity to groceries (PMD)]]="","",_xlfn.PERCENTRANK.INC(Table3[Weighted proximity to groceries (PMD)],Table3[[#This Row],[Weighted proximity to groceries (PMD)]]))</f>
        <v>0.84499999999999997</v>
      </c>
      <c r="I54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0.94799999999999995</v>
      </c>
      <c r="J541" s="3">
        <f>IF(Table3[[#This Row],[Percentage of households that are renting (Census)]]="","",_xlfn.PERCENTRANK.INC(Table3[Percentage of households that are renting (Census)],Table3[[#This Row],[Percentage of households that are renting (Census)]]))</f>
        <v>0.75800000000000001</v>
      </c>
      <c r="K541" s="3">
        <f>IF(Table3[[#This Row],[Population]]&gt;=500,IFERROR(((1-Table3[[#This Row],[Percentile - groceries]])*Table3[[#This Row],[Percentile - transfers]]*Table3[[#This Row],[Percentile - renters]])^(1/3),""),"")</f>
        <v>0.48113809800532231</v>
      </c>
    </row>
    <row r="542" spans="2:11" x14ac:dyDescent="0.65">
      <c r="B542" s="3" t="s">
        <v>541</v>
      </c>
      <c r="C542" s="3">
        <v>35212085</v>
      </c>
      <c r="D542" s="6">
        <v>650</v>
      </c>
      <c r="E542" s="3" cm="1">
        <f t="array" ref="E54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5.0199442955339901E-2</v>
      </c>
      <c r="F542" s="4">
        <v>16.2</v>
      </c>
      <c r="G542" s="4">
        <v>23.5</v>
      </c>
      <c r="H542" s="3">
        <f>IF(Table3[[#This Row],[Weighted proximity to groceries (PMD)]]="","",_xlfn.PERCENTRANK.INC(Table3[Weighted proximity to groceries (PMD)],Table3[[#This Row],[Weighted proximity to groceries (PMD)]]))</f>
        <v>0.78600000000000003</v>
      </c>
      <c r="I54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0.79300000000000004</v>
      </c>
      <c r="J542" s="3">
        <f>IF(Table3[[#This Row],[Percentage of households that are renting (Census)]]="","",_xlfn.PERCENTRANK.INC(Table3[Percentage of households that are renting (Census)],Table3[[#This Row],[Percentage of households that are renting (Census)]]))</f>
        <v>0.754</v>
      </c>
      <c r="K542" s="3">
        <f>IF(Table3[[#This Row],[Population]]&gt;=500,IFERROR(((1-Table3[[#This Row],[Percentile - groceries]])*Table3[[#This Row],[Percentile - transfers]]*Table3[[#This Row],[Percentile - renters]])^(1/3),""),"")</f>
        <v>0.50390975855554399</v>
      </c>
    </row>
    <row r="543" spans="2:11" x14ac:dyDescent="0.65">
      <c r="B543" s="3" t="s">
        <v>542</v>
      </c>
      <c r="C543" s="3">
        <v>35212089</v>
      </c>
      <c r="D543" s="6">
        <v>2073</v>
      </c>
      <c r="E543" s="3" cm="1">
        <f t="array" ref="E54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4.9766829026535293E-2</v>
      </c>
      <c r="F543" s="4">
        <v>11</v>
      </c>
      <c r="G543" s="4">
        <v>6.5</v>
      </c>
      <c r="H543" s="3">
        <f>IF(Table3[[#This Row],[Weighted proximity to groceries (PMD)]]="","",_xlfn.PERCENTRANK.INC(Table3[Weighted proximity to groceries (PMD)],Table3[[#This Row],[Weighted proximity to groceries (PMD)]]))</f>
        <v>0.78400000000000003</v>
      </c>
      <c r="I54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0.30299999999999999</v>
      </c>
      <c r="J543" s="3">
        <f>IF(Table3[[#This Row],[Percentage of households that are renting (Census)]]="","",_xlfn.PERCENTRANK.INC(Table3[Percentage of households that are renting (Census)],Table3[[#This Row],[Percentage of households that are renting (Census)]]))</f>
        <v>0.17299999999999999</v>
      </c>
      <c r="K543" s="3">
        <f>IF(Table3[[#This Row],[Population]]&gt;=500,IFERROR(((1-Table3[[#This Row],[Percentile - groceries]])*Table3[[#This Row],[Percentile - transfers]]*Table3[[#This Row],[Percentile - renters]])^(1/3),""),"")</f>
        <v>0.22455056954111419</v>
      </c>
    </row>
    <row r="544" spans="2:11" x14ac:dyDescent="0.65">
      <c r="B544" s="3" t="s">
        <v>543</v>
      </c>
      <c r="C544" s="3">
        <v>35212090</v>
      </c>
      <c r="D544" s="6">
        <v>2242</v>
      </c>
      <c r="E544" s="3" cm="1">
        <f t="array" ref="E54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0.1007907838079569</v>
      </c>
      <c r="F544" s="4">
        <v>9.6</v>
      </c>
      <c r="G544" s="4">
        <v>5</v>
      </c>
      <c r="H544" s="3">
        <f>IF(Table3[[#This Row],[Weighted proximity to groceries (PMD)]]="","",_xlfn.PERCENTRANK.INC(Table3[Weighted proximity to groceries (PMD)],Table3[[#This Row],[Weighted proximity to groceries (PMD)]]))</f>
        <v>0.96299999999999997</v>
      </c>
      <c r="I54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0.152</v>
      </c>
      <c r="J544" s="3">
        <f>IF(Table3[[#This Row],[Percentage of households that are renting (Census)]]="","",_xlfn.PERCENTRANK.INC(Table3[Percentage of households that are renting (Census)],Table3[[#This Row],[Percentage of households that are renting (Census)]]))</f>
        <v>0.125</v>
      </c>
      <c r="K544" s="3">
        <f>IF(Table3[[#This Row],[Population]]&gt;=500,IFERROR(((1-Table3[[#This Row],[Percentile - groceries]])*Table3[[#This Row],[Percentile - transfers]]*Table3[[#This Row],[Percentile - renters]])^(1/3),""),"")</f>
        <v>8.8917062828393567E-2</v>
      </c>
    </row>
    <row r="545" spans="2:11" x14ac:dyDescent="0.65">
      <c r="B545" s="3" t="s">
        <v>544</v>
      </c>
      <c r="C545" s="3">
        <v>35212091</v>
      </c>
      <c r="D545" s="6">
        <v>2106</v>
      </c>
      <c r="E545" s="3" cm="1">
        <f t="array" ref="E54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3.0185767057749377E-2</v>
      </c>
      <c r="F545" s="4">
        <v>11.4</v>
      </c>
      <c r="G545" s="4">
        <v>5</v>
      </c>
      <c r="H545" s="3">
        <f>IF(Table3[[#This Row],[Weighted proximity to groceries (PMD)]]="","",_xlfn.PERCENTRANK.INC(Table3[Weighted proximity to groceries (PMD)],Table3[[#This Row],[Weighted proximity to groceries (PMD)]]))</f>
        <v>0.58899999999999997</v>
      </c>
      <c r="I54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0.33700000000000002</v>
      </c>
      <c r="J545" s="3">
        <f>IF(Table3[[#This Row],[Percentage of households that are renting (Census)]]="","",_xlfn.PERCENTRANK.INC(Table3[Percentage of households that are renting (Census)],Table3[[#This Row],[Percentage of households that are renting (Census)]]))</f>
        <v>0.125</v>
      </c>
      <c r="K545" s="3">
        <f>IF(Table3[[#This Row],[Population]]&gt;=500,IFERROR(((1-Table3[[#This Row],[Percentile - groceries]])*Table3[[#This Row],[Percentile - transfers]]*Table3[[#This Row],[Percentile - renters]])^(1/3),""),"")</f>
        <v>0.25869850080119039</v>
      </c>
    </row>
    <row r="546" spans="2:11" x14ac:dyDescent="0.65">
      <c r="B546" s="3" t="s">
        <v>545</v>
      </c>
      <c r="C546" s="3">
        <v>35212096</v>
      </c>
      <c r="D546" s="6">
        <v>971</v>
      </c>
      <c r="E546" s="3" cm="1">
        <f t="array" ref="E54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1.2743387259690883E-2</v>
      </c>
      <c r="F546" s="4">
        <v>11.6</v>
      </c>
      <c r="G546" s="4">
        <v>16.899999999999999</v>
      </c>
      <c r="H546" s="3">
        <f>IF(Table3[[#This Row],[Weighted proximity to groceries (PMD)]]="","",_xlfn.PERCENTRANK.INC(Table3[Weighted proximity to groceries (PMD)],Table3[[#This Row],[Weighted proximity to groceries (PMD)]]))</f>
        <v>0.25700000000000001</v>
      </c>
      <c r="I54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0.35699999999999998</v>
      </c>
      <c r="J546" s="3">
        <f>IF(Table3[[#This Row],[Percentage of households that are renting (Census)]]="","",_xlfn.PERCENTRANK.INC(Table3[Percentage of households that are renting (Census)],Table3[[#This Row],[Percentage of households that are renting (Census)]]))</f>
        <v>0.60299999999999998</v>
      </c>
      <c r="K546" s="3">
        <f>IF(Table3[[#This Row],[Population]]&gt;=500,IFERROR(((1-Table3[[#This Row],[Percentile - groceries]])*Table3[[#This Row],[Percentile - transfers]]*Table3[[#This Row],[Percentile - renters]])^(1/3),""),"")</f>
        <v>0.54282284138560266</v>
      </c>
    </row>
    <row r="547" spans="2:11" x14ac:dyDescent="0.65">
      <c r="B547" s="3" t="s">
        <v>546</v>
      </c>
      <c r="C547" s="3">
        <v>35212098</v>
      </c>
      <c r="D547" s="6">
        <v>1067</v>
      </c>
      <c r="E547" s="3" cm="1">
        <f t="array" ref="E54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6.6512657232816403E-3</v>
      </c>
      <c r="F547" s="4">
        <v>9.6999999999999993</v>
      </c>
      <c r="G547" s="4">
        <v>8.3000000000000007</v>
      </c>
      <c r="H547" s="3">
        <f>IF(Table3[[#This Row],[Weighted proximity to groceries (PMD)]]="","",_xlfn.PERCENTRANK.INC(Table3[Weighted proximity to groceries (PMD)],Table3[[#This Row],[Weighted proximity to groceries (PMD)]]))</f>
        <v>0.124</v>
      </c>
      <c r="I54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0.16600000000000001</v>
      </c>
      <c r="J547" s="3">
        <f>IF(Table3[[#This Row],[Percentage of households that are renting (Census)]]="","",_xlfn.PERCENTRANK.INC(Table3[Percentage of households that are renting (Census)],Table3[[#This Row],[Percentage of households that are renting (Census)]]))</f>
        <v>0.22900000000000001</v>
      </c>
      <c r="K547" s="3">
        <f>IF(Table3[[#This Row],[Population]]&gt;=500,IFERROR(((1-Table3[[#This Row],[Percentile - groceries]])*Table3[[#This Row],[Percentile - transfers]]*Table3[[#This Row],[Percentile - renters]])^(1/3),""),"")</f>
        <v>0.32172333268681297</v>
      </c>
    </row>
    <row r="548" spans="2:11" x14ac:dyDescent="0.65">
      <c r="B548" s="3" t="s">
        <v>547</v>
      </c>
      <c r="C548" s="3">
        <v>35212099</v>
      </c>
      <c r="D548" s="6">
        <v>688</v>
      </c>
      <c r="E548" s="3" cm="1">
        <f t="array" ref="E54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3.3229535750494994E-3</v>
      </c>
      <c r="F548" s="4">
        <v>6.5</v>
      </c>
      <c r="G548" s="4">
        <v>6.4</v>
      </c>
      <c r="H548" s="3">
        <f>IF(Table3[[#This Row],[Weighted proximity to groceries (PMD)]]="","",_xlfn.PERCENTRANK.INC(Table3[Weighted proximity to groceries (PMD)],Table3[[#This Row],[Weighted proximity to groceries (PMD)]]))</f>
        <v>4.2000000000000003E-2</v>
      </c>
      <c r="I54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1.2E-2</v>
      </c>
      <c r="J548" s="3">
        <f>IF(Table3[[#This Row],[Percentage of households that are renting (Census)]]="","",_xlfn.PERCENTRANK.INC(Table3[Percentage of households that are renting (Census)],Table3[[#This Row],[Percentage of households that are renting (Census)]]))</f>
        <v>0.17199999999999999</v>
      </c>
      <c r="K548" s="3">
        <f>IF(Table3[[#This Row],[Population]]&gt;=500,IFERROR(((1-Table3[[#This Row],[Percentile - groceries]])*Table3[[#This Row],[Percentile - transfers]]*Table3[[#This Row],[Percentile - renters]])^(1/3),""),"")</f>
        <v>0.12551387390732663</v>
      </c>
    </row>
    <row r="549" spans="2:11" x14ac:dyDescent="0.65">
      <c r="B549" s="3" t="s">
        <v>548</v>
      </c>
      <c r="C549" s="3">
        <v>35212104</v>
      </c>
      <c r="D549" s="6">
        <v>0</v>
      </c>
      <c r="E549" s="3" t="str" cm="1">
        <f t="array" ref="E54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549" s="4"/>
      <c r="G549" s="4"/>
      <c r="H549" s="3" t="str">
        <f>IF(Table3[[#This Row],[Weighted proximity to groceries (PMD)]]="","",_xlfn.PERCENTRANK.INC(Table3[Weighted proximity to groceries (PMD)],Table3[[#This Row],[Weighted proximity to groceries (PMD)]]))</f>
        <v/>
      </c>
      <c r="I549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549" s="3" t="str">
        <f>IF(Table3[[#This Row],[Percentage of households that are renting (Census)]]="","",_xlfn.PERCENTRANK.INC(Table3[Percentage of households that are renting (Census)],Table3[[#This Row],[Percentage of households that are renting (Census)]]))</f>
        <v/>
      </c>
      <c r="K54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50" spans="2:11" x14ac:dyDescent="0.65">
      <c r="B550" s="3" t="s">
        <v>549</v>
      </c>
      <c r="C550" s="3">
        <v>35212122</v>
      </c>
      <c r="D550" s="6">
        <v>1158</v>
      </c>
      <c r="E550" s="3" cm="1">
        <f t="array" ref="E55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7.3511319969870204E-2</v>
      </c>
      <c r="F550" s="4">
        <v>17.7</v>
      </c>
      <c r="G550" s="4">
        <v>13</v>
      </c>
      <c r="H550" s="3">
        <f>IF(Table3[[#This Row],[Weighted proximity to groceries (PMD)]]="","",_xlfn.PERCENTRANK.INC(Table3[Weighted proximity to groceries (PMD)],Table3[[#This Row],[Weighted proximity to groceries (PMD)]]))</f>
        <v>0.91100000000000003</v>
      </c>
      <c r="I55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0.874</v>
      </c>
      <c r="J550" s="3">
        <f>IF(Table3[[#This Row],[Percentage of households that are renting (Census)]]="","",_xlfn.PERCENTRANK.INC(Table3[Percentage of households that are renting (Census)],Table3[[#This Row],[Percentage of households that are renting (Census)]]))</f>
        <v>0.45300000000000001</v>
      </c>
      <c r="K550" s="3">
        <f>IF(Table3[[#This Row],[Population]]&gt;=500,IFERROR(((1-Table3[[#This Row],[Percentile - groceries]])*Table3[[#This Row],[Percentile - transfers]]*Table3[[#This Row],[Percentile - renters]])^(1/3),""),"")</f>
        <v>0.32784347702379446</v>
      </c>
    </row>
    <row r="551" spans="2:11" x14ac:dyDescent="0.65">
      <c r="B551" s="3" t="s">
        <v>550</v>
      </c>
      <c r="C551" s="3">
        <v>35212123</v>
      </c>
      <c r="D551" s="6">
        <v>921</v>
      </c>
      <c r="E551" s="3" cm="1">
        <f t="array" ref="E55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3.0559041456860302E-2</v>
      </c>
      <c r="F551" s="4">
        <v>10.8</v>
      </c>
      <c r="G551" s="4">
        <v>16.100000000000001</v>
      </c>
      <c r="H551" s="3">
        <f>IF(Table3[[#This Row],[Weighted proximity to groceries (PMD)]]="","",_xlfn.PERCENTRANK.INC(Table3[Weighted proximity to groceries (PMD)],Table3[[#This Row],[Weighted proximity to groceries (PMD)]]))</f>
        <v>0.59699999999999998</v>
      </c>
      <c r="I55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0.28199999999999997</v>
      </c>
      <c r="J551" s="3">
        <f>IF(Table3[[#This Row],[Percentage of households that are renting (Census)]]="","",_xlfn.PERCENTRANK.INC(Table3[Percentage of households that are renting (Census)],Table3[[#This Row],[Percentage of households that are renting (Census)]]))</f>
        <v>0.57999999999999996</v>
      </c>
      <c r="K551" s="3">
        <f>IF(Table3[[#This Row],[Population]]&gt;=500,IFERROR(((1-Table3[[#This Row],[Percentile - groceries]])*Table3[[#This Row],[Percentile - transfers]]*Table3[[#This Row],[Percentile - renters]])^(1/3),""),"")</f>
        <v>0.40394978626312433</v>
      </c>
    </row>
    <row r="552" spans="2:11" x14ac:dyDescent="0.65">
      <c r="B552" s="3" t="s">
        <v>551</v>
      </c>
      <c r="C552" s="3">
        <v>35212124</v>
      </c>
      <c r="D552" s="6">
        <v>230</v>
      </c>
      <c r="E552" s="3" cm="1">
        <f t="array" ref="E55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7.8094275176208003E-3</v>
      </c>
      <c r="F552" s="4"/>
      <c r="G552" s="4">
        <v>0</v>
      </c>
      <c r="H552" s="3">
        <f>IF(Table3[[#This Row],[Weighted proximity to groceries (PMD)]]="","",_xlfn.PERCENTRANK.INC(Table3[Weighted proximity to groceries (PMD)],Table3[[#This Row],[Weighted proximity to groceries (PMD)]]))</f>
        <v>0.161</v>
      </c>
      <c r="I552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552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5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53" spans="2:11" x14ac:dyDescent="0.65">
      <c r="B553" s="3" t="s">
        <v>552</v>
      </c>
      <c r="C553" s="3">
        <v>35212125</v>
      </c>
      <c r="D553" s="6">
        <v>443</v>
      </c>
      <c r="E553" s="3" cm="1">
        <f t="array" ref="E55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2.2054161199317551E-2</v>
      </c>
      <c r="F553" s="4">
        <v>18.8</v>
      </c>
      <c r="G553" s="4">
        <v>14.3</v>
      </c>
      <c r="H553" s="3">
        <f>IF(Table3[[#This Row],[Weighted proximity to groceries (PMD)]]="","",_xlfn.PERCENTRANK.INC(Table3[Weighted proximity to groceries (PMD)],Table3[[#This Row],[Weighted proximity to groceries (PMD)]]))</f>
        <v>0.44900000000000001</v>
      </c>
      <c r="I55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0.91600000000000004</v>
      </c>
      <c r="J553" s="3">
        <f>IF(Table3[[#This Row],[Percentage of households that are renting (Census)]]="","",_xlfn.PERCENTRANK.INC(Table3[Percentage of households that are renting (Census)],Table3[[#This Row],[Percentage of households that are renting (Census)]]))</f>
        <v>0.497</v>
      </c>
      <c r="K55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54" spans="2:11" x14ac:dyDescent="0.65">
      <c r="B554" s="3" t="s">
        <v>553</v>
      </c>
      <c r="C554" s="3">
        <v>35212126</v>
      </c>
      <c r="D554" s="6">
        <v>671</v>
      </c>
      <c r="E554" s="3" t="str" cm="1">
        <f t="array" ref="E55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554" s="4">
        <v>12.6</v>
      </c>
      <c r="G554" s="4">
        <v>0</v>
      </c>
      <c r="H554" s="3" t="str">
        <f>IF(Table3[[#This Row],[Weighted proximity to groceries (PMD)]]="","",_xlfn.PERCENTRANK.INC(Table3[Weighted proximity to groceries (PMD)],Table3[[#This Row],[Weighted proximity to groceries (PMD)]]))</f>
        <v/>
      </c>
      <c r="I55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0.48499999999999999</v>
      </c>
      <c r="J554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5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55" spans="2:11" x14ac:dyDescent="0.65">
      <c r="B555" s="3" t="s">
        <v>554</v>
      </c>
      <c r="C555" s="3">
        <v>35212127</v>
      </c>
      <c r="D555" s="6">
        <v>1499</v>
      </c>
      <c r="E555" s="3" cm="1">
        <f t="array" ref="E55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2.7541163133253183E-2</v>
      </c>
      <c r="F555" s="4">
        <v>8.9</v>
      </c>
      <c r="G555" s="4">
        <v>4.7</v>
      </c>
      <c r="H555" s="3">
        <f>IF(Table3[[#This Row],[Weighted proximity to groceries (PMD)]]="","",_xlfn.PERCENTRANK.INC(Table3[Weighted proximity to groceries (PMD)],Table3[[#This Row],[Weighted proximity to groceries (PMD)]]))</f>
        <v>0.54400000000000004</v>
      </c>
      <c r="I55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8.7999999999999995E-2</v>
      </c>
      <c r="J555" s="3">
        <f>IF(Table3[[#This Row],[Percentage of households that are renting (Census)]]="","",_xlfn.PERCENTRANK.INC(Table3[Percentage of households that are renting (Census)],Table3[[#This Row],[Percentage of households that are renting (Census)]]))</f>
        <v>0.11899999999999999</v>
      </c>
      <c r="K555" s="3">
        <f>IF(Table3[[#This Row],[Population]]&gt;=500,IFERROR(((1-Table3[[#This Row],[Percentile - groceries]])*Table3[[#This Row],[Percentile - transfers]]*Table3[[#This Row],[Percentile - renters]])^(1/3),""),"")</f>
        <v>0.16839589174571898</v>
      </c>
    </row>
    <row r="556" spans="2:11" x14ac:dyDescent="0.65">
      <c r="B556" s="3" t="s">
        <v>555</v>
      </c>
      <c r="C556" s="3">
        <v>35212128</v>
      </c>
      <c r="D556" s="6">
        <v>2529</v>
      </c>
      <c r="E556" s="3" cm="1">
        <f t="array" ref="E55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2.398657760114687E-2</v>
      </c>
      <c r="F556" s="4">
        <v>7.5</v>
      </c>
      <c r="G556" s="4">
        <v>5</v>
      </c>
      <c r="H556" s="3">
        <f>IF(Table3[[#This Row],[Weighted proximity to groceries (PMD)]]="","",_xlfn.PERCENTRANK.INC(Table3[Weighted proximity to groceries (PMD)],Table3[[#This Row],[Weighted proximity to groceries (PMD)]]))</f>
        <v>0.48699999999999999</v>
      </c>
      <c r="I55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3.9E-2</v>
      </c>
      <c r="J556" s="3">
        <f>IF(Table3[[#This Row],[Percentage of households that are renting (Census)]]="","",_xlfn.PERCENTRANK.INC(Table3[Percentage of households that are renting (Census)],Table3[[#This Row],[Percentage of households that are renting (Census)]]))</f>
        <v>0.125</v>
      </c>
      <c r="K556" s="3">
        <f>IF(Table3[[#This Row],[Population]]&gt;=500,IFERROR(((1-Table3[[#This Row],[Percentile - groceries]])*Table3[[#This Row],[Percentile - transfers]]*Table3[[#This Row],[Percentile - renters]])^(1/3),""),"")</f>
        <v>0.13573671308555593</v>
      </c>
    </row>
    <row r="557" spans="2:11" x14ac:dyDescent="0.65">
      <c r="B557" s="3" t="s">
        <v>556</v>
      </c>
      <c r="C557" s="3">
        <v>35212129</v>
      </c>
      <c r="D557" s="6">
        <v>2667</v>
      </c>
      <c r="E557" s="3" cm="1">
        <f t="array" ref="E55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2.2780896223805656E-2</v>
      </c>
      <c r="F557" s="4">
        <v>8.6999999999999993</v>
      </c>
      <c r="G557" s="4">
        <v>9.5</v>
      </c>
      <c r="H557" s="3">
        <f>IF(Table3[[#This Row],[Weighted proximity to groceries (PMD)]]="","",_xlfn.PERCENTRANK.INC(Table3[Weighted proximity to groceries (PMD)],Table3[[#This Row],[Weighted proximity to groceries (PMD)]]))</f>
        <v>0.46500000000000002</v>
      </c>
      <c r="I55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7.2999999999999995E-2</v>
      </c>
      <c r="J557" s="3">
        <f>IF(Table3[[#This Row],[Percentage of households that are renting (Census)]]="","",_xlfn.PERCENTRANK.INC(Table3[Percentage of households that are renting (Census)],Table3[[#This Row],[Percentage of households that are renting (Census)]]))</f>
        <v>0.28199999999999997</v>
      </c>
      <c r="K557" s="3">
        <f>IF(Table3[[#This Row],[Population]]&gt;=500,IFERROR(((1-Table3[[#This Row],[Percentile - groceries]])*Table3[[#This Row],[Percentile - transfers]]*Table3[[#This Row],[Percentile - renters]])^(1/3),""),"")</f>
        <v>0.22248902020472333</v>
      </c>
    </row>
    <row r="558" spans="2:11" x14ac:dyDescent="0.65">
      <c r="B558" s="3" t="s">
        <v>557</v>
      </c>
      <c r="C558" s="3">
        <v>35212132</v>
      </c>
      <c r="D558" s="6">
        <v>1042</v>
      </c>
      <c r="E558" s="3" cm="1">
        <f t="array" ref="E55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1.7844626613644336E-2</v>
      </c>
      <c r="F558" s="4">
        <v>13.4</v>
      </c>
      <c r="G558" s="4">
        <v>4.5</v>
      </c>
      <c r="H558" s="3">
        <f>IF(Table3[[#This Row],[Weighted proximity to groceries (PMD)]]="","",_xlfn.PERCENTRANK.INC(Table3[Weighted proximity to groceries (PMD)],Table3[[#This Row],[Weighted proximity to groceries (PMD)]]))</f>
        <v>0.378</v>
      </c>
      <c r="I55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0.57399999999999995</v>
      </c>
      <c r="J558" s="3">
        <f>IF(Table3[[#This Row],[Percentage of households that are renting (Census)]]="","",_xlfn.PERCENTRANK.INC(Table3[Percentage of households that are renting (Census)],Table3[[#This Row],[Percentage of households that are renting (Census)]]))</f>
        <v>0.11700000000000001</v>
      </c>
      <c r="K558" s="3">
        <f>IF(Table3[[#This Row],[Population]]&gt;=500,IFERROR(((1-Table3[[#This Row],[Percentile - groceries]])*Table3[[#This Row],[Percentile - transfers]]*Table3[[#This Row],[Percentile - renters]])^(1/3),""),"")</f>
        <v>0.34697329174574887</v>
      </c>
    </row>
    <row r="559" spans="2:11" x14ac:dyDescent="0.65">
      <c r="B559" s="3" t="s">
        <v>558</v>
      </c>
      <c r="C559" s="3">
        <v>35212133</v>
      </c>
      <c r="D559" s="6">
        <v>1246</v>
      </c>
      <c r="E559" s="3" cm="1">
        <f t="array" ref="E55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1.112301505797437E-2</v>
      </c>
      <c r="F559" s="4">
        <v>12.2</v>
      </c>
      <c r="G559" s="4">
        <v>7.3</v>
      </c>
      <c r="H559" s="3">
        <f>IF(Table3[[#This Row],[Weighted proximity to groceries (PMD)]]="","",_xlfn.PERCENTRANK.INC(Table3[Weighted proximity to groceries (PMD)],Table3[[#This Row],[Weighted proximity to groceries (PMD)]]))</f>
        <v>0.23400000000000001</v>
      </c>
      <c r="I55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559" s="3">
        <f>IF(Table3[[#This Row],[Percentage of households that are renting (Census)]]="","",_xlfn.PERCENTRANK.INC(Table3[Percentage of households that are renting (Census)],Table3[[#This Row],[Percentage of households that are renting (Census)]]))</f>
        <v>0.19500000000000001</v>
      </c>
      <c r="K559" s="3">
        <f>IF(Table3[[#This Row],[Population]]&gt;=500,IFERROR(((1-Table3[[#This Row],[Percentile - groceries]])*Table3[[#This Row],[Percentile - transfers]]*Table3[[#This Row],[Percentile - renters]])^(1/3),""),"")</f>
        <v>0.39703226499353872</v>
      </c>
    </row>
    <row r="560" spans="2:11" x14ac:dyDescent="0.65">
      <c r="B560" s="3" t="s">
        <v>559</v>
      </c>
      <c r="C560" s="3">
        <v>35212135</v>
      </c>
      <c r="D560" s="6">
        <v>1509</v>
      </c>
      <c r="E560" s="3" cm="1">
        <f t="array" ref="E56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5.5751440253112997E-3</v>
      </c>
      <c r="F560" s="4">
        <v>16.600000000000001</v>
      </c>
      <c r="G560" s="4">
        <v>18.100000000000001</v>
      </c>
      <c r="H560" s="3">
        <f>IF(Table3[[#This Row],[Weighted proximity to groceries (PMD)]]="","",_xlfn.PERCENTRANK.INC(Table3[Weighted proximity to groceries (PMD)],Table3[[#This Row],[Weighted proximity to groceries (PMD)]]))</f>
        <v>0.1</v>
      </c>
      <c r="I56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0.81899999999999995</v>
      </c>
      <c r="J560" s="3">
        <f>IF(Table3[[#This Row],[Percentage of households that are renting (Census)]]="","",_xlfn.PERCENTRANK.INC(Table3[Percentage of households that are renting (Census)],Table3[[#This Row],[Percentage of households that are renting (Census)]]))</f>
        <v>0.63700000000000001</v>
      </c>
      <c r="K560" s="3">
        <f>IF(Table3[[#This Row],[Population]]&gt;=500,IFERROR(((1-Table3[[#This Row],[Percentile - groceries]])*Table3[[#This Row],[Percentile - transfers]]*Table3[[#This Row],[Percentile - renters]])^(1/3),""),"")</f>
        <v>0.7772402471108194</v>
      </c>
    </row>
    <row r="561" spans="2:11" x14ac:dyDescent="0.65">
      <c r="B561" s="3" t="s">
        <v>560</v>
      </c>
      <c r="C561" s="3">
        <v>35212136</v>
      </c>
      <c r="D561" s="6">
        <v>907</v>
      </c>
      <c r="E561" s="3" t="str" cm="1">
        <f t="array" ref="E56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561" s="4">
        <v>12.4</v>
      </c>
      <c r="G561" s="4">
        <v>25.4</v>
      </c>
      <c r="H561" s="3" t="str">
        <f>IF(Table3[[#This Row],[Weighted proximity to groceries (PMD)]]="","",_xlfn.PERCENTRANK.INC(Table3[Weighted proximity to groceries (PMD)],Table3[[#This Row],[Weighted proximity to groceries (PMD)]]))</f>
        <v/>
      </c>
      <c r="I56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561" s="3">
        <f>IF(Table3[[#This Row],[Percentage of households that are renting (Census)]]="","",_xlfn.PERCENTRANK.INC(Table3[Percentage of households that are renting (Census)],Table3[[#This Row],[Percentage of households that are renting (Census)]]))</f>
        <v>0.77700000000000002</v>
      </c>
      <c r="K56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62" spans="2:11" x14ac:dyDescent="0.65">
      <c r="B562" s="3" t="s">
        <v>561</v>
      </c>
      <c r="C562" s="3">
        <v>35212137</v>
      </c>
      <c r="D562" s="6">
        <v>1124</v>
      </c>
      <c r="E562" s="3" cm="1">
        <f t="array" ref="E56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2.8549304839215726E-2</v>
      </c>
      <c r="F562" s="4">
        <v>13.4</v>
      </c>
      <c r="G562" s="4">
        <v>17.2</v>
      </c>
      <c r="H562" s="3">
        <f>IF(Table3[[#This Row],[Weighted proximity to groceries (PMD)]]="","",_xlfn.PERCENTRANK.INC(Table3[Weighted proximity to groceries (PMD)],Table3[[#This Row],[Weighted proximity to groceries (PMD)]]))</f>
        <v>0.56599999999999995</v>
      </c>
      <c r="I56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0.57399999999999995</v>
      </c>
      <c r="J562" s="3">
        <f>IF(Table3[[#This Row],[Percentage of households that are renting (Census)]]="","",_xlfn.PERCENTRANK.INC(Table3[Percentage of households that are renting (Census)],Table3[[#This Row],[Percentage of households that are renting (Census)]]))</f>
        <v>0.61499999999999999</v>
      </c>
      <c r="K562" s="3">
        <f>IF(Table3[[#This Row],[Population]]&gt;=500,IFERROR(((1-Table3[[#This Row],[Percentile - groceries]])*Table3[[#This Row],[Percentile - transfers]]*Table3[[#This Row],[Percentile - renters]])^(1/3),""),"")</f>
        <v>0.53508845307232034</v>
      </c>
    </row>
    <row r="563" spans="2:11" x14ac:dyDescent="0.65">
      <c r="B563" s="3" t="s">
        <v>562</v>
      </c>
      <c r="C563" s="3">
        <v>35212139</v>
      </c>
      <c r="D563" s="6">
        <v>520</v>
      </c>
      <c r="E563" s="3" cm="1">
        <f t="array" ref="E56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6.8542786500304556E-2</v>
      </c>
      <c r="F563" s="4">
        <v>13.2</v>
      </c>
      <c r="G563" s="4">
        <v>10.7</v>
      </c>
      <c r="H563" s="3">
        <f>IF(Table3[[#This Row],[Weighted proximity to groceries (PMD)]]="","",_xlfn.PERCENTRANK.INC(Table3[Weighted proximity to groceries (PMD)],Table3[[#This Row],[Weighted proximity to groceries (PMD)]]))</f>
        <v>0.89400000000000002</v>
      </c>
      <c r="I56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0.54800000000000004</v>
      </c>
      <c r="J563" s="3">
        <f>IF(Table3[[#This Row],[Percentage of households that are renting (Census)]]="","",_xlfn.PERCENTRANK.INC(Table3[Percentage of households that are renting (Census)],Table3[[#This Row],[Percentage of households that are renting (Census)]]))</f>
        <v>0.32900000000000001</v>
      </c>
      <c r="K563" s="3">
        <f>IF(Table3[[#This Row],[Population]]&gt;=500,IFERROR(((1-Table3[[#This Row],[Percentile - groceries]])*Table3[[#This Row],[Percentile - transfers]]*Table3[[#This Row],[Percentile - renters]])^(1/3),""),"")</f>
        <v>0.26735856849460055</v>
      </c>
    </row>
    <row r="564" spans="2:11" x14ac:dyDescent="0.65">
      <c r="B564" s="3" t="s">
        <v>563</v>
      </c>
      <c r="C564" s="3">
        <v>35212144</v>
      </c>
      <c r="D564" s="6">
        <v>494</v>
      </c>
      <c r="E564" s="3" cm="1">
        <f t="array" ref="E56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3.4523302608468844E-2</v>
      </c>
      <c r="F564" s="4">
        <v>11.6</v>
      </c>
      <c r="G564" s="4">
        <v>9.1</v>
      </c>
      <c r="H564" s="3">
        <f>IF(Table3[[#This Row],[Weighted proximity to groceries (PMD)]]="","",_xlfn.PERCENTRANK.INC(Table3[Weighted proximity to groceries (PMD)],Table3[[#This Row],[Weighted proximity to groceries (PMD)]]))</f>
        <v>0.63900000000000001</v>
      </c>
      <c r="I56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0.35699999999999998</v>
      </c>
      <c r="J564" s="3">
        <f>IF(Table3[[#This Row],[Percentage of households that are renting (Census)]]="","",_xlfn.PERCENTRANK.INC(Table3[Percentage of households that are renting (Census)],Table3[[#This Row],[Percentage of households that are renting (Census)]]))</f>
        <v>0.26300000000000001</v>
      </c>
      <c r="K56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65" spans="2:11" x14ac:dyDescent="0.65">
      <c r="B565" s="3" t="s">
        <v>564</v>
      </c>
      <c r="C565" s="3">
        <v>35212146</v>
      </c>
      <c r="D565" s="6">
        <v>1386</v>
      </c>
      <c r="E565" s="3" cm="1">
        <f t="array" ref="E56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2.8250530803577201E-2</v>
      </c>
      <c r="F565" s="4">
        <v>13.1</v>
      </c>
      <c r="G565" s="4">
        <v>10.9</v>
      </c>
      <c r="H565" s="3">
        <f>IF(Table3[[#This Row],[Weighted proximity to groceries (PMD)]]="","",_xlfn.PERCENTRANK.INC(Table3[Weighted proximity to groceries (PMD)],Table3[[#This Row],[Weighted proximity to groceries (PMD)]]))</f>
        <v>0.55500000000000005</v>
      </c>
      <c r="I56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0.53700000000000003</v>
      </c>
      <c r="J565" s="3">
        <f>IF(Table3[[#This Row],[Percentage of households that are renting (Census)]]="","",_xlfn.PERCENTRANK.INC(Table3[Percentage of households that are renting (Census)],Table3[[#This Row],[Percentage of households that are renting (Census)]]))</f>
        <v>0.34300000000000003</v>
      </c>
      <c r="K565" s="3">
        <f>IF(Table3[[#This Row],[Population]]&gt;=500,IFERROR(((1-Table3[[#This Row],[Percentile - groceries]])*Table3[[#This Row],[Percentile - transfers]]*Table3[[#This Row],[Percentile - renters]])^(1/3),""),"")</f>
        <v>0.4343863192192069</v>
      </c>
    </row>
    <row r="566" spans="2:11" x14ac:dyDescent="0.65">
      <c r="B566" s="3" t="s">
        <v>565</v>
      </c>
      <c r="C566" s="3">
        <v>35212147</v>
      </c>
      <c r="D566" s="6">
        <v>1885</v>
      </c>
      <c r="E566" s="3" cm="1">
        <f t="array" ref="E56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1.4473347452288223E-2</v>
      </c>
      <c r="F566" s="4">
        <v>15.2</v>
      </c>
      <c r="G566" s="4">
        <v>6.1</v>
      </c>
      <c r="H566" s="3">
        <f>IF(Table3[[#This Row],[Weighted proximity to groceries (PMD)]]="","",_xlfn.PERCENTRANK.INC(Table3[Weighted proximity to groceries (PMD)],Table3[[#This Row],[Weighted proximity to groceries (PMD)]]))</f>
        <v>0.28899999999999998</v>
      </c>
      <c r="I56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0.72299999999999998</v>
      </c>
      <c r="J566" s="3">
        <f>IF(Table3[[#This Row],[Percentage of households that are renting (Census)]]="","",_xlfn.PERCENTRANK.INC(Table3[Percentage of households that are renting (Census)],Table3[[#This Row],[Percentage of households that are renting (Census)]]))</f>
        <v>0.157</v>
      </c>
      <c r="K566" s="3">
        <f>IF(Table3[[#This Row],[Population]]&gt;=500,IFERROR(((1-Table3[[#This Row],[Percentile - groceries]])*Table3[[#This Row],[Percentile - transfers]]*Table3[[#This Row],[Percentile - renters]])^(1/3),""),"")</f>
        <v>0.43215132622924041</v>
      </c>
    </row>
    <row r="567" spans="2:11" x14ac:dyDescent="0.65">
      <c r="B567" s="3" t="s">
        <v>566</v>
      </c>
      <c r="C567" s="3">
        <v>35212148</v>
      </c>
      <c r="D567" s="6">
        <v>1570</v>
      </c>
      <c r="E567" s="3" cm="1">
        <f t="array" ref="E56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4.7033002734430179E-3</v>
      </c>
      <c r="F567" s="4">
        <v>10.8</v>
      </c>
      <c r="G567" s="4">
        <v>14.1</v>
      </c>
      <c r="H567" s="3">
        <f>IF(Table3[[#This Row],[Weighted proximity to groceries (PMD)]]="","",_xlfn.PERCENTRANK.INC(Table3[Weighted proximity to groceries (PMD)],Table3[[#This Row],[Weighted proximity to groceries (PMD)]]))</f>
        <v>7.4999999999999997E-2</v>
      </c>
      <c r="I56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0.28199999999999997</v>
      </c>
      <c r="J567" s="3">
        <f>IF(Table3[[#This Row],[Percentage of households that are renting (Census)]]="","",_xlfn.PERCENTRANK.INC(Table3[Percentage of households that are renting (Census)],Table3[[#This Row],[Percentage of households that are renting (Census)]]))</f>
        <v>0.496</v>
      </c>
      <c r="K567" s="3">
        <f>IF(Table3[[#This Row],[Population]]&gt;=500,IFERROR(((1-Table3[[#This Row],[Percentile - groceries]])*Table3[[#This Row],[Percentile - transfers]]*Table3[[#This Row],[Percentile - renters]])^(1/3),""),"")</f>
        <v>0.50577517130349836</v>
      </c>
    </row>
    <row r="568" spans="2:11" x14ac:dyDescent="0.65">
      <c r="B568" s="3" t="s">
        <v>567</v>
      </c>
      <c r="C568" s="3">
        <v>35212155</v>
      </c>
      <c r="D568" s="6">
        <v>951</v>
      </c>
      <c r="E568" s="3" cm="1">
        <f t="array" ref="E56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2.7013423916921502E-2</v>
      </c>
      <c r="F568" s="4">
        <v>13.6</v>
      </c>
      <c r="G568" s="4">
        <v>14.3</v>
      </c>
      <c r="H568" s="3">
        <f>IF(Table3[[#This Row],[Weighted proximity to groceries (PMD)]]="","",_xlfn.PERCENTRANK.INC(Table3[Weighted proximity to groceries (PMD)],Table3[[#This Row],[Weighted proximity to groceries (PMD)]]))</f>
        <v>0.53600000000000003</v>
      </c>
      <c r="I56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</v>
      </c>
      <c r="J568" s="3">
        <f>IF(Table3[[#This Row],[Percentage of households that are renting (Census)]]="","",_xlfn.PERCENTRANK.INC(Table3[Percentage of households that are renting (Census)],Table3[[#This Row],[Percentage of households that are renting (Census)]]))</f>
        <v>0.497</v>
      </c>
      <c r="K568" s="3">
        <f>IF(Table3[[#This Row],[Population]]&gt;=500,IFERROR(((1-Table3[[#This Row],[Percentile - groceries]])*Table3[[#This Row],[Percentile - transfers]]*Table3[[#This Row],[Percentile - renters]])^(1/3),""),"")</f>
        <v>0.51721987686857818</v>
      </c>
    </row>
    <row r="569" spans="2:11" x14ac:dyDescent="0.65">
      <c r="B569" s="3" t="s">
        <v>568</v>
      </c>
      <c r="C569" s="3">
        <v>35212156</v>
      </c>
      <c r="D569" s="6">
        <v>751</v>
      </c>
      <c r="E569" s="3" cm="1">
        <f t="array" ref="E56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9.6834038453931875E-2</v>
      </c>
      <c r="F569" s="4">
        <v>20.2</v>
      </c>
      <c r="G569" s="4">
        <v>27</v>
      </c>
      <c r="H569" s="3">
        <f>IF(Table3[[#This Row],[Weighted proximity to groceries (PMD)]]="","",_xlfn.PERCENTRANK.INC(Table3[Weighted proximity to groceries (PMD)],Table3[[#This Row],[Weighted proximity to groceries (PMD)]]))</f>
        <v>0.95399999999999996</v>
      </c>
      <c r="I56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0.93400000000000005</v>
      </c>
      <c r="J569" s="3">
        <f>IF(Table3[[#This Row],[Percentage of households that are renting (Census)]]="","",_xlfn.PERCENTRANK.INC(Table3[Percentage of households that are renting (Census)],Table3[[#This Row],[Percentage of households that are renting (Census)]]))</f>
        <v>0.79900000000000004</v>
      </c>
      <c r="K569" s="3">
        <f>IF(Table3[[#This Row],[Population]]&gt;=500,IFERROR(((1-Table3[[#This Row],[Percentile - groceries]])*Table3[[#This Row],[Percentile - transfers]]*Table3[[#This Row],[Percentile - renters]])^(1/3),""),"")</f>
        <v>0.32500035029548058</v>
      </c>
    </row>
    <row r="570" spans="2:11" x14ac:dyDescent="0.65">
      <c r="B570" s="3" t="s">
        <v>569</v>
      </c>
      <c r="C570" s="3">
        <v>35212157</v>
      </c>
      <c r="D570" s="6">
        <v>251</v>
      </c>
      <c r="E570" s="3" cm="1">
        <f t="array" ref="E57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2.5864134288428365E-2</v>
      </c>
      <c r="F570" s="4">
        <v>20.8</v>
      </c>
      <c r="G570" s="4">
        <v>0</v>
      </c>
      <c r="H570" s="3">
        <f>IF(Table3[[#This Row],[Weighted proximity to groceries (PMD)]]="","",_xlfn.PERCENTRANK.INC(Table3[Weighted proximity to groceries (PMD)],Table3[[#This Row],[Weighted proximity to groceries (PMD)]]))</f>
        <v>0.52</v>
      </c>
      <c r="I57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0.94099999999999995</v>
      </c>
      <c r="J570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70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71" spans="2:11" x14ac:dyDescent="0.65">
      <c r="B571" s="3" t="s">
        <v>570</v>
      </c>
      <c r="C571" s="3">
        <v>35212158</v>
      </c>
      <c r="D571" s="6">
        <v>275</v>
      </c>
      <c r="E571" s="3" cm="1">
        <f t="array" ref="E57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1.8999303187112852E-2</v>
      </c>
      <c r="F571" s="4">
        <v>15.6</v>
      </c>
      <c r="G571" s="4">
        <v>0</v>
      </c>
      <c r="H571" s="3">
        <f>IF(Table3[[#This Row],[Weighted proximity to groceries (PMD)]]="","",_xlfn.PERCENTRANK.INC(Table3[Weighted proximity to groceries (PMD)],Table3[[#This Row],[Weighted proximity to groceries (PMD)]]))</f>
        <v>0.40400000000000003</v>
      </c>
      <c r="I57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0.75800000000000001</v>
      </c>
      <c r="J571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7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72" spans="2:11" x14ac:dyDescent="0.65">
      <c r="B572" s="3" t="s">
        <v>571</v>
      </c>
      <c r="C572" s="3">
        <v>35212159</v>
      </c>
      <c r="D572" s="6">
        <v>314</v>
      </c>
      <c r="E572" s="3" cm="1">
        <f t="array" ref="E57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4.1912699798889307E-2</v>
      </c>
      <c r="F572" s="4">
        <v>17.600000000000001</v>
      </c>
      <c r="G572" s="4">
        <v>0</v>
      </c>
      <c r="H572" s="3">
        <f>IF(Table3[[#This Row],[Weighted proximity to groceries (PMD)]]="","",_xlfn.PERCENTRANK.INC(Table3[Weighted proximity to groceries (PMD)],Table3[[#This Row],[Weighted proximity to groceries (PMD)]]))</f>
        <v>0.70199999999999996</v>
      </c>
      <c r="I57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0.86099999999999999</v>
      </c>
      <c r="J572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7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73" spans="2:11" x14ac:dyDescent="0.65">
      <c r="B573" s="3" t="s">
        <v>572</v>
      </c>
      <c r="C573" s="3">
        <v>35212160</v>
      </c>
      <c r="D573" s="6">
        <v>880</v>
      </c>
      <c r="E573" s="3" cm="1">
        <f t="array" ref="E57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1.8327588284950763E-2</v>
      </c>
      <c r="F573" s="4">
        <v>13.7</v>
      </c>
      <c r="G573" s="4">
        <v>12.5</v>
      </c>
      <c r="H573" s="3">
        <f>IF(Table3[[#This Row],[Weighted proximity to groceries (PMD)]]="","",_xlfn.PERCENTRANK.INC(Table3[Weighted proximity to groceries (PMD)],Table3[[#This Row],[Weighted proximity to groceries (PMD)]]))</f>
        <v>0.38900000000000001</v>
      </c>
      <c r="I57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0.60899999999999999</v>
      </c>
      <c r="J573" s="3">
        <f>IF(Table3[[#This Row],[Percentage of households that are renting (Census)]]="","",_xlfn.PERCENTRANK.INC(Table3[Percentage of households that are renting (Census)],Table3[[#This Row],[Percentage of households that are renting (Census)]]))</f>
        <v>0.41599999999999998</v>
      </c>
      <c r="K573" s="3">
        <f>IF(Table3[[#This Row],[Population]]&gt;=500,IFERROR(((1-Table3[[#This Row],[Percentile - groceries]])*Table3[[#This Row],[Percentile - transfers]]*Table3[[#This Row],[Percentile - renters]])^(1/3),""),"")</f>
        <v>0.53692951507351228</v>
      </c>
    </row>
    <row r="574" spans="2:11" x14ac:dyDescent="0.65">
      <c r="B574" s="3" t="s">
        <v>573</v>
      </c>
      <c r="C574" s="3">
        <v>35212163</v>
      </c>
      <c r="D574" s="6">
        <v>1142</v>
      </c>
      <c r="E574" s="3" cm="1">
        <f t="array" ref="E57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6.3790215936132461E-2</v>
      </c>
      <c r="F574" s="4">
        <v>10</v>
      </c>
      <c r="G574" s="4">
        <v>6.8</v>
      </c>
      <c r="H574" s="3">
        <f>IF(Table3[[#This Row],[Weighted proximity to groceries (PMD)]]="","",_xlfn.PERCENTRANK.INC(Table3[Weighted proximity to groceries (PMD)],Table3[[#This Row],[Weighted proximity to groceries (PMD)]]))</f>
        <v>0.86599999999999999</v>
      </c>
      <c r="I57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574" s="3">
        <f>IF(Table3[[#This Row],[Percentage of households that are renting (Census)]]="","",_xlfn.PERCENTRANK.INC(Table3[Percentage of households that are renting (Census)],Table3[[#This Row],[Percentage of households that are renting (Census)]]))</f>
        <v>0.187</v>
      </c>
      <c r="K574" s="3">
        <f>IF(Table3[[#This Row],[Population]]&gt;=500,IFERROR(((1-Table3[[#This Row],[Percentile - groceries]])*Table3[[#This Row],[Percentile - transfers]]*Table3[[#This Row],[Percentile - renters]])^(1/3),""),"")</f>
        <v>0.16910946073306107</v>
      </c>
    </row>
    <row r="575" spans="2:11" x14ac:dyDescent="0.65">
      <c r="B575" s="3" t="s">
        <v>574</v>
      </c>
      <c r="C575" s="3">
        <v>35212165</v>
      </c>
      <c r="D575" s="6">
        <v>83</v>
      </c>
      <c r="E575" s="3" cm="1">
        <f t="array" ref="E57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1.4636858471285302E-2</v>
      </c>
      <c r="F575" s="4"/>
      <c r="G575" s="4">
        <v>0</v>
      </c>
      <c r="H575" s="3">
        <f>IF(Table3[[#This Row],[Weighted proximity to groceries (PMD)]]="","",_xlfn.PERCENTRANK.INC(Table3[Weighted proximity to groceries (PMD)],Table3[[#This Row],[Weighted proximity to groceries (PMD)]]))</f>
        <v>0.29499999999999998</v>
      </c>
      <c r="I575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575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7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76" spans="2:11" x14ac:dyDescent="0.65">
      <c r="B576" s="3" t="s">
        <v>575</v>
      </c>
      <c r="C576" s="3">
        <v>35212166</v>
      </c>
      <c r="D576" s="6">
        <v>194</v>
      </c>
      <c r="E576" s="3" cm="1">
        <f t="array" ref="E57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1.4568938277841503E-2</v>
      </c>
      <c r="F576" s="4"/>
      <c r="G576" s="4">
        <v>0</v>
      </c>
      <c r="H576" s="3">
        <f>IF(Table3[[#This Row],[Weighted proximity to groceries (PMD)]]="","",_xlfn.PERCENTRANK.INC(Table3[Weighted proximity to groceries (PMD)],Table3[[#This Row],[Weighted proximity to groceries (PMD)]]))</f>
        <v>0.29399999999999998</v>
      </c>
      <c r="I576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576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7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77" spans="2:11" x14ac:dyDescent="0.65">
      <c r="B577" s="3" t="s">
        <v>576</v>
      </c>
      <c r="C577" s="3">
        <v>35212168</v>
      </c>
      <c r="D577" s="6">
        <v>1809</v>
      </c>
      <c r="E577" s="3" cm="1">
        <f t="array" ref="E57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3.766465569716166E-2</v>
      </c>
      <c r="F577" s="4">
        <v>14.6</v>
      </c>
      <c r="G577" s="4">
        <v>46.1</v>
      </c>
      <c r="H577" s="3">
        <f>IF(Table3[[#This Row],[Weighted proximity to groceries (PMD)]]="","",_xlfn.PERCENTRANK.INC(Table3[Weighted proximity to groceries (PMD)],Table3[[#This Row],[Weighted proximity to groceries (PMD)]]))</f>
        <v>0.67100000000000004</v>
      </c>
      <c r="I57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0.68300000000000005</v>
      </c>
      <c r="J577" s="3">
        <f>IF(Table3[[#This Row],[Percentage of households that are renting (Census)]]="","",_xlfn.PERCENTRANK.INC(Table3[Percentage of households that are renting (Census)],Table3[[#This Row],[Percentage of households that are renting (Census)]]))</f>
        <v>0.91400000000000003</v>
      </c>
      <c r="K577" s="3">
        <f>IF(Table3[[#This Row],[Population]]&gt;=500,IFERROR(((1-Table3[[#This Row],[Percentile - groceries]])*Table3[[#This Row],[Percentile - transfers]]*Table3[[#This Row],[Percentile - renters]])^(1/3),""),"")</f>
        <v>0.59000306232251387</v>
      </c>
    </row>
    <row r="578" spans="2:11" x14ac:dyDescent="0.65">
      <c r="B578" s="3" t="s">
        <v>577</v>
      </c>
      <c r="C578" s="3">
        <v>35212169</v>
      </c>
      <c r="D578" s="6">
        <v>2121</v>
      </c>
      <c r="E578" s="3" cm="1">
        <f t="array" ref="E57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2.4945756962300787E-2</v>
      </c>
      <c r="F578" s="4">
        <v>8.1999999999999993</v>
      </c>
      <c r="G578" s="4">
        <v>17.899999999999999</v>
      </c>
      <c r="H578" s="3">
        <f>IF(Table3[[#This Row],[Weighted proximity to groceries (PMD)]]="","",_xlfn.PERCENTRANK.INC(Table3[Weighted proximity to groceries (PMD)],Table3[[#This Row],[Weighted proximity to groceries (PMD)]]))</f>
        <v>0.50700000000000001</v>
      </c>
      <c r="I57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5.8000000000000003E-2</v>
      </c>
      <c r="J578" s="3">
        <f>IF(Table3[[#This Row],[Percentage of households that are renting (Census)]]="","",_xlfn.PERCENTRANK.INC(Table3[Percentage of households that are renting (Census)],Table3[[#This Row],[Percentage of households that are renting (Census)]]))</f>
        <v>0.63100000000000001</v>
      </c>
      <c r="K578" s="3">
        <f>IF(Table3[[#This Row],[Population]]&gt;=500,IFERROR(((1-Table3[[#This Row],[Percentile - groceries]])*Table3[[#This Row],[Percentile - transfers]]*Table3[[#This Row],[Percentile - renters]])^(1/3),""),"")</f>
        <v>0.26228176086151417</v>
      </c>
    </row>
    <row r="579" spans="2:11" x14ac:dyDescent="0.65">
      <c r="B579" s="3" t="s">
        <v>578</v>
      </c>
      <c r="C579" s="3">
        <v>35212170</v>
      </c>
      <c r="D579" s="6">
        <v>4736</v>
      </c>
      <c r="E579" s="3" cm="1">
        <f t="array" ref="E57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2.428277280581671E-2</v>
      </c>
      <c r="F579" s="4">
        <v>6.8</v>
      </c>
      <c r="G579" s="4">
        <v>16.899999999999999</v>
      </c>
      <c r="H579" s="3">
        <f>IF(Table3[[#This Row],[Weighted proximity to groceries (PMD)]]="","",_xlfn.PERCENTRANK.INC(Table3[Weighted proximity to groceries (PMD)],Table3[[#This Row],[Weighted proximity to groceries (PMD)]]))</f>
        <v>0.49199999999999999</v>
      </c>
      <c r="I57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1.9E-2</v>
      </c>
      <c r="J579" s="3">
        <f>IF(Table3[[#This Row],[Percentage of households that are renting (Census)]]="","",_xlfn.PERCENTRANK.INC(Table3[Percentage of households that are renting (Census)],Table3[[#This Row],[Percentage of households that are renting (Census)]]))</f>
        <v>0.60299999999999998</v>
      </c>
      <c r="K579" s="3">
        <f>IF(Table3[[#This Row],[Population]]&gt;=500,IFERROR(((1-Table3[[#This Row],[Percentile - groceries]])*Table3[[#This Row],[Percentile - transfers]]*Table3[[#This Row],[Percentile - renters]])^(1/3),""),"")</f>
        <v>0.17987806556676625</v>
      </c>
    </row>
    <row r="580" spans="2:11" x14ac:dyDescent="0.65">
      <c r="B580" s="3" t="s">
        <v>579</v>
      </c>
      <c r="C580" s="3">
        <v>35212174</v>
      </c>
      <c r="D580" s="6">
        <v>9294</v>
      </c>
      <c r="E580" s="3" cm="1">
        <f t="array" ref="E58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1.515527209527019E-2</v>
      </c>
      <c r="F580" s="4">
        <v>9.5</v>
      </c>
      <c r="G580" s="4">
        <v>19.8</v>
      </c>
      <c r="H580" s="3">
        <f>IF(Table3[[#This Row],[Weighted proximity to groceries (PMD)]]="","",_xlfn.PERCENTRANK.INC(Table3[Weighted proximity to groceries (PMD)],Table3[[#This Row],[Weighted proximity to groceries (PMD)]]))</f>
        <v>0.312</v>
      </c>
      <c r="I58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0.14599999999999999</v>
      </c>
      <c r="J580" s="3">
        <f>IF(Table3[[#This Row],[Percentage of households that are renting (Census)]]="","",_xlfn.PERCENTRANK.INC(Table3[Percentage of households that are renting (Census)],Table3[[#This Row],[Percentage of households that are renting (Census)]]))</f>
        <v>0.68</v>
      </c>
      <c r="K580" s="3">
        <f>IF(Table3[[#This Row],[Population]]&gt;=500,IFERROR(((1-Table3[[#This Row],[Percentile - groceries]])*Table3[[#This Row],[Percentile - transfers]]*Table3[[#This Row],[Percentile - renters]])^(1/3),""),"")</f>
        <v>0.4087741293851031</v>
      </c>
    </row>
    <row r="581" spans="2:11" x14ac:dyDescent="0.65">
      <c r="B581" s="3" t="s">
        <v>580</v>
      </c>
      <c r="C581" s="3">
        <v>35212175</v>
      </c>
      <c r="D581" s="6">
        <v>3270</v>
      </c>
      <c r="E581" s="3" cm="1">
        <f t="array" ref="E58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1.8293831679271903E-2</v>
      </c>
      <c r="F581" s="4">
        <v>9.1999999999999993</v>
      </c>
      <c r="G581" s="4">
        <v>14.3</v>
      </c>
      <c r="H581" s="3">
        <f>IF(Table3[[#This Row],[Weighted proximity to groceries (PMD)]]="","",_xlfn.PERCENTRANK.INC(Table3[Weighted proximity to groceries (PMD)],Table3[[#This Row],[Weighted proximity to groceries (PMD)]]))</f>
        <v>0.38800000000000001</v>
      </c>
      <c r="I58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0.112</v>
      </c>
      <c r="J581" s="3">
        <f>IF(Table3[[#This Row],[Percentage of households that are renting (Census)]]="","",_xlfn.PERCENTRANK.INC(Table3[Percentage of households that are renting (Census)],Table3[[#This Row],[Percentage of households that are renting (Census)]]))</f>
        <v>0.497</v>
      </c>
      <c r="K581" s="3">
        <f>IF(Table3[[#This Row],[Population]]&gt;=500,IFERROR(((1-Table3[[#This Row],[Percentile - groceries]])*Table3[[#This Row],[Percentile - transfers]]*Table3[[#This Row],[Percentile - renters]])^(1/3),""),"")</f>
        <v>0.3241718338629857</v>
      </c>
    </row>
    <row r="582" spans="2:11" x14ac:dyDescent="0.65">
      <c r="B582" s="3" t="s">
        <v>581</v>
      </c>
      <c r="C582" s="3">
        <v>35212177</v>
      </c>
      <c r="D582" s="6">
        <v>6712</v>
      </c>
      <c r="E582" s="3" cm="1">
        <f t="array" ref="E58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5.1614612457824074E-2</v>
      </c>
      <c r="F582" s="4">
        <v>7</v>
      </c>
      <c r="G582" s="4">
        <v>6</v>
      </c>
      <c r="H582" s="3">
        <f>IF(Table3[[#This Row],[Weighted proximity to groceries (PMD)]]="","",_xlfn.PERCENTRANK.INC(Table3[Weighted proximity to groceries (PMD)],Table3[[#This Row],[Weighted proximity to groceries (PMD)]]))</f>
        <v>0.79800000000000004</v>
      </c>
      <c r="I58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2.4E-2</v>
      </c>
      <c r="J582" s="3">
        <f>IF(Table3[[#This Row],[Percentage of households that are renting (Census)]]="","",_xlfn.PERCENTRANK.INC(Table3[Percentage of households that are renting (Census)],Table3[[#This Row],[Percentage of households that are renting (Census)]]))</f>
        <v>0.153</v>
      </c>
      <c r="K582" s="3">
        <f>IF(Table3[[#This Row],[Population]]&gt;=500,IFERROR(((1-Table3[[#This Row],[Percentile - groceries]])*Table3[[#This Row],[Percentile - transfers]]*Table3[[#This Row],[Percentile - renters]])^(1/3),""),"")</f>
        <v>9.0521417760856523E-2</v>
      </c>
    </row>
    <row r="583" spans="2:11" x14ac:dyDescent="0.65">
      <c r="B583" s="3" t="s">
        <v>582</v>
      </c>
      <c r="C583" s="3">
        <v>35212178</v>
      </c>
      <c r="D583" s="6">
        <v>112</v>
      </c>
      <c r="E583" s="3" cm="1">
        <f t="array" ref="E58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3.9269283397649804E-2</v>
      </c>
      <c r="F583" s="4"/>
      <c r="G583" s="4">
        <v>0</v>
      </c>
      <c r="H583" s="3">
        <f>IF(Table3[[#This Row],[Weighted proximity to groceries (PMD)]]="","",_xlfn.PERCENTRANK.INC(Table3[Weighted proximity to groceries (PMD)],Table3[[#This Row],[Weighted proximity to groceries (PMD)]]))</f>
        <v>0.68700000000000006</v>
      </c>
      <c r="I583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583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58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84" spans="2:11" x14ac:dyDescent="0.65">
      <c r="B584" s="3" t="s">
        <v>583</v>
      </c>
      <c r="C584" s="3">
        <v>35212180</v>
      </c>
      <c r="D584" s="6">
        <v>1224</v>
      </c>
      <c r="E584" s="3" cm="1">
        <f t="array" ref="E58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2.8416703731487379E-2</v>
      </c>
      <c r="F584" s="4">
        <v>10.199999999999999</v>
      </c>
      <c r="G584" s="4">
        <v>11.9</v>
      </c>
      <c r="H584" s="3">
        <f>IF(Table3[[#This Row],[Weighted proximity to groceries (PMD)]]="","",_xlfn.PERCENTRANK.INC(Table3[Weighted proximity to groceries (PMD)],Table3[[#This Row],[Weighted proximity to groceries (PMD)]]))</f>
        <v>0.56100000000000005</v>
      </c>
      <c r="I58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0.215</v>
      </c>
      <c r="J584" s="3">
        <f>IF(Table3[[#This Row],[Percentage of households that are renting (Census)]]="","",_xlfn.PERCENTRANK.INC(Table3[Percentage of households that are renting (Census)],Table3[[#This Row],[Percentage of households that are renting (Census)]]))</f>
        <v>0.39</v>
      </c>
      <c r="K584" s="3">
        <f>IF(Table3[[#This Row],[Population]]&gt;=500,IFERROR(((1-Table3[[#This Row],[Percentile - groceries]])*Table3[[#This Row],[Percentile - transfers]]*Table3[[#This Row],[Percentile - renters]])^(1/3),""),"")</f>
        <v>0.33265127757392249</v>
      </c>
    </row>
    <row r="585" spans="2:11" x14ac:dyDescent="0.65">
      <c r="B585" s="3" t="s">
        <v>584</v>
      </c>
      <c r="C585" s="3">
        <v>35212182</v>
      </c>
      <c r="D585" s="6">
        <v>175</v>
      </c>
      <c r="E585" s="3" cm="1">
        <f t="array" ref="E58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7.3791641185830467E-3</v>
      </c>
      <c r="F585" s="4"/>
      <c r="G585" s="4">
        <v>18.2</v>
      </c>
      <c r="H585" s="3">
        <f>IF(Table3[[#This Row],[Weighted proximity to groceries (PMD)]]="","",_xlfn.PERCENTRANK.INC(Table3[Weighted proximity to groceries (PMD)],Table3[[#This Row],[Weighted proximity to groceries (PMD)]]))</f>
        <v>0.14099999999999999</v>
      </c>
      <c r="I585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585" s="3">
        <f>IF(Table3[[#This Row],[Percentage of households that are renting (Census)]]="","",_xlfn.PERCENTRANK.INC(Table3[Percentage of households that are renting (Census)],Table3[[#This Row],[Percentage of households that are renting (Census)]]))</f>
        <v>0.63900000000000001</v>
      </c>
      <c r="K58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86" spans="2:11" x14ac:dyDescent="0.65">
      <c r="B586" s="3" t="s">
        <v>585</v>
      </c>
      <c r="C586" s="3">
        <v>35212184</v>
      </c>
      <c r="D586" s="6">
        <v>396</v>
      </c>
      <c r="E586" s="3" t="str" cm="1">
        <f t="array" ref="E58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586" s="4">
        <v>9</v>
      </c>
      <c r="G586" s="4">
        <v>37.5</v>
      </c>
      <c r="H586" s="3" t="str">
        <f>IF(Table3[[#This Row],[Weighted proximity to groceries (PMD)]]="","",_xlfn.PERCENTRANK.INC(Table3[Weighted proximity to groceries (PMD)],Table3[[#This Row],[Weighted proximity to groceries (PMD)]]))</f>
        <v/>
      </c>
      <c r="I58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9.9000000000000005E-2</v>
      </c>
      <c r="J586" s="3">
        <f>IF(Table3[[#This Row],[Percentage of households that are renting (Census)]]="","",_xlfn.PERCENTRANK.INC(Table3[Percentage of households that are renting (Census)],Table3[[#This Row],[Percentage of households that are renting (Census)]]))</f>
        <v>0.88800000000000001</v>
      </c>
      <c r="K586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87" spans="2:11" x14ac:dyDescent="0.65">
      <c r="B587" s="3" t="s">
        <v>586</v>
      </c>
      <c r="C587" s="3">
        <v>35212185</v>
      </c>
      <c r="D587" s="6">
        <v>5220</v>
      </c>
      <c r="E587" s="3" cm="1">
        <f t="array" ref="E58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6.6537472768433775E-2</v>
      </c>
      <c r="F587" s="4">
        <v>8.1</v>
      </c>
      <c r="G587" s="4">
        <v>15.6</v>
      </c>
      <c r="H587" s="3">
        <f>IF(Table3[[#This Row],[Weighted proximity to groceries (PMD)]]="","",_xlfn.PERCENTRANK.INC(Table3[Weighted proximity to groceries (PMD)],Table3[[#This Row],[Weighted proximity to groceries (PMD)]]))</f>
        <v>0.88200000000000001</v>
      </c>
      <c r="I58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5.3999999999999999E-2</v>
      </c>
      <c r="J587" s="3">
        <f>IF(Table3[[#This Row],[Percentage of households that are renting (Census)]]="","",_xlfn.PERCENTRANK.INC(Table3[Percentage of households that are renting (Census)],Table3[[#This Row],[Percentage of households that are renting (Census)]]))</f>
        <v>0.56100000000000005</v>
      </c>
      <c r="K587" s="3">
        <f>IF(Table3[[#This Row],[Population]]&gt;=500,IFERROR(((1-Table3[[#This Row],[Percentile - groceries]])*Table3[[#This Row],[Percentile - transfers]]*Table3[[#This Row],[Percentile - renters]])^(1/3),""),"")</f>
        <v>0.15290189789564748</v>
      </c>
    </row>
    <row r="588" spans="2:11" x14ac:dyDescent="0.65">
      <c r="B588" s="3" t="s">
        <v>587</v>
      </c>
      <c r="C588" s="3">
        <v>35212186</v>
      </c>
      <c r="D588" s="6">
        <v>2554</v>
      </c>
      <c r="E588" s="3" cm="1">
        <f t="array" ref="E58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2.325956590807883E-2</v>
      </c>
      <c r="F588" s="4">
        <v>7.2</v>
      </c>
      <c r="G588" s="4">
        <v>7.5</v>
      </c>
      <c r="H588" s="3">
        <f>IF(Table3[[#This Row],[Weighted proximity to groceries (PMD)]]="","",_xlfn.PERCENTRANK.INC(Table3[Weighted proximity to groceries (PMD)],Table3[[#This Row],[Weighted proximity to groceries (PMD)]]))</f>
        <v>0.47399999999999998</v>
      </c>
      <c r="I58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2.5000000000000001E-2</v>
      </c>
      <c r="J588" s="3">
        <f>IF(Table3[[#This Row],[Percentage of households that are renting (Census)]]="","",_xlfn.PERCENTRANK.INC(Table3[Percentage of households that are renting (Census)],Table3[[#This Row],[Percentage of households that are renting (Census)]]))</f>
        <v>0.20399999999999999</v>
      </c>
      <c r="K588" s="3">
        <f>IF(Table3[[#This Row],[Population]]&gt;=500,IFERROR(((1-Table3[[#This Row],[Percentile - groceries]])*Table3[[#This Row],[Percentile - transfers]]*Table3[[#This Row],[Percentile - renters]])^(1/3),""),"")</f>
        <v>0.13894789552020817</v>
      </c>
    </row>
    <row r="589" spans="2:11" x14ac:dyDescent="0.65">
      <c r="B589" s="3" t="s">
        <v>588</v>
      </c>
      <c r="C589" s="3">
        <v>35212189</v>
      </c>
      <c r="D589" s="6">
        <v>2150</v>
      </c>
      <c r="E589" s="3" cm="1">
        <f t="array" ref="E58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7.4979630962966372E-3</v>
      </c>
      <c r="F589" s="4">
        <v>10.7</v>
      </c>
      <c r="G589" s="4">
        <v>5.6</v>
      </c>
      <c r="H589" s="3">
        <f>IF(Table3[[#This Row],[Weighted proximity to groceries (PMD)]]="","",_xlfn.PERCENTRANK.INC(Table3[Weighted proximity to groceries (PMD)],Table3[[#This Row],[Weighted proximity to groceries (PMD)]]))</f>
        <v>0.14299999999999999</v>
      </c>
      <c r="I58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0.27600000000000002</v>
      </c>
      <c r="J589" s="3">
        <f>IF(Table3[[#This Row],[Percentage of households that are renting (Census)]]="","",_xlfn.PERCENTRANK.INC(Table3[Percentage of households that are renting (Census)],Table3[[#This Row],[Percentage of households that are renting (Census)]]))</f>
        <v>0.14499999999999999</v>
      </c>
      <c r="K589" s="3">
        <f>IF(Table3[[#This Row],[Population]]&gt;=500,IFERROR(((1-Table3[[#This Row],[Percentile - groceries]])*Table3[[#This Row],[Percentile - transfers]]*Table3[[#This Row],[Percentile - renters]])^(1/3),""),"")</f>
        <v>0.32490218752769412</v>
      </c>
    </row>
    <row r="590" spans="2:11" x14ac:dyDescent="0.65">
      <c r="B590" s="3" t="s">
        <v>589</v>
      </c>
      <c r="C590" s="3">
        <v>35212191</v>
      </c>
      <c r="D590" s="6">
        <v>5212</v>
      </c>
      <c r="E590" s="3" cm="1">
        <f t="array" ref="E59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2.0606204178160482E-2</v>
      </c>
      <c r="F590" s="4">
        <v>12.1</v>
      </c>
      <c r="G590" s="4">
        <v>15.1</v>
      </c>
      <c r="H590" s="3">
        <f>IF(Table3[[#This Row],[Weighted proximity to groceries (PMD)]]="","",_xlfn.PERCENTRANK.INC(Table3[Weighted proximity to groceries (PMD)],Table3[[#This Row],[Weighted proximity to groceries (PMD)]]))</f>
        <v>0.42699999999999999</v>
      </c>
      <c r="I59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0.41499999999999998</v>
      </c>
      <c r="J590" s="3">
        <f>IF(Table3[[#This Row],[Percentage of households that are renting (Census)]]="","",_xlfn.PERCENTRANK.INC(Table3[Percentage of households that are renting (Census)],Table3[[#This Row],[Percentage of households that are renting (Census)]]))</f>
        <v>0.53900000000000003</v>
      </c>
      <c r="K590" s="3">
        <f>IF(Table3[[#This Row],[Population]]&gt;=500,IFERROR(((1-Table3[[#This Row],[Percentile - groceries]])*Table3[[#This Row],[Percentile - transfers]]*Table3[[#This Row],[Percentile - renters]])^(1/3),""),"")</f>
        <v>0.50419340571098237</v>
      </c>
    </row>
    <row r="591" spans="2:11" x14ac:dyDescent="0.65">
      <c r="B591" s="3" t="s">
        <v>590</v>
      </c>
      <c r="C591" s="3">
        <v>35212192</v>
      </c>
      <c r="D591" s="6">
        <v>5</v>
      </c>
      <c r="E591" s="3" t="str" cm="1">
        <f t="array" ref="E59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591" s="4"/>
      <c r="G591" s="4"/>
      <c r="H591" s="3" t="str">
        <f>IF(Table3[[#This Row],[Weighted proximity to groceries (PMD)]]="","",_xlfn.PERCENTRANK.INC(Table3[Weighted proximity to groceries (PMD)],Table3[[#This Row],[Weighted proximity to groceries (PMD)]]))</f>
        <v/>
      </c>
      <c r="I591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591" s="3" t="str">
        <f>IF(Table3[[#This Row],[Percentage of households that are renting (Census)]]="","",_xlfn.PERCENTRANK.INC(Table3[Percentage of households that are renting (Census)],Table3[[#This Row],[Percentage of households that are renting (Census)]]))</f>
        <v/>
      </c>
      <c r="K59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92" spans="2:11" x14ac:dyDescent="0.65">
      <c r="B592" s="3" t="s">
        <v>591</v>
      </c>
      <c r="C592" s="3">
        <v>35212193</v>
      </c>
      <c r="D592" s="6">
        <v>1391</v>
      </c>
      <c r="E592" s="3" cm="1">
        <f t="array" ref="E59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2.8697665433689918E-2</v>
      </c>
      <c r="F592" s="4">
        <v>13.6</v>
      </c>
      <c r="G592" s="4">
        <v>16.2</v>
      </c>
      <c r="H592" s="3">
        <f>IF(Table3[[#This Row],[Weighted proximity to groceries (PMD)]]="","",_xlfn.PERCENTRANK.INC(Table3[Weighted proximity to groceries (PMD)],Table3[[#This Row],[Weighted proximity to groceries (PMD)]]))</f>
        <v>0.56999999999999995</v>
      </c>
      <c r="I59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</v>
      </c>
      <c r="J592" s="3">
        <f>IF(Table3[[#This Row],[Percentage of households that are renting (Census)]]="","",_xlfn.PERCENTRANK.INC(Table3[Percentage of households that are renting (Census)],Table3[[#This Row],[Percentage of households that are renting (Census)]]))</f>
        <v>0.58599999999999997</v>
      </c>
      <c r="K592" s="3">
        <f>IF(Table3[[#This Row],[Population]]&gt;=500,IFERROR(((1-Table3[[#This Row],[Percentile - groceries]])*Table3[[#This Row],[Percentile - transfers]]*Table3[[#This Row],[Percentile - renters]])^(1/3),""),"")</f>
        <v>0.53272830695838103</v>
      </c>
    </row>
    <row r="593" spans="2:11" x14ac:dyDescent="0.65">
      <c r="B593" s="3" t="s">
        <v>592</v>
      </c>
      <c r="C593" s="3">
        <v>35212194</v>
      </c>
      <c r="D593" s="6">
        <v>988</v>
      </c>
      <c r="E593" s="3" cm="1">
        <f t="array" ref="E59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2.8568586520759328E-2</v>
      </c>
      <c r="F593" s="4">
        <v>14.3</v>
      </c>
      <c r="G593" s="4">
        <v>6.8</v>
      </c>
      <c r="H593" s="3">
        <f>IF(Table3[[#This Row],[Weighted proximity to groceries (PMD)]]="","",_xlfn.PERCENTRANK.INC(Table3[Weighted proximity to groceries (PMD)],Table3[[#This Row],[Weighted proximity to groceries (PMD)]]))</f>
        <v>0.56699999999999995</v>
      </c>
      <c r="I59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0.66100000000000003</v>
      </c>
      <c r="J593" s="3">
        <f>IF(Table3[[#This Row],[Percentage of households that are renting (Census)]]="","",_xlfn.PERCENTRANK.INC(Table3[Percentage of households that are renting (Census)],Table3[[#This Row],[Percentage of households that are renting (Census)]]))</f>
        <v>0.187</v>
      </c>
      <c r="K593" s="3">
        <f>IF(Table3[[#This Row],[Population]]&gt;=500,IFERROR(((1-Table3[[#This Row],[Percentile - groceries]])*Table3[[#This Row],[Percentile - transfers]]*Table3[[#This Row],[Percentile - renters]])^(1/3),""),"")</f>
        <v>0.37685734787287634</v>
      </c>
    </row>
    <row r="594" spans="2:11" x14ac:dyDescent="0.65">
      <c r="B594" s="3" t="s">
        <v>593</v>
      </c>
      <c r="C594" s="3">
        <v>35212195</v>
      </c>
      <c r="D594" s="6">
        <v>1617</v>
      </c>
      <c r="E594" s="3" cm="1">
        <f t="array" ref="E59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4.6640308165784773E-2</v>
      </c>
      <c r="F594" s="4">
        <v>13.4</v>
      </c>
      <c r="G594" s="4">
        <v>11.3</v>
      </c>
      <c r="H594" s="3">
        <f>IF(Table3[[#This Row],[Weighted proximity to groceries (PMD)]]="","",_xlfn.PERCENTRANK.INC(Table3[Weighted proximity to groceries (PMD)],Table3[[#This Row],[Weighted proximity to groceries (PMD)]]))</f>
        <v>0.748</v>
      </c>
      <c r="I59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0.57399999999999995</v>
      </c>
      <c r="J594" s="3">
        <f>IF(Table3[[#This Row],[Percentage of households that are renting (Census)]]="","",_xlfn.PERCENTRANK.INC(Table3[Percentage of households that are renting (Census)],Table3[[#This Row],[Percentage of households that are renting (Census)]]))</f>
        <v>0.36299999999999999</v>
      </c>
      <c r="K594" s="3">
        <f>IF(Table3[[#This Row],[Population]]&gt;=500,IFERROR(((1-Table3[[#This Row],[Percentile - groceries]])*Table3[[#This Row],[Percentile - transfers]]*Table3[[#This Row],[Percentile - renters]])^(1/3),""),"")</f>
        <v>0.3744607930539241</v>
      </c>
    </row>
    <row r="595" spans="2:11" x14ac:dyDescent="0.65">
      <c r="B595" s="3" t="s">
        <v>594</v>
      </c>
      <c r="C595" s="3">
        <v>35212196</v>
      </c>
      <c r="D595" s="6">
        <v>1561</v>
      </c>
      <c r="E595" s="3" cm="1">
        <f t="array" ref="E59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5.4451884908420511E-2</v>
      </c>
      <c r="F595" s="4">
        <v>14</v>
      </c>
      <c r="G595" s="4">
        <v>4.4000000000000004</v>
      </c>
      <c r="H595" s="3">
        <f>IF(Table3[[#This Row],[Weighted proximity to groceries (PMD)]]="","",_xlfn.PERCENTRANK.INC(Table3[Weighted proximity to groceries (PMD)],Table3[[#This Row],[Weighted proximity to groceries (PMD)]]))</f>
        <v>0.81899999999999995</v>
      </c>
      <c r="I59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0.63</v>
      </c>
      <c r="J595" s="3">
        <f>IF(Table3[[#This Row],[Percentage of households that are renting (Census)]]="","",_xlfn.PERCENTRANK.INC(Table3[Percentage of households that are renting (Census)],Table3[[#This Row],[Percentage of households that are renting (Census)]]))</f>
        <v>0.114</v>
      </c>
      <c r="K595" s="3">
        <f>IF(Table3[[#This Row],[Population]]&gt;=500,IFERROR(((1-Table3[[#This Row],[Percentile - groceries]])*Table3[[#This Row],[Percentile - transfers]]*Table3[[#This Row],[Percentile - renters]])^(1/3),""),"")</f>
        <v>0.23512997186335488</v>
      </c>
    </row>
    <row r="596" spans="2:11" x14ac:dyDescent="0.65">
      <c r="B596" s="3" t="s">
        <v>595</v>
      </c>
      <c r="C596" s="3">
        <v>35212197</v>
      </c>
      <c r="D596" s="6">
        <v>5595</v>
      </c>
      <c r="E596" s="3" cm="1">
        <f t="array" ref="E59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4.2428524409258359E-2</v>
      </c>
      <c r="F596" s="4">
        <v>12.5</v>
      </c>
      <c r="G596" s="4">
        <v>17.100000000000001</v>
      </c>
      <c r="H596" s="3">
        <f>IF(Table3[[#This Row],[Weighted proximity to groceries (PMD)]]="","",_xlfn.PERCENTRANK.INC(Table3[Weighted proximity to groceries (PMD)],Table3[[#This Row],[Weighted proximity to groceries (PMD)]]))</f>
        <v>0.70699999999999996</v>
      </c>
      <c r="I59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0.47399999999999998</v>
      </c>
      <c r="J596" s="3">
        <f>IF(Table3[[#This Row],[Percentage of households that are renting (Census)]]="","",_xlfn.PERCENTRANK.INC(Table3[Percentage of households that are renting (Census)],Table3[[#This Row],[Percentage of households that are renting (Census)]]))</f>
        <v>0.61399999999999999</v>
      </c>
      <c r="K596" s="3">
        <f>IF(Table3[[#This Row],[Population]]&gt;=500,IFERROR(((1-Table3[[#This Row],[Percentile - groceries]])*Table3[[#This Row],[Percentile - transfers]]*Table3[[#This Row],[Percentile - renters]])^(1/3),""),"")</f>
        <v>0.44015412644591906</v>
      </c>
    </row>
    <row r="597" spans="2:11" x14ac:dyDescent="0.65">
      <c r="B597" s="3" t="s">
        <v>596</v>
      </c>
      <c r="C597" s="3">
        <v>35212198</v>
      </c>
      <c r="D597" s="6">
        <v>2804</v>
      </c>
      <c r="E597" s="3" cm="1">
        <f t="array" ref="E59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6.5463716350146625E-2</v>
      </c>
      <c r="F597" s="4">
        <v>10</v>
      </c>
      <c r="G597" s="4">
        <v>12.9</v>
      </c>
      <c r="H597" s="3">
        <f>IF(Table3[[#This Row],[Weighted proximity to groceries (PMD)]]="","",_xlfn.PERCENTRANK.INC(Table3[Weighted proximity to groceries (PMD)],Table3[[#This Row],[Weighted proximity to groceries (PMD)]]))</f>
        <v>0.874</v>
      </c>
      <c r="I59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597" s="3">
        <f>IF(Table3[[#This Row],[Percentage of households that are renting (Census)]]="","",_xlfn.PERCENTRANK.INC(Table3[Percentage of households that are renting (Census)],Table3[[#This Row],[Percentage of households that are renting (Census)]]))</f>
        <v>0.44400000000000001</v>
      </c>
      <c r="K597" s="3">
        <f>IF(Table3[[#This Row],[Population]]&gt;=500,IFERROR(((1-Table3[[#This Row],[Percentile - groceries]])*Table3[[#This Row],[Percentile - transfers]]*Table3[[#This Row],[Percentile - renters]])^(1/3),""),"")</f>
        <v>0.2210227312941202</v>
      </c>
    </row>
    <row r="598" spans="2:11" x14ac:dyDescent="0.65">
      <c r="B598" s="3" t="s">
        <v>597</v>
      </c>
      <c r="C598" s="3">
        <v>35212199</v>
      </c>
      <c r="D598" s="6">
        <v>407</v>
      </c>
      <c r="E598" s="3" cm="1">
        <f t="array" ref="E59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9.1428154333075985E-3</v>
      </c>
      <c r="F598" s="4">
        <v>17.600000000000001</v>
      </c>
      <c r="G598" s="4">
        <v>10</v>
      </c>
      <c r="H598" s="3">
        <f>IF(Table3[[#This Row],[Weighted proximity to groceries (PMD)]]="","",_xlfn.PERCENTRANK.INC(Table3[Weighted proximity to groceries (PMD)],Table3[[#This Row],[Weighted proximity to groceries (PMD)]]))</f>
        <v>0.187</v>
      </c>
      <c r="I59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0.86099999999999999</v>
      </c>
      <c r="J598" s="3">
        <f>IF(Table3[[#This Row],[Percentage of households that are renting (Census)]]="","",_xlfn.PERCENTRANK.INC(Table3[Percentage of households that are renting (Census)],Table3[[#This Row],[Percentage of households that are renting (Census)]]))</f>
        <v>0.30299999999999999</v>
      </c>
      <c r="K59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599" spans="2:11" x14ac:dyDescent="0.65">
      <c r="B599" s="3" t="s">
        <v>598</v>
      </c>
      <c r="C599" s="3">
        <v>35212200</v>
      </c>
      <c r="D599" s="6">
        <v>480</v>
      </c>
      <c r="E599" s="3" cm="1">
        <f t="array" ref="E59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1.6346480153288608E-2</v>
      </c>
      <c r="F599" s="4">
        <v>18.399999999999999</v>
      </c>
      <c r="G599" s="4">
        <v>17.399999999999999</v>
      </c>
      <c r="H599" s="3">
        <f>IF(Table3[[#This Row],[Weighted proximity to groceries (PMD)]]="","",_xlfn.PERCENTRANK.INC(Table3[Weighted proximity to groceries (PMD)],Table3[[#This Row],[Weighted proximity to groceries (PMD)]]))</f>
        <v>0.34399999999999997</v>
      </c>
      <c r="I59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</v>
      </c>
      <c r="J599" s="3">
        <f>IF(Table3[[#This Row],[Percentage of households that are renting (Census)]]="","",_xlfn.PERCENTRANK.INC(Table3[Percentage of households that are renting (Census)],Table3[[#This Row],[Percentage of households that are renting (Census)]]))</f>
        <v>0.621</v>
      </c>
      <c r="K599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600" spans="2:11" x14ac:dyDescent="0.65">
      <c r="B600" s="3" t="s">
        <v>599</v>
      </c>
      <c r="C600" s="3">
        <v>35212201</v>
      </c>
      <c r="D600" s="6">
        <v>3550</v>
      </c>
      <c r="E600" s="3" cm="1">
        <f t="array" ref="E60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2.5301100569227984E-2</v>
      </c>
      <c r="F600" s="4">
        <v>12.8</v>
      </c>
      <c r="G600" s="4">
        <v>9.4</v>
      </c>
      <c r="H600" s="3">
        <f>IF(Table3[[#This Row],[Weighted proximity to groceries (PMD)]]="","",_xlfn.PERCENTRANK.INC(Table3[Weighted proximity to groceries (PMD)],Table3[[#This Row],[Weighted proximity to groceries (PMD)]]))</f>
        <v>0.51200000000000001</v>
      </c>
      <c r="I60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</v>
      </c>
      <c r="J600" s="3">
        <f>IF(Table3[[#This Row],[Percentage of households that are renting (Census)]]="","",_xlfn.PERCENTRANK.INC(Table3[Percentage of households that are renting (Census)],Table3[[#This Row],[Percentage of households that are renting (Census)]]))</f>
        <v>0.27800000000000002</v>
      </c>
      <c r="K600" s="3">
        <f>IF(Table3[[#This Row],[Population]]&gt;=500,IFERROR(((1-Table3[[#This Row],[Percentile - groceries]])*Table3[[#This Row],[Percentile - transfers]]*Table3[[#This Row],[Percentile - renters]])^(1/3),""),"")</f>
        <v>0.40782909669051914</v>
      </c>
    </row>
    <row r="601" spans="2:11" x14ac:dyDescent="0.65">
      <c r="B601" s="3" t="s">
        <v>600</v>
      </c>
      <c r="C601" s="3">
        <v>35212202</v>
      </c>
      <c r="D601" s="6">
        <v>3533</v>
      </c>
      <c r="E601" s="3" cm="1">
        <f t="array" ref="E60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1.2701440223328992E-2</v>
      </c>
      <c r="F601" s="4">
        <v>9.6999999999999993</v>
      </c>
      <c r="G601" s="4">
        <v>10.8</v>
      </c>
      <c r="H601" s="3">
        <f>IF(Table3[[#This Row],[Weighted proximity to groceries (PMD)]]="","",_xlfn.PERCENTRANK.INC(Table3[Weighted proximity to groceries (PMD)],Table3[[#This Row],[Weighted proximity to groceries (PMD)]]))</f>
        <v>0.25600000000000001</v>
      </c>
      <c r="I60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0.16600000000000001</v>
      </c>
      <c r="J601" s="3">
        <f>IF(Table3[[#This Row],[Percentage of households that are renting (Census)]]="","",_xlfn.PERCENTRANK.INC(Table3[Percentage of households that are renting (Census)],Table3[[#This Row],[Percentage of households that are renting (Census)]]))</f>
        <v>0.33700000000000002</v>
      </c>
      <c r="K601" s="3">
        <f>IF(Table3[[#This Row],[Population]]&gt;=500,IFERROR(((1-Table3[[#This Row],[Percentile - groceries]])*Table3[[#This Row],[Percentile - transfers]]*Table3[[#This Row],[Percentile - renters]])^(1/3),""),"")</f>
        <v>0.34655351501094372</v>
      </c>
    </row>
    <row r="602" spans="2:11" x14ac:dyDescent="0.65">
      <c r="B602" s="3" t="s">
        <v>601</v>
      </c>
      <c r="C602" s="3">
        <v>35212203</v>
      </c>
      <c r="D602" s="6">
        <v>4353</v>
      </c>
      <c r="E602" s="3" cm="1">
        <f t="array" ref="E60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2.573077626854741E-2</v>
      </c>
      <c r="F602" s="4">
        <v>13</v>
      </c>
      <c r="G602" s="4">
        <v>9.6</v>
      </c>
      <c r="H602" s="3">
        <f>IF(Table3[[#This Row],[Weighted proximity to groceries (PMD)]]="","",_xlfn.PERCENTRANK.INC(Table3[Weighted proximity to groceries (PMD)],Table3[[#This Row],[Weighted proximity to groceries (PMD)]]))</f>
        <v>0.51800000000000002</v>
      </c>
      <c r="I60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0.52200000000000002</v>
      </c>
      <c r="J602" s="3">
        <f>IF(Table3[[#This Row],[Percentage of households that are renting (Census)]]="","",_xlfn.PERCENTRANK.INC(Table3[Percentage of households that are renting (Census)],Table3[[#This Row],[Percentage of households that are renting (Census)]]))</f>
        <v>0.28999999999999998</v>
      </c>
      <c r="K602" s="3">
        <f>IF(Table3[[#This Row],[Population]]&gt;=500,IFERROR(((1-Table3[[#This Row],[Percentile - groceries]])*Table3[[#This Row],[Percentile - transfers]]*Table3[[#This Row],[Percentile - renters]])^(1/3),""),"")</f>
        <v>0.41786742130566717</v>
      </c>
    </row>
    <row r="603" spans="2:11" x14ac:dyDescent="0.65">
      <c r="B603" s="3" t="s">
        <v>602</v>
      </c>
      <c r="C603" s="3">
        <v>35212204</v>
      </c>
      <c r="D603" s="6">
        <v>2543</v>
      </c>
      <c r="E603" s="3" cm="1">
        <f t="array" ref="E60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3.7827758343939026E-2</v>
      </c>
      <c r="F603" s="4">
        <v>12.6</v>
      </c>
      <c r="G603" s="4">
        <v>8.9</v>
      </c>
      <c r="H603" s="3">
        <f>IF(Table3[[#This Row],[Weighted proximity to groceries (PMD)]]="","",_xlfn.PERCENTRANK.INC(Table3[Weighted proximity to groceries (PMD)],Table3[[#This Row],[Weighted proximity to groceries (PMD)]]))</f>
        <v>0.67400000000000004</v>
      </c>
      <c r="I60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0.48499999999999999</v>
      </c>
      <c r="J603" s="3">
        <f>IF(Table3[[#This Row],[Percentage of households that are renting (Census)]]="","",_xlfn.PERCENTRANK.INC(Table3[Percentage of households that are renting (Census)],Table3[[#This Row],[Percentage of households that are renting (Census)]]))</f>
        <v>0.25700000000000001</v>
      </c>
      <c r="K603" s="3">
        <f>IF(Table3[[#This Row],[Population]]&gt;=500,IFERROR(((1-Table3[[#This Row],[Percentile - groceries]])*Table3[[#This Row],[Percentile - transfers]]*Table3[[#This Row],[Percentile - renters]])^(1/3),""),"")</f>
        <v>0.34379336224335111</v>
      </c>
    </row>
    <row r="604" spans="2:11" x14ac:dyDescent="0.65">
      <c r="B604" s="3" t="s">
        <v>603</v>
      </c>
      <c r="C604" s="3">
        <v>35212205</v>
      </c>
      <c r="D604" s="6">
        <v>4490</v>
      </c>
      <c r="E604" s="3" cm="1">
        <f t="array" ref="E60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5.3941570907758245E-2</v>
      </c>
      <c r="F604" s="4">
        <v>11.9</v>
      </c>
      <c r="G604" s="4">
        <v>14.8</v>
      </c>
      <c r="H604" s="3">
        <f>IF(Table3[[#This Row],[Weighted proximity to groceries (PMD)]]="","",_xlfn.PERCENTRANK.INC(Table3[Weighted proximity to groceries (PMD)],Table3[[#This Row],[Weighted proximity to groceries (PMD)]]))</f>
        <v>0.81399999999999995</v>
      </c>
      <c r="I60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0.38400000000000001</v>
      </c>
      <c r="J604" s="3">
        <f>IF(Table3[[#This Row],[Percentage of households that are renting (Census)]]="","",_xlfn.PERCENTRANK.INC(Table3[Percentage of households that are renting (Census)],Table3[[#This Row],[Percentage of households that are renting (Census)]]))</f>
        <v>0.52500000000000002</v>
      </c>
      <c r="K604" s="3">
        <f>IF(Table3[[#This Row],[Population]]&gt;=500,IFERROR(((1-Table3[[#This Row],[Percentile - groceries]])*Table3[[#This Row],[Percentile - transfers]]*Table3[[#This Row],[Percentile - renters]])^(1/3),""),"")</f>
        <v>0.334709334270612</v>
      </c>
    </row>
    <row r="605" spans="2:11" x14ac:dyDescent="0.65">
      <c r="B605" s="3" t="s">
        <v>604</v>
      </c>
      <c r="C605" s="3">
        <v>35212206</v>
      </c>
      <c r="D605" s="6">
        <v>4269</v>
      </c>
      <c r="E605" s="3" cm="1">
        <f t="array" ref="E60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3.3832114943281574E-2</v>
      </c>
      <c r="F605" s="4">
        <v>12.8</v>
      </c>
      <c r="G605" s="4">
        <v>15.9</v>
      </c>
      <c r="H605" s="3">
        <f>IF(Table3[[#This Row],[Weighted proximity to groceries (PMD)]]="","",_xlfn.PERCENTRANK.INC(Table3[Weighted proximity to groceries (PMD)],Table3[[#This Row],[Weighted proximity to groceries (PMD)]]))</f>
        <v>0.63300000000000001</v>
      </c>
      <c r="I60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</v>
      </c>
      <c r="J605" s="3">
        <f>IF(Table3[[#This Row],[Percentage of households that are renting (Census)]]="","",_xlfn.PERCENTRANK.INC(Table3[Percentage of households that are renting (Census)],Table3[[#This Row],[Percentage of households that are renting (Census)]]))</f>
        <v>0.57199999999999995</v>
      </c>
      <c r="K605" s="3">
        <f>IF(Table3[[#This Row],[Population]]&gt;=500,IFERROR(((1-Table3[[#This Row],[Percentile - groceries]])*Table3[[#This Row],[Percentile - transfers]]*Table3[[#This Row],[Percentile - renters]])^(1/3),""),"")</f>
        <v>0.47171247930082488</v>
      </c>
    </row>
    <row r="606" spans="2:11" x14ac:dyDescent="0.65">
      <c r="B606" s="3" t="s">
        <v>605</v>
      </c>
      <c r="C606" s="3">
        <v>35212207</v>
      </c>
      <c r="D606" s="6">
        <v>7097</v>
      </c>
      <c r="E606" s="3" cm="1">
        <f t="array" ref="E60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5.6341163688799378E-2</v>
      </c>
      <c r="F606" s="4">
        <v>12</v>
      </c>
      <c r="G606" s="4">
        <v>12.9</v>
      </c>
      <c r="H606" s="3">
        <f>IF(Table3[[#This Row],[Weighted proximity to groceries (PMD)]]="","",_xlfn.PERCENTRANK.INC(Table3[Weighted proximity to groceries (PMD)],Table3[[#This Row],[Weighted proximity to groceries (PMD)]]))</f>
        <v>0.83</v>
      </c>
      <c r="I60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0.39600000000000002</v>
      </c>
      <c r="J606" s="3">
        <f>IF(Table3[[#This Row],[Percentage of households that are renting (Census)]]="","",_xlfn.PERCENTRANK.INC(Table3[Percentage of households that are renting (Census)],Table3[[#This Row],[Percentage of households that are renting (Census)]]))</f>
        <v>0.44400000000000001</v>
      </c>
      <c r="K606" s="3">
        <f>IF(Table3[[#This Row],[Population]]&gt;=500,IFERROR(((1-Table3[[#This Row],[Percentile - groceries]])*Table3[[#This Row],[Percentile - transfers]]*Table3[[#This Row],[Percentile - renters]])^(1/3),""),"")</f>
        <v>0.31034328949429285</v>
      </c>
    </row>
    <row r="607" spans="2:11" x14ac:dyDescent="0.65">
      <c r="B607" s="3" t="s">
        <v>606</v>
      </c>
      <c r="C607" s="3">
        <v>35212208</v>
      </c>
      <c r="D607" s="6">
        <v>4351</v>
      </c>
      <c r="E607" s="3" cm="1">
        <f t="array" ref="E60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3.0246156106260733E-2</v>
      </c>
      <c r="F607" s="4">
        <v>12.5</v>
      </c>
      <c r="G607" s="4">
        <v>10.8</v>
      </c>
      <c r="H607" s="3">
        <f>IF(Table3[[#This Row],[Weighted proximity to groceries (PMD)]]="","",_xlfn.PERCENTRANK.INC(Table3[Weighted proximity to groceries (PMD)],Table3[[#This Row],[Weighted proximity to groceries (PMD)]]))</f>
        <v>0.59099999999999997</v>
      </c>
      <c r="I60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0.47399999999999998</v>
      </c>
      <c r="J607" s="3">
        <f>IF(Table3[[#This Row],[Percentage of households that are renting (Census)]]="","",_xlfn.PERCENTRANK.INC(Table3[Percentage of households that are renting (Census)],Table3[[#This Row],[Percentage of households that are renting (Census)]]))</f>
        <v>0.33700000000000002</v>
      </c>
      <c r="K607" s="3">
        <f>IF(Table3[[#This Row],[Population]]&gt;=500,IFERROR(((1-Table3[[#This Row],[Percentile - groceries]])*Table3[[#This Row],[Percentile - transfers]]*Table3[[#This Row],[Percentile - renters]])^(1/3),""),"")</f>
        <v>0.40275769822619589</v>
      </c>
    </row>
    <row r="608" spans="2:11" x14ac:dyDescent="0.65">
      <c r="B608" s="3" t="s">
        <v>607</v>
      </c>
      <c r="C608" s="3">
        <v>35212209</v>
      </c>
      <c r="D608" s="6">
        <v>29669</v>
      </c>
      <c r="E608" s="3" cm="1">
        <f t="array" ref="E60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2.7898422025004099E-2</v>
      </c>
      <c r="F608" s="4">
        <v>11.3</v>
      </c>
      <c r="G608" s="4">
        <v>19.2</v>
      </c>
      <c r="H608" s="3">
        <f>IF(Table3[[#This Row],[Weighted proximity to groceries (PMD)]]="","",_xlfn.PERCENTRANK.INC(Table3[Weighted proximity to groceries (PMD)],Table3[[#This Row],[Weighted proximity to groceries (PMD)]]))</f>
        <v>0.55000000000000004</v>
      </c>
      <c r="I60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0.32900000000000001</v>
      </c>
      <c r="J608" s="3">
        <f>IF(Table3[[#This Row],[Percentage of households that are renting (Census)]]="","",_xlfn.PERCENTRANK.INC(Table3[Percentage of households that are renting (Census)],Table3[[#This Row],[Percentage of households that are renting (Census)]]))</f>
        <v>0.67100000000000004</v>
      </c>
      <c r="K608" s="3">
        <f>IF(Table3[[#This Row],[Population]]&gt;=500,IFERROR(((1-Table3[[#This Row],[Percentile - groceries]])*Table3[[#This Row],[Percentile - transfers]]*Table3[[#This Row],[Percentile - renters]])^(1/3),""),"")</f>
        <v>0.46313788776715364</v>
      </c>
    </row>
    <row r="609" spans="2:11" x14ac:dyDescent="0.65">
      <c r="B609" s="3" t="s">
        <v>608</v>
      </c>
      <c r="C609" s="3">
        <v>35212211</v>
      </c>
      <c r="D609" s="6">
        <v>1403</v>
      </c>
      <c r="E609" s="3" cm="1">
        <f t="array" ref="E60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3.5211710208971701E-2</v>
      </c>
      <c r="F609" s="4">
        <v>16.3</v>
      </c>
      <c r="G609" s="4">
        <v>97.3</v>
      </c>
      <c r="H609" s="3">
        <f>IF(Table3[[#This Row],[Weighted proximity to groceries (PMD)]]="","",_xlfn.PERCENTRANK.INC(Table3[Weighted proximity to groceries (PMD)],Table3[[#This Row],[Weighted proximity to groceries (PMD)]]))</f>
        <v>0.64900000000000002</v>
      </c>
      <c r="I60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0.80600000000000005</v>
      </c>
      <c r="J609" s="3">
        <f>IF(Table3[[#This Row],[Percentage of households that are renting (Census)]]="","",_xlfn.PERCENTRANK.INC(Table3[Percentage of households that are renting (Census)],Table3[[#This Row],[Percentage of households that are renting (Census)]]))</f>
        <v>0.98599999999999999</v>
      </c>
      <c r="K609" s="3">
        <f>IF(Table3[[#This Row],[Population]]&gt;=500,IFERROR(((1-Table3[[#This Row],[Percentile - groceries]])*Table3[[#This Row],[Percentile - transfers]]*Table3[[#This Row],[Percentile - renters]])^(1/3),""),"")</f>
        <v>0.65339081393013865</v>
      </c>
    </row>
    <row r="610" spans="2:11" x14ac:dyDescent="0.65">
      <c r="B610" s="3" t="s">
        <v>609</v>
      </c>
      <c r="C610" s="3">
        <v>35212212</v>
      </c>
      <c r="D610" s="6">
        <v>1677</v>
      </c>
      <c r="E610" s="3" cm="1">
        <f t="array" ref="E61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0.14420693342134774</v>
      </c>
      <c r="F610" s="4">
        <v>17.7</v>
      </c>
      <c r="G610" s="4">
        <v>88.4</v>
      </c>
      <c r="H610" s="3">
        <f>IF(Table3[[#This Row],[Weighted proximity to groceries (PMD)]]="","",_xlfn.PERCENTRANK.INC(Table3[Weighted proximity to groceries (PMD)],Table3[[#This Row],[Weighted proximity to groceries (PMD)]]))</f>
        <v>0.99</v>
      </c>
      <c r="I61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0.874</v>
      </c>
      <c r="J610" s="3">
        <f>IF(Table3[[#This Row],[Percentage of households that are renting (Census)]]="","",_xlfn.PERCENTRANK.INC(Table3[Percentage of households that are renting (Census)],Table3[[#This Row],[Percentage of households that are renting (Census)]]))</f>
        <v>0.98199999999999998</v>
      </c>
      <c r="K610" s="3">
        <f>IF(Table3[[#This Row],[Population]]&gt;=500,IFERROR(((1-Table3[[#This Row],[Percentile - groceries]])*Table3[[#This Row],[Percentile - transfers]]*Table3[[#This Row],[Percentile - renters]])^(1/3),""),"")</f>
        <v>0.20474232944459261</v>
      </c>
    </row>
    <row r="611" spans="2:11" x14ac:dyDescent="0.65">
      <c r="B611" s="3" t="s">
        <v>610</v>
      </c>
      <c r="C611" s="3">
        <v>35212213</v>
      </c>
      <c r="D611" s="6">
        <v>1241</v>
      </c>
      <c r="E611" s="3" cm="1">
        <f t="array" ref="E61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6.4762169844858233E-2</v>
      </c>
      <c r="F611" s="4">
        <v>13.4</v>
      </c>
      <c r="G611" s="4">
        <v>98.9</v>
      </c>
      <c r="H611" s="3">
        <f>IF(Table3[[#This Row],[Weighted proximity to groceries (PMD)]]="","",_xlfn.PERCENTRANK.INC(Table3[Weighted proximity to groceries (PMD)],Table3[[#This Row],[Weighted proximity to groceries (PMD)]]))</f>
        <v>0.871</v>
      </c>
      <c r="I61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0.57399999999999995</v>
      </c>
      <c r="J611" s="3">
        <f>IF(Table3[[#This Row],[Percentage of households that are renting (Census)]]="","",_xlfn.PERCENTRANK.INC(Table3[Percentage of households that are renting (Census)],Table3[[#This Row],[Percentage of households that are renting (Census)]]))</f>
        <v>0.99399999999999999</v>
      </c>
      <c r="K611" s="3">
        <f>IF(Table3[[#This Row],[Population]]&gt;=500,IFERROR(((1-Table3[[#This Row],[Percentile - groceries]])*Table3[[#This Row],[Percentile - transfers]]*Table3[[#This Row],[Percentile - renters]])^(1/3),""),"")</f>
        <v>0.4190790933749759</v>
      </c>
    </row>
    <row r="612" spans="2:11" x14ac:dyDescent="0.65">
      <c r="B612" s="3" t="s">
        <v>611</v>
      </c>
      <c r="C612" s="3">
        <v>35212214</v>
      </c>
      <c r="D612" s="6">
        <v>1170</v>
      </c>
      <c r="E612" s="3" cm="1">
        <f t="array" ref="E61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2.1885784606811957E-2</v>
      </c>
      <c r="F612" s="4">
        <v>30.3</v>
      </c>
      <c r="G612" s="4">
        <v>80</v>
      </c>
      <c r="H612" s="3">
        <f>IF(Table3[[#This Row],[Weighted proximity to groceries (PMD)]]="","",_xlfn.PERCENTRANK.INC(Table3[Weighted proximity to groceries (PMD)],Table3[[#This Row],[Weighted proximity to groceries (PMD)]]))</f>
        <v>0.44400000000000001</v>
      </c>
      <c r="I61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0.99199999999999999</v>
      </c>
      <c r="J612" s="3">
        <f>IF(Table3[[#This Row],[Percentage of households that are renting (Census)]]="","",_xlfn.PERCENTRANK.INC(Table3[Percentage of households that are renting (Census)],Table3[[#This Row],[Percentage of households that are renting (Census)]]))</f>
        <v>0.96399999999999997</v>
      </c>
      <c r="K612" s="3">
        <f>IF(Table3[[#This Row],[Population]]&gt;=500,IFERROR(((1-Table3[[#This Row],[Percentile - groceries]])*Table3[[#This Row],[Percentile - transfers]]*Table3[[#This Row],[Percentile - renters]])^(1/3),""),"")</f>
        <v>0.81012959771609661</v>
      </c>
    </row>
    <row r="613" spans="2:11" x14ac:dyDescent="0.65">
      <c r="B613" s="3" t="s">
        <v>612</v>
      </c>
      <c r="C613" s="3">
        <v>35212215</v>
      </c>
      <c r="D613" s="6">
        <v>1259</v>
      </c>
      <c r="E613" s="3" cm="1">
        <f t="array" ref="E61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1.9231263948505509E-2</v>
      </c>
      <c r="F613" s="4">
        <v>17.899999999999999</v>
      </c>
      <c r="G613" s="4">
        <v>64.8</v>
      </c>
      <c r="H613" s="3">
        <f>IF(Table3[[#This Row],[Weighted proximity to groceries (PMD)]]="","",_xlfn.PERCENTRANK.INC(Table3[Weighted proximity to groceries (PMD)],Table3[[#This Row],[Weighted proximity to groceries (PMD)]]))</f>
        <v>0.40799999999999997</v>
      </c>
      <c r="I61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0.88</v>
      </c>
      <c r="J613" s="3">
        <f>IF(Table3[[#This Row],[Percentage of households that are renting (Census)]]="","",_xlfn.PERCENTRANK.INC(Table3[Percentage of households that are renting (Census)],Table3[[#This Row],[Percentage of households that are renting (Census)]]))</f>
        <v>0.94799999999999995</v>
      </c>
      <c r="K613" s="3">
        <f>IF(Table3[[#This Row],[Population]]&gt;=500,IFERROR(((1-Table3[[#This Row],[Percentile - groceries]])*Table3[[#This Row],[Percentile - transfers]]*Table3[[#This Row],[Percentile - renters]])^(1/3),""),"")</f>
        <v>0.79044363268337814</v>
      </c>
    </row>
    <row r="614" spans="2:11" x14ac:dyDescent="0.65">
      <c r="B614" s="3" t="s">
        <v>613</v>
      </c>
      <c r="C614" s="3">
        <v>35212216</v>
      </c>
      <c r="D614" s="6">
        <v>1468</v>
      </c>
      <c r="E614" s="3" cm="1">
        <f t="array" ref="E61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4.6596108850810378E-2</v>
      </c>
      <c r="F614" s="4">
        <v>17.3</v>
      </c>
      <c r="G614" s="4">
        <v>97.5</v>
      </c>
      <c r="H614" s="3">
        <f>IF(Table3[[#This Row],[Weighted proximity to groceries (PMD)]]="","",_xlfn.PERCENTRANK.INC(Table3[Weighted proximity to groceries (PMD)],Table3[[#This Row],[Weighted proximity to groceries (PMD)]]))</f>
        <v>0.746</v>
      </c>
      <c r="I61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0.85399999999999998</v>
      </c>
      <c r="J614" s="3">
        <f>IF(Table3[[#This Row],[Percentage of households that are renting (Census)]]="","",_xlfn.PERCENTRANK.INC(Table3[Percentage of households that are renting (Census)],Table3[[#This Row],[Percentage of households that are renting (Census)]]))</f>
        <v>0.98799999999999999</v>
      </c>
      <c r="K614" s="3">
        <f>IF(Table3[[#This Row],[Population]]&gt;=500,IFERROR(((1-Table3[[#This Row],[Percentile - groceries]])*Table3[[#This Row],[Percentile - transfers]]*Table3[[#This Row],[Percentile - renters]])^(1/3),""),"")</f>
        <v>0.59843388607233872</v>
      </c>
    </row>
    <row r="615" spans="2:11" x14ac:dyDescent="0.65">
      <c r="B615" s="3" t="s">
        <v>614</v>
      </c>
      <c r="C615" s="3">
        <v>35212217</v>
      </c>
      <c r="D615" s="6">
        <v>1287</v>
      </c>
      <c r="E615" s="3" cm="1">
        <f t="array" ref="E61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3.7348371386239768E-2</v>
      </c>
      <c r="F615" s="4">
        <v>19.100000000000001</v>
      </c>
      <c r="G615" s="4">
        <v>48.4</v>
      </c>
      <c r="H615" s="3">
        <f>IF(Table3[[#This Row],[Weighted proximity to groceries (PMD)]]="","",_xlfn.PERCENTRANK.INC(Table3[Weighted proximity to groceries (PMD)],Table3[[#This Row],[Weighted proximity to groceries (PMD)]]))</f>
        <v>0.66800000000000004</v>
      </c>
      <c r="I61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0.92</v>
      </c>
      <c r="J615" s="3">
        <f>IF(Table3[[#This Row],[Percentage of households that are renting (Census)]]="","",_xlfn.PERCENTRANK.INC(Table3[Percentage of households that are renting (Census)],Table3[[#This Row],[Percentage of households that are renting (Census)]]))</f>
        <v>0.92600000000000005</v>
      </c>
      <c r="K615" s="3">
        <f>IF(Table3[[#This Row],[Population]]&gt;=500,IFERROR(((1-Table3[[#This Row],[Percentile - groceries]])*Table3[[#This Row],[Percentile - transfers]]*Table3[[#This Row],[Percentile - renters]])^(1/3),""),"")</f>
        <v>0.65641570914357339</v>
      </c>
    </row>
    <row r="616" spans="2:11" x14ac:dyDescent="0.65">
      <c r="B616" s="3" t="s">
        <v>615</v>
      </c>
      <c r="C616" s="3">
        <v>35212218</v>
      </c>
      <c r="D616" s="6">
        <v>1286</v>
      </c>
      <c r="E616" s="3" cm="1">
        <f t="array" ref="E61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3.411459973711297E-2</v>
      </c>
      <c r="F616" s="4">
        <v>14.6</v>
      </c>
      <c r="G616" s="4">
        <v>97.7</v>
      </c>
      <c r="H616" s="3">
        <f>IF(Table3[[#This Row],[Weighted proximity to groceries (PMD)]]="","",_xlfn.PERCENTRANK.INC(Table3[Weighted proximity to groceries (PMD)],Table3[[#This Row],[Weighted proximity to groceries (PMD)]]))</f>
        <v>0.63600000000000001</v>
      </c>
      <c r="I61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0.68300000000000005</v>
      </c>
      <c r="J616" s="3">
        <f>IF(Table3[[#This Row],[Percentage of households that are renting (Census)]]="","",_xlfn.PERCENTRANK.INC(Table3[Percentage of households that are renting (Census)],Table3[[#This Row],[Percentage of households that are renting (Census)]]))</f>
        <v>0.98899999999999999</v>
      </c>
      <c r="K616" s="3">
        <f>IF(Table3[[#This Row],[Population]]&gt;=500,IFERROR(((1-Table3[[#This Row],[Percentile - groceries]])*Table3[[#This Row],[Percentile - transfers]]*Table3[[#This Row],[Percentile - renters]])^(1/3),""),"")</f>
        <v>0.62647843536861247</v>
      </c>
    </row>
    <row r="617" spans="2:11" x14ac:dyDescent="0.65">
      <c r="B617" s="3" t="s">
        <v>616</v>
      </c>
      <c r="C617" s="3">
        <v>35212219</v>
      </c>
      <c r="D617" s="6">
        <v>1380</v>
      </c>
      <c r="E617" s="3" cm="1">
        <f t="array" ref="E61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2.379440747955525E-2</v>
      </c>
      <c r="F617" s="4">
        <v>15.2</v>
      </c>
      <c r="G617" s="4">
        <v>98.1</v>
      </c>
      <c r="H617" s="3">
        <f>IF(Table3[[#This Row],[Weighted proximity to groceries (PMD)]]="","",_xlfn.PERCENTRANK.INC(Table3[Weighted proximity to groceries (PMD)],Table3[[#This Row],[Weighted proximity to groceries (PMD)]]))</f>
        <v>0.48199999999999998</v>
      </c>
      <c r="I61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0.72299999999999998</v>
      </c>
      <c r="J617" s="3">
        <f>IF(Table3[[#This Row],[Percentage of households that are renting (Census)]]="","",_xlfn.PERCENTRANK.INC(Table3[Percentage of households that are renting (Census)],Table3[[#This Row],[Percentage of households that are renting (Census)]]))</f>
        <v>0.99099999999999999</v>
      </c>
      <c r="K617" s="3">
        <f>IF(Table3[[#This Row],[Population]]&gt;=500,IFERROR(((1-Table3[[#This Row],[Percentile - groceries]])*Table3[[#This Row],[Percentile - transfers]]*Table3[[#This Row],[Percentile - renters]])^(1/3),""),"")</f>
        <v>0.71864416524600927</v>
      </c>
    </row>
    <row r="618" spans="2:11" x14ac:dyDescent="0.65">
      <c r="B618" s="3" t="s">
        <v>617</v>
      </c>
      <c r="C618" s="3">
        <v>35212220</v>
      </c>
      <c r="D618" s="6">
        <v>1090</v>
      </c>
      <c r="E618" s="3" cm="1">
        <f t="array" ref="E61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3.3286408828829862E-2</v>
      </c>
      <c r="F618" s="4">
        <v>10.6</v>
      </c>
      <c r="G618" s="4">
        <v>3.6</v>
      </c>
      <c r="H618" s="3">
        <f>IF(Table3[[#This Row],[Weighted proximity to groceries (PMD)]]="","",_xlfn.PERCENTRANK.INC(Table3[Weighted proximity to groceries (PMD)],Table3[[#This Row],[Weighted proximity to groceries (PMD)]]))</f>
        <v>0.63200000000000001</v>
      </c>
      <c r="I61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0.25900000000000001</v>
      </c>
      <c r="J618" s="3">
        <f>IF(Table3[[#This Row],[Percentage of households that are renting (Census)]]="","",_xlfn.PERCENTRANK.INC(Table3[Percentage of households that are renting (Census)],Table3[[#This Row],[Percentage of households that are renting (Census)]]))</f>
        <v>0.108</v>
      </c>
      <c r="K618" s="3">
        <f>IF(Table3[[#This Row],[Population]]&gt;=500,IFERROR(((1-Table3[[#This Row],[Percentile - groceries]])*Table3[[#This Row],[Percentile - transfers]]*Table3[[#This Row],[Percentile - renters]])^(1/3),""),"")</f>
        <v>0.21753231386715913</v>
      </c>
    </row>
    <row r="619" spans="2:11" x14ac:dyDescent="0.65">
      <c r="B619" s="3" t="s">
        <v>618</v>
      </c>
      <c r="C619" s="3">
        <v>35212221</v>
      </c>
      <c r="D619" s="6">
        <v>1492</v>
      </c>
      <c r="E619" s="3" cm="1">
        <f t="array" ref="E61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5.4182466960707158E-2</v>
      </c>
      <c r="F619" s="4">
        <v>10.8</v>
      </c>
      <c r="G619" s="4">
        <v>11.8</v>
      </c>
      <c r="H619" s="3">
        <f>IF(Table3[[#This Row],[Weighted proximity to groceries (PMD)]]="","",_xlfn.PERCENTRANK.INC(Table3[Weighted proximity to groceries (PMD)],Table3[[#This Row],[Weighted proximity to groceries (PMD)]]))</f>
        <v>0.81699999999999995</v>
      </c>
      <c r="I61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0.28199999999999997</v>
      </c>
      <c r="J619" s="3">
        <f>IF(Table3[[#This Row],[Percentage of households that are renting (Census)]]="","",_xlfn.PERCENTRANK.INC(Table3[Percentage of households that are renting (Census)],Table3[[#This Row],[Percentage of households that are renting (Census)]]))</f>
        <v>0.378</v>
      </c>
      <c r="K619" s="3">
        <f>IF(Table3[[#This Row],[Population]]&gt;=500,IFERROR(((1-Table3[[#This Row],[Percentile - groceries]])*Table3[[#This Row],[Percentile - transfers]]*Table3[[#This Row],[Percentile - renters]])^(1/3),""),"")</f>
        <v>0.26919314680147771</v>
      </c>
    </row>
    <row r="620" spans="2:11" x14ac:dyDescent="0.65">
      <c r="B620" s="3" t="s">
        <v>619</v>
      </c>
      <c r="C620" s="3">
        <v>35212222</v>
      </c>
      <c r="D620" s="6">
        <v>1941</v>
      </c>
      <c r="E620" s="3" cm="1">
        <f t="array" ref="E62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2.8674470481260296E-2</v>
      </c>
      <c r="F620" s="4">
        <v>12.2</v>
      </c>
      <c r="G620" s="4">
        <v>13.3</v>
      </c>
      <c r="H620" s="3">
        <f>IF(Table3[[#This Row],[Weighted proximity to groceries (PMD)]]="","",_xlfn.PERCENTRANK.INC(Table3[Weighted proximity to groceries (PMD)],Table3[[#This Row],[Weighted proximity to groceries (PMD)]]))</f>
        <v>0.56899999999999995</v>
      </c>
      <c r="I62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620" s="3">
        <f>IF(Table3[[#This Row],[Percentage of households that are renting (Census)]]="","",_xlfn.PERCENTRANK.INC(Table3[Percentage of households that are renting (Census)],Table3[[#This Row],[Percentage of households that are renting (Census)]]))</f>
        <v>0.45800000000000002</v>
      </c>
      <c r="K620" s="3">
        <f>IF(Table3[[#This Row],[Population]]&gt;=500,IFERROR(((1-Table3[[#This Row],[Percentile - groceries]])*Table3[[#This Row],[Percentile - transfers]]*Table3[[#This Row],[Percentile - renters]])^(1/3),""),"")</f>
        <v>0.43569802407155966</v>
      </c>
    </row>
    <row r="621" spans="2:11" x14ac:dyDescent="0.65">
      <c r="B621" s="3" t="s">
        <v>620</v>
      </c>
      <c r="C621" s="3">
        <v>35212223</v>
      </c>
      <c r="D621" s="6">
        <v>907</v>
      </c>
      <c r="E621" s="3" cm="1">
        <f t="array" ref="E62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1.3929763703160018E-2</v>
      </c>
      <c r="F621" s="4">
        <v>9</v>
      </c>
      <c r="G621" s="4">
        <v>11.1</v>
      </c>
      <c r="H621" s="3">
        <f>IF(Table3[[#This Row],[Weighted proximity to groceries (PMD)]]="","",_xlfn.PERCENTRANK.INC(Table3[Weighted proximity to groceries (PMD)],Table3[[#This Row],[Weighted proximity to groceries (PMD)]]))</f>
        <v>0.28299999999999997</v>
      </c>
      <c r="I62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9.9000000000000005E-2</v>
      </c>
      <c r="J621" s="3">
        <f>IF(Table3[[#This Row],[Percentage of households that are renting (Census)]]="","",_xlfn.PERCENTRANK.INC(Table3[Percentage of households that are renting (Census)],Table3[[#This Row],[Percentage of households that are renting (Census)]]))</f>
        <v>0.34699999999999998</v>
      </c>
      <c r="K621" s="3">
        <f>IF(Table3[[#This Row],[Population]]&gt;=500,IFERROR(((1-Table3[[#This Row],[Percentile - groceries]])*Table3[[#This Row],[Percentile - transfers]]*Table3[[#This Row],[Percentile - renters]])^(1/3),""),"")</f>
        <v>0.29095641817301743</v>
      </c>
    </row>
    <row r="622" spans="2:11" x14ac:dyDescent="0.65">
      <c r="B622" s="3" t="s">
        <v>621</v>
      </c>
      <c r="C622" s="3">
        <v>35212224</v>
      </c>
      <c r="D622" s="6">
        <v>1119</v>
      </c>
      <c r="E622" s="3" cm="1">
        <f t="array" ref="E62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4.3246514311539759E-2</v>
      </c>
      <c r="F622" s="4">
        <v>9.4</v>
      </c>
      <c r="G622" s="4">
        <v>6.6</v>
      </c>
      <c r="H622" s="3">
        <f>IF(Table3[[#This Row],[Weighted proximity to groceries (PMD)]]="","",_xlfn.PERCENTRANK.INC(Table3[Weighted proximity to groceries (PMD)],Table3[[#This Row],[Weighted proximity to groceries (PMD)]]))</f>
        <v>0.71599999999999997</v>
      </c>
      <c r="I62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0.13400000000000001</v>
      </c>
      <c r="J622" s="3">
        <f>IF(Table3[[#This Row],[Percentage of households that are renting (Census)]]="","",_xlfn.PERCENTRANK.INC(Table3[Percentage of households that are renting (Census)],Table3[[#This Row],[Percentage of households that are renting (Census)]]))</f>
        <v>0.18099999999999999</v>
      </c>
      <c r="K622" s="3">
        <f>IF(Table3[[#This Row],[Population]]&gt;=500,IFERROR(((1-Table3[[#This Row],[Percentile - groceries]])*Table3[[#This Row],[Percentile - transfers]]*Table3[[#This Row],[Percentile - renters]])^(1/3),""),"")</f>
        <v>0.19026865043369373</v>
      </c>
    </row>
    <row r="623" spans="2:11" x14ac:dyDescent="0.65">
      <c r="B623" s="3" t="s">
        <v>622</v>
      </c>
      <c r="C623" s="3">
        <v>35212225</v>
      </c>
      <c r="D623" s="6">
        <v>835</v>
      </c>
      <c r="E623" s="3" cm="1">
        <f t="array" ref="E62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1.1437280711530082E-2</v>
      </c>
      <c r="F623" s="4">
        <v>10.3</v>
      </c>
      <c r="G623" s="4">
        <v>6.8</v>
      </c>
      <c r="H623" s="3">
        <f>IF(Table3[[#This Row],[Weighted proximity to groceries (PMD)]]="","",_xlfn.PERCENTRANK.INC(Table3[Weighted proximity to groceries (PMD)],Table3[[#This Row],[Weighted proximity to groceries (PMD)]]))</f>
        <v>0.24199999999999999</v>
      </c>
      <c r="I62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0.22700000000000001</v>
      </c>
      <c r="J623" s="3">
        <f>IF(Table3[[#This Row],[Percentage of households that are renting (Census)]]="","",_xlfn.PERCENTRANK.INC(Table3[Percentage of households that are renting (Census)],Table3[[#This Row],[Percentage of households that are renting (Census)]]))</f>
        <v>0.187</v>
      </c>
      <c r="K623" s="3">
        <f>IF(Table3[[#This Row],[Population]]&gt;=500,IFERROR(((1-Table3[[#This Row],[Percentile - groceries]])*Table3[[#This Row],[Percentile - transfers]]*Table3[[#This Row],[Percentile - renters]])^(1/3),""),"")</f>
        <v>0.3180623204994863</v>
      </c>
    </row>
    <row r="624" spans="2:11" x14ac:dyDescent="0.65">
      <c r="B624" s="3" t="s">
        <v>623</v>
      </c>
      <c r="C624" s="3">
        <v>35212226</v>
      </c>
      <c r="D624" s="6">
        <v>1685</v>
      </c>
      <c r="E624" s="3" cm="1">
        <f t="array" ref="E62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1.52754327191333E-2</v>
      </c>
      <c r="F624" s="4">
        <v>9.6</v>
      </c>
      <c r="G624" s="4">
        <v>14.5</v>
      </c>
      <c r="H624" s="3">
        <f>IF(Table3[[#This Row],[Weighted proximity to groceries (PMD)]]="","",_xlfn.PERCENTRANK.INC(Table3[Weighted proximity to groceries (PMD)],Table3[[#This Row],[Weighted proximity to groceries (PMD)]]))</f>
        <v>0.31900000000000001</v>
      </c>
      <c r="I62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0.152</v>
      </c>
      <c r="J624" s="3">
        <f>IF(Table3[[#This Row],[Percentage of households that are renting (Census)]]="","",_xlfn.PERCENTRANK.INC(Table3[Percentage of households that are renting (Census)],Table3[[#This Row],[Percentage of households that are renting (Census)]]))</f>
        <v>0.51600000000000001</v>
      </c>
      <c r="K624" s="3">
        <f>IF(Table3[[#This Row],[Population]]&gt;=500,IFERROR(((1-Table3[[#This Row],[Percentile - groceries]])*Table3[[#This Row],[Percentile - transfers]]*Table3[[#This Row],[Percentile - renters]])^(1/3),""),"")</f>
        <v>0.37659984230608845</v>
      </c>
    </row>
    <row r="625" spans="2:11" x14ac:dyDescent="0.65">
      <c r="B625" s="3" t="s">
        <v>624</v>
      </c>
      <c r="C625" s="3">
        <v>35212227</v>
      </c>
      <c r="D625" s="6">
        <v>656</v>
      </c>
      <c r="E625" s="3" cm="1">
        <f t="array" ref="E62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2.0387198605837639E-2</v>
      </c>
      <c r="F625" s="4">
        <v>12.2</v>
      </c>
      <c r="G625" s="4">
        <v>11.1</v>
      </c>
      <c r="H625" s="3">
        <f>IF(Table3[[#This Row],[Weighted proximity to groceries (PMD)]]="","",_xlfn.PERCENTRANK.INC(Table3[Weighted proximity to groceries (PMD)],Table3[[#This Row],[Weighted proximity to groceries (PMD)]]))</f>
        <v>0.42199999999999999</v>
      </c>
      <c r="I62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0.41899999999999998</v>
      </c>
      <c r="J625" s="3">
        <f>IF(Table3[[#This Row],[Percentage of households that are renting (Census)]]="","",_xlfn.PERCENTRANK.INC(Table3[Percentage of households that are renting (Census)],Table3[[#This Row],[Percentage of households that are renting (Census)]]))</f>
        <v>0.34699999999999998</v>
      </c>
      <c r="K625" s="3">
        <f>IF(Table3[[#This Row],[Population]]&gt;=500,IFERROR(((1-Table3[[#This Row],[Percentile - groceries]])*Table3[[#This Row],[Percentile - transfers]]*Table3[[#This Row],[Percentile - renters]])^(1/3),""),"")</f>
        <v>0.43801647457198001</v>
      </c>
    </row>
    <row r="626" spans="2:11" x14ac:dyDescent="0.65">
      <c r="B626" s="3" t="s">
        <v>625</v>
      </c>
      <c r="C626" s="3">
        <v>35212228</v>
      </c>
      <c r="D626" s="6">
        <v>1844</v>
      </c>
      <c r="E626" s="3" cm="1">
        <f t="array" ref="E62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1.9411789503284135E-2</v>
      </c>
      <c r="F626" s="4">
        <v>9.5</v>
      </c>
      <c r="G626" s="4">
        <v>8.1999999999999993</v>
      </c>
      <c r="H626" s="3">
        <f>IF(Table3[[#This Row],[Weighted proximity to groceries (PMD)]]="","",_xlfn.PERCENTRANK.INC(Table3[Weighted proximity to groceries (PMD)],Table3[[#This Row],[Weighted proximity to groceries (PMD)]]))</f>
        <v>0.41099999999999998</v>
      </c>
      <c r="I62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0.14599999999999999</v>
      </c>
      <c r="J626" s="3">
        <f>IF(Table3[[#This Row],[Percentage of households that are renting (Census)]]="","",_xlfn.PERCENTRANK.INC(Table3[Percentage of households that are renting (Census)],Table3[[#This Row],[Percentage of households that are renting (Census)]]))</f>
        <v>0.22800000000000001</v>
      </c>
      <c r="K626" s="3">
        <f>IF(Table3[[#This Row],[Population]]&gt;=500,IFERROR(((1-Table3[[#This Row],[Percentile - groceries]])*Table3[[#This Row],[Percentile - transfers]]*Table3[[#This Row],[Percentile - renters]])^(1/3),""),"")</f>
        <v>0.26965035674400917</v>
      </c>
    </row>
    <row r="627" spans="2:11" x14ac:dyDescent="0.65">
      <c r="B627" s="3" t="s">
        <v>626</v>
      </c>
      <c r="C627" s="3">
        <v>35212229</v>
      </c>
      <c r="D627" s="6">
        <v>719</v>
      </c>
      <c r="E627" s="3" cm="1">
        <f t="array" ref="E62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3.121972147245209E-2</v>
      </c>
      <c r="F627" s="4">
        <v>15.3</v>
      </c>
      <c r="G627" s="4">
        <v>5.9</v>
      </c>
      <c r="H627" s="3">
        <f>IF(Table3[[#This Row],[Weighted proximity to groceries (PMD)]]="","",_xlfn.PERCENTRANK.INC(Table3[Weighted proximity to groceries (PMD)],Table3[[#This Row],[Weighted proximity to groceries (PMD)]]))</f>
        <v>0.61</v>
      </c>
      <c r="I62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0.73499999999999999</v>
      </c>
      <c r="J627" s="3">
        <f>IF(Table3[[#This Row],[Percentage of households that are renting (Census)]]="","",_xlfn.PERCENTRANK.INC(Table3[Percentage of households that are renting (Census)],Table3[[#This Row],[Percentage of households that are renting (Census)]]))</f>
        <v>0.151</v>
      </c>
      <c r="K627" s="3">
        <f>IF(Table3[[#This Row],[Population]]&gt;=500,IFERROR(((1-Table3[[#This Row],[Percentile - groceries]])*Table3[[#This Row],[Percentile - transfers]]*Table3[[#This Row],[Percentile - renters]])^(1/3),""),"")</f>
        <v>0.35110981052975965</v>
      </c>
    </row>
    <row r="628" spans="2:11" x14ac:dyDescent="0.65">
      <c r="B628" s="3" t="s">
        <v>627</v>
      </c>
      <c r="C628" s="3">
        <v>35212230</v>
      </c>
      <c r="D628" s="6">
        <v>1129</v>
      </c>
      <c r="E628" s="3" cm="1">
        <f t="array" ref="E62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2.8709870023856512E-2</v>
      </c>
      <c r="F628" s="4">
        <v>10</v>
      </c>
      <c r="G628" s="4">
        <v>5.4</v>
      </c>
      <c r="H628" s="3">
        <f>IF(Table3[[#This Row],[Weighted proximity to groceries (PMD)]]="","",_xlfn.PERCENTRANK.INC(Table3[Weighted proximity to groceries (PMD)],Table3[[#This Row],[Weighted proximity to groceries (PMD)]]))</f>
        <v>0.57199999999999995</v>
      </c>
      <c r="I62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628" s="3">
        <f>IF(Table3[[#This Row],[Percentage of households that are renting (Census)]]="","",_xlfn.PERCENTRANK.INC(Table3[Percentage of households that are renting (Census)],Table3[[#This Row],[Percentage of households that are renting (Census)]]))</f>
        <v>0.13800000000000001</v>
      </c>
      <c r="K628" s="3">
        <f>IF(Table3[[#This Row],[Population]]&gt;=500,IFERROR(((1-Table3[[#This Row],[Percentile - groceries]])*Table3[[#This Row],[Percentile - transfers]]*Table3[[#This Row],[Percentile - renters]])^(1/3),""),"")</f>
        <v>0.22505744705974823</v>
      </c>
    </row>
    <row r="629" spans="2:11" x14ac:dyDescent="0.65">
      <c r="B629" s="3" t="s">
        <v>628</v>
      </c>
      <c r="C629" s="3">
        <v>35212231</v>
      </c>
      <c r="D629" s="6">
        <v>1956</v>
      </c>
      <c r="E629" s="3" cm="1">
        <f t="array" ref="E62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2.147700741843097E-2</v>
      </c>
      <c r="F629" s="4">
        <v>18.7</v>
      </c>
      <c r="G629" s="4">
        <v>72.2</v>
      </c>
      <c r="H629" s="3">
        <f>IF(Table3[[#This Row],[Weighted proximity to groceries (PMD)]]="","",_xlfn.PERCENTRANK.INC(Table3[Weighted proximity to groceries (PMD)],Table3[[#This Row],[Weighted proximity to groceries (PMD)]]))</f>
        <v>0.44</v>
      </c>
      <c r="I62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0.91400000000000003</v>
      </c>
      <c r="J629" s="3">
        <f>IF(Table3[[#This Row],[Percentage of households that are renting (Census)]]="","",_xlfn.PERCENTRANK.INC(Table3[Percentage of households that are renting (Census)],Table3[[#This Row],[Percentage of households that are renting (Census)]]))</f>
        <v>0.95699999999999996</v>
      </c>
      <c r="K629" s="3">
        <f>IF(Table3[[#This Row],[Population]]&gt;=500,IFERROR(((1-Table3[[#This Row],[Percentile - groceries]])*Table3[[#This Row],[Percentile - transfers]]*Table3[[#This Row],[Percentile - renters]])^(1/3),""),"")</f>
        <v>0.78828280537767514</v>
      </c>
    </row>
    <row r="630" spans="2:11" x14ac:dyDescent="0.65">
      <c r="B630" s="3" t="s">
        <v>629</v>
      </c>
      <c r="C630" s="3">
        <v>35212232</v>
      </c>
      <c r="D630" s="6">
        <v>780</v>
      </c>
      <c r="E630" s="3" cm="1">
        <f t="array" ref="E63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2.0320736086793835E-2</v>
      </c>
      <c r="F630" s="4">
        <v>22.7</v>
      </c>
      <c r="G630" s="4">
        <v>11.1</v>
      </c>
      <c r="H630" s="3">
        <f>IF(Table3[[#This Row],[Weighted proximity to groceries (PMD)]]="","",_xlfn.PERCENTRANK.INC(Table3[Weighted proximity to groceries (PMD)],Table3[[#This Row],[Weighted proximity to groceries (PMD)]]))</f>
        <v>0.42099999999999999</v>
      </c>
      <c r="I63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0.96099999999999997</v>
      </c>
      <c r="J630" s="3">
        <f>IF(Table3[[#This Row],[Percentage of households that are renting (Census)]]="","",_xlfn.PERCENTRANK.INC(Table3[Percentage of households that are renting (Census)],Table3[[#This Row],[Percentage of households that are renting (Census)]]))</f>
        <v>0.34699999999999998</v>
      </c>
      <c r="K630" s="3">
        <f>IF(Table3[[#This Row],[Population]]&gt;=500,IFERROR(((1-Table3[[#This Row],[Percentile - groceries]])*Table3[[#This Row],[Percentile - transfers]]*Table3[[#This Row],[Percentile - renters]])^(1/3),""),"")</f>
        <v>0.57797689211306202</v>
      </c>
    </row>
    <row r="631" spans="2:11" x14ac:dyDescent="0.65">
      <c r="B631" s="3" t="s">
        <v>630</v>
      </c>
      <c r="C631" s="3">
        <v>35212233</v>
      </c>
      <c r="D631" s="6">
        <v>727</v>
      </c>
      <c r="E631" s="3" cm="1">
        <f t="array" ref="E63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4.6793571465464688E-3</v>
      </c>
      <c r="F631" s="4">
        <v>9.9</v>
      </c>
      <c r="G631" s="4">
        <v>0</v>
      </c>
      <c r="H631" s="3">
        <f>IF(Table3[[#This Row],[Weighted proximity to groceries (PMD)]]="","",_xlfn.PERCENTRANK.INC(Table3[Weighted proximity to groceries (PMD)],Table3[[#This Row],[Weighted proximity to groceries (PMD)]]))</f>
        <v>7.1999999999999995E-2</v>
      </c>
      <c r="I63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0.187</v>
      </c>
      <c r="J631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631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632" spans="2:11" x14ac:dyDescent="0.65">
      <c r="B632" s="3" t="s">
        <v>631</v>
      </c>
      <c r="C632" s="3">
        <v>35212234</v>
      </c>
      <c r="D632" s="6">
        <v>778</v>
      </c>
      <c r="E632" s="3" t="str" cm="1">
        <f t="array" ref="E63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632" s="4">
        <v>15.6</v>
      </c>
      <c r="G632" s="4">
        <v>5.6</v>
      </c>
      <c r="H632" s="3" t="str">
        <f>IF(Table3[[#This Row],[Weighted proximity to groceries (PMD)]]="","",_xlfn.PERCENTRANK.INC(Table3[Weighted proximity to groceries (PMD)],Table3[[#This Row],[Weighted proximity to groceries (PMD)]]))</f>
        <v/>
      </c>
      <c r="I63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0.75800000000000001</v>
      </c>
      <c r="J632" s="3">
        <f>IF(Table3[[#This Row],[Percentage of households that are renting (Census)]]="","",_xlfn.PERCENTRANK.INC(Table3[Percentage of households that are renting (Census)],Table3[[#This Row],[Percentage of households that are renting (Census)]]))</f>
        <v>0.14499999999999999</v>
      </c>
      <c r="K632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633" spans="2:11" x14ac:dyDescent="0.65">
      <c r="B633" s="3" t="s">
        <v>632</v>
      </c>
      <c r="C633" s="3">
        <v>35212235</v>
      </c>
      <c r="D633" s="6">
        <v>1127</v>
      </c>
      <c r="E633" s="3" cm="1">
        <f t="array" ref="E63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4.2553056047087796E-3</v>
      </c>
      <c r="F633" s="4">
        <v>10.199999999999999</v>
      </c>
      <c r="G633" s="4">
        <v>6.3</v>
      </c>
      <c r="H633" s="3">
        <f>IF(Table3[[#This Row],[Weighted proximity to groceries (PMD)]]="","",_xlfn.PERCENTRANK.INC(Table3[Weighted proximity to groceries (PMD)],Table3[[#This Row],[Weighted proximity to groceries (PMD)]]))</f>
        <v>6.9000000000000006E-2</v>
      </c>
      <c r="I63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0.215</v>
      </c>
      <c r="J633" s="3">
        <f>IF(Table3[[#This Row],[Percentage of households that are renting (Census)]]="","",_xlfn.PERCENTRANK.INC(Table3[Percentage of households that are renting (Census)],Table3[[#This Row],[Percentage of households that are renting (Census)]]))</f>
        <v>0.16300000000000001</v>
      </c>
      <c r="K633" s="3">
        <f>IF(Table3[[#This Row],[Population]]&gt;=500,IFERROR(((1-Table3[[#This Row],[Percentile - groceries]])*Table3[[#This Row],[Percentile - transfers]]*Table3[[#This Row],[Percentile - renters]])^(1/3),""),"")</f>
        <v>0.31954001293212658</v>
      </c>
    </row>
    <row r="634" spans="2:11" x14ac:dyDescent="0.65">
      <c r="B634" s="3" t="s">
        <v>633</v>
      </c>
      <c r="C634" s="3">
        <v>35212236</v>
      </c>
      <c r="D634" s="6">
        <v>1585</v>
      </c>
      <c r="E634" s="3" cm="1">
        <f t="array" ref="E63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9.7700070894998613E-3</v>
      </c>
      <c r="F634" s="4">
        <v>10.7</v>
      </c>
      <c r="G634" s="4">
        <v>6.3</v>
      </c>
      <c r="H634" s="3">
        <f>IF(Table3[[#This Row],[Weighted proximity to groceries (PMD)]]="","",_xlfn.PERCENTRANK.INC(Table3[Weighted proximity to groceries (PMD)],Table3[[#This Row],[Weighted proximity to groceries (PMD)]]))</f>
        <v>0.20699999999999999</v>
      </c>
      <c r="I63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0.27600000000000002</v>
      </c>
      <c r="J634" s="3">
        <f>IF(Table3[[#This Row],[Percentage of households that are renting (Census)]]="","",_xlfn.PERCENTRANK.INC(Table3[Percentage of households that are renting (Census)],Table3[[#This Row],[Percentage of households that are renting (Census)]]))</f>
        <v>0.16300000000000001</v>
      </c>
      <c r="K634" s="3">
        <f>IF(Table3[[#This Row],[Population]]&gt;=500,IFERROR(((1-Table3[[#This Row],[Percentile - groceries]])*Table3[[#This Row],[Percentile - transfers]]*Table3[[#This Row],[Percentile - renters]])^(1/3),""),"")</f>
        <v>0.32919757289964907</v>
      </c>
    </row>
    <row r="635" spans="2:11" x14ac:dyDescent="0.65">
      <c r="B635" s="3" t="s">
        <v>634</v>
      </c>
      <c r="C635" s="3">
        <v>35212237</v>
      </c>
      <c r="D635" s="6">
        <v>829</v>
      </c>
      <c r="E635" s="3" cm="1">
        <f t="array" ref="E63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3.0138891282589741E-2</v>
      </c>
      <c r="F635" s="4">
        <v>7.2</v>
      </c>
      <c r="G635" s="4">
        <v>7.3</v>
      </c>
      <c r="H635" s="3">
        <f>IF(Table3[[#This Row],[Weighted proximity to groceries (PMD)]]="","",_xlfn.PERCENTRANK.INC(Table3[Weighted proximity to groceries (PMD)],Table3[[#This Row],[Weighted proximity to groceries (PMD)]]))</f>
        <v>0.58799999999999997</v>
      </c>
      <c r="I63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2.5000000000000001E-2</v>
      </c>
      <c r="J635" s="3">
        <f>IF(Table3[[#This Row],[Percentage of households that are renting (Census)]]="","",_xlfn.PERCENTRANK.INC(Table3[Percentage of households that are renting (Census)],Table3[[#This Row],[Percentage of households that are renting (Census)]]))</f>
        <v>0.19500000000000001</v>
      </c>
      <c r="K635" s="3">
        <f>IF(Table3[[#This Row],[Population]]&gt;=500,IFERROR(((1-Table3[[#This Row],[Percentile - groceries]])*Table3[[#This Row],[Percentile - transfers]]*Table3[[#This Row],[Percentile - renters]])^(1/3),""),"")</f>
        <v>0.12617034154107618</v>
      </c>
    </row>
    <row r="636" spans="2:11" x14ac:dyDescent="0.65">
      <c r="B636" s="3" t="s">
        <v>635</v>
      </c>
      <c r="C636" s="3">
        <v>35212238</v>
      </c>
      <c r="D636" s="6">
        <v>909</v>
      </c>
      <c r="E636" s="3" cm="1">
        <f t="array" ref="E63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7.2330029556553236E-3</v>
      </c>
      <c r="F636" s="4">
        <v>12.4</v>
      </c>
      <c r="G636" s="4">
        <v>8.5</v>
      </c>
      <c r="H636" s="3">
        <f>IF(Table3[[#This Row],[Weighted proximity to groceries (PMD)]]="","",_xlfn.PERCENTRANK.INC(Table3[Weighted proximity to groceries (PMD)],Table3[[#This Row],[Weighted proximity to groceries (PMD)]]))</f>
        <v>0.13300000000000001</v>
      </c>
      <c r="I63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636" s="3">
        <f>IF(Table3[[#This Row],[Percentage of households that are renting (Census)]]="","",_xlfn.PERCENTRANK.INC(Table3[Percentage of households that are renting (Census)],Table3[[#This Row],[Percentage of households that are renting (Census)]]))</f>
        <v>0.24</v>
      </c>
      <c r="K636" s="3">
        <f>IF(Table3[[#This Row],[Population]]&gt;=500,IFERROR(((1-Table3[[#This Row],[Percentile - groceries]])*Table3[[#This Row],[Percentile - transfers]]*Table3[[#This Row],[Percentile - renters]])^(1/3),""),"")</f>
        <v>0.45308458575742949</v>
      </c>
    </row>
    <row r="637" spans="2:11" x14ac:dyDescent="0.65">
      <c r="B637" s="3" t="s">
        <v>636</v>
      </c>
      <c r="C637" s="3">
        <v>35212239</v>
      </c>
      <c r="D637" s="6">
        <v>1336</v>
      </c>
      <c r="E637" s="3" cm="1">
        <f t="array" ref="E63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4.198297521195108E-2</v>
      </c>
      <c r="F637" s="4">
        <v>11</v>
      </c>
      <c r="G637" s="4">
        <v>9.8000000000000007</v>
      </c>
      <c r="H637" s="3">
        <f>IF(Table3[[#This Row],[Weighted proximity to groceries (PMD)]]="","",_xlfn.PERCENTRANK.INC(Table3[Weighted proximity to groceries (PMD)],Table3[[#This Row],[Weighted proximity to groceries (PMD)]]))</f>
        <v>0.70399999999999996</v>
      </c>
      <c r="I63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0.30299999999999999</v>
      </c>
      <c r="J637" s="3">
        <f>IF(Table3[[#This Row],[Percentage of households that are renting (Census)]]="","",_xlfn.PERCENTRANK.INC(Table3[Percentage of households that are renting (Census)],Table3[[#This Row],[Percentage of households that are renting (Census)]]))</f>
        <v>0.29599999999999999</v>
      </c>
      <c r="K637" s="3">
        <f>IF(Table3[[#This Row],[Population]]&gt;=500,IFERROR(((1-Table3[[#This Row],[Percentile - groceries]])*Table3[[#This Row],[Percentile - transfers]]*Table3[[#This Row],[Percentile - renters]])^(1/3),""),"")</f>
        <v>0.29831517784988765</v>
      </c>
    </row>
    <row r="638" spans="2:11" x14ac:dyDescent="0.65">
      <c r="B638" s="3" t="s">
        <v>637</v>
      </c>
      <c r="C638" s="3">
        <v>35212240</v>
      </c>
      <c r="D638" s="6">
        <v>1466</v>
      </c>
      <c r="E638" s="3" cm="1">
        <f t="array" ref="E63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3.4506363426564338E-2</v>
      </c>
      <c r="F638" s="4">
        <v>10.8</v>
      </c>
      <c r="G638" s="4">
        <v>10.6</v>
      </c>
      <c r="H638" s="3">
        <f>IF(Table3[[#This Row],[Weighted proximity to groceries (PMD)]]="","",_xlfn.PERCENTRANK.INC(Table3[Weighted proximity to groceries (PMD)],Table3[[#This Row],[Weighted proximity to groceries (PMD)]]))</f>
        <v>0.63800000000000001</v>
      </c>
      <c r="I63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0.28199999999999997</v>
      </c>
      <c r="J638" s="3">
        <f>IF(Table3[[#This Row],[Percentage of households that are renting (Census)]]="","",_xlfn.PERCENTRANK.INC(Table3[Percentage of households that are renting (Census)],Table3[[#This Row],[Percentage of households that are renting (Census)]]))</f>
        <v>0.32600000000000001</v>
      </c>
      <c r="K638" s="3">
        <f>IF(Table3[[#This Row],[Population]]&gt;=500,IFERROR(((1-Table3[[#This Row],[Percentile - groceries]])*Table3[[#This Row],[Percentile - transfers]]*Table3[[#This Row],[Percentile - renters]])^(1/3),""),"")</f>
        <v>0.32165607608588359</v>
      </c>
    </row>
    <row r="639" spans="2:11" x14ac:dyDescent="0.65">
      <c r="B639" s="3" t="s">
        <v>638</v>
      </c>
      <c r="C639" s="3">
        <v>35212241</v>
      </c>
      <c r="D639" s="6">
        <v>1425</v>
      </c>
      <c r="E639" s="3" cm="1">
        <f t="array" ref="E63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4.6826795096146706E-2</v>
      </c>
      <c r="F639" s="4">
        <v>11.4</v>
      </c>
      <c r="G639" s="4">
        <v>24.3</v>
      </c>
      <c r="H639" s="3">
        <f>IF(Table3[[#This Row],[Weighted proximity to groceries (PMD)]]="","",_xlfn.PERCENTRANK.INC(Table3[Weighted proximity to groceries (PMD)],Table3[[#This Row],[Weighted proximity to groceries (PMD)]]))</f>
        <v>0.753</v>
      </c>
      <c r="I63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0.33700000000000002</v>
      </c>
      <c r="J639" s="3">
        <f>IF(Table3[[#This Row],[Percentage of households that are renting (Census)]]="","",_xlfn.PERCENTRANK.INC(Table3[Percentage of households that are renting (Census)],Table3[[#This Row],[Percentage of households that are renting (Census)]]))</f>
        <v>0.76500000000000001</v>
      </c>
      <c r="K639" s="3">
        <f>IF(Table3[[#This Row],[Population]]&gt;=500,IFERROR(((1-Table3[[#This Row],[Percentile - groceries]])*Table3[[#This Row],[Percentile - transfers]]*Table3[[#This Row],[Percentile - renters]])^(1/3),""),"")</f>
        <v>0.39932769355987596</v>
      </c>
    </row>
    <row r="640" spans="2:11" x14ac:dyDescent="0.65">
      <c r="B640" s="3" t="s">
        <v>639</v>
      </c>
      <c r="C640" s="3">
        <v>35212242</v>
      </c>
      <c r="D640" s="6">
        <v>1632</v>
      </c>
      <c r="E640" s="3" cm="1">
        <f t="array" ref="E64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5.0704931633855442E-2</v>
      </c>
      <c r="F640" s="4">
        <v>10</v>
      </c>
      <c r="G640" s="4">
        <v>13.7</v>
      </c>
      <c r="H640" s="3">
        <f>IF(Table3[[#This Row],[Weighted proximity to groceries (PMD)]]="","",_xlfn.PERCENTRANK.INC(Table3[Weighted proximity to groceries (PMD)],Table3[[#This Row],[Weighted proximity to groceries (PMD)]]))</f>
        <v>0.78900000000000003</v>
      </c>
      <c r="I64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640" s="3">
        <f>IF(Table3[[#This Row],[Percentage of households that are renting (Census)]]="","",_xlfn.PERCENTRANK.INC(Table3[Percentage of households that are renting (Census)],Table3[[#This Row],[Percentage of households that are renting (Census)]]))</f>
        <v>0.47699999999999998</v>
      </c>
      <c r="K640" s="3">
        <f>IF(Table3[[#This Row],[Population]]&gt;=500,IFERROR(((1-Table3[[#This Row],[Percentile - groceries]])*Table3[[#This Row],[Percentile - transfers]]*Table3[[#This Row],[Percentile - renters]])^(1/3),""),"")</f>
        <v>0.26881451445593507</v>
      </c>
    </row>
    <row r="641" spans="2:11" x14ac:dyDescent="0.65">
      <c r="B641" s="3" t="s">
        <v>640</v>
      </c>
      <c r="C641" s="3">
        <v>35212243</v>
      </c>
      <c r="D641" s="6">
        <v>649</v>
      </c>
      <c r="E641" s="3" cm="1">
        <f t="array" ref="E64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8.6050784013457907E-2</v>
      </c>
      <c r="F641" s="4">
        <v>16.2</v>
      </c>
      <c r="G641" s="4">
        <v>6.9</v>
      </c>
      <c r="H641" s="3">
        <f>IF(Table3[[#This Row],[Weighted proximity to groceries (PMD)]]="","",_xlfn.PERCENTRANK.INC(Table3[Weighted proximity to groceries (PMD)],Table3[[#This Row],[Weighted proximity to groceries (PMD)]]))</f>
        <v>0.93700000000000006</v>
      </c>
      <c r="I64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0.79300000000000004</v>
      </c>
      <c r="J641" s="3">
        <f>IF(Table3[[#This Row],[Percentage of households that are renting (Census)]]="","",_xlfn.PERCENTRANK.INC(Table3[Percentage of households that are renting (Census)],Table3[[#This Row],[Percentage of households that are renting (Census)]]))</f>
        <v>0.192</v>
      </c>
      <c r="K641" s="3">
        <f>IF(Table3[[#This Row],[Population]]&gt;=500,IFERROR(((1-Table3[[#This Row],[Percentile - groceries]])*Table3[[#This Row],[Percentile - transfers]]*Table3[[#This Row],[Percentile - renters]])^(1/3),""),"")</f>
        <v>0.21247360594902223</v>
      </c>
    </row>
    <row r="642" spans="2:11" x14ac:dyDescent="0.65">
      <c r="B642" s="3" t="s">
        <v>641</v>
      </c>
      <c r="C642" s="3">
        <v>35212244</v>
      </c>
      <c r="D642" s="6">
        <v>2023</v>
      </c>
      <c r="E642" s="3" cm="1">
        <f t="array" ref="E64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0.10017132580872187</v>
      </c>
      <c r="F642" s="4">
        <v>10.4</v>
      </c>
      <c r="G642" s="4">
        <v>23</v>
      </c>
      <c r="H642" s="3">
        <f>IF(Table3[[#This Row],[Weighted proximity to groceries (PMD)]]="","",_xlfn.PERCENTRANK.INC(Table3[Weighted proximity to groceries (PMD)],Table3[[#This Row],[Weighted proximity to groceries (PMD)]]))</f>
        <v>0.96199999999999997</v>
      </c>
      <c r="I64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0.23499999999999999</v>
      </c>
      <c r="J642" s="3">
        <f>IF(Table3[[#This Row],[Percentage of households that are renting (Census)]]="","",_xlfn.PERCENTRANK.INC(Table3[Percentage of households that are renting (Census)],Table3[[#This Row],[Percentage of households that are renting (Census)]]))</f>
        <v>0.751</v>
      </c>
      <c r="K642" s="3">
        <f>IF(Table3[[#This Row],[Population]]&gt;=500,IFERROR(((1-Table3[[#This Row],[Percentile - groceries]])*Table3[[#This Row],[Percentile - transfers]]*Table3[[#This Row],[Percentile - renters]])^(1/3),""),"")</f>
        <v>0.18858065157784407</v>
      </c>
    </row>
    <row r="643" spans="2:11" x14ac:dyDescent="0.65">
      <c r="B643" s="3" t="s">
        <v>642</v>
      </c>
      <c r="C643" s="3">
        <v>35212245</v>
      </c>
      <c r="D643" s="6">
        <v>1271</v>
      </c>
      <c r="E643" s="3" cm="1">
        <f t="array" ref="E64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2.5488283190634928E-2</v>
      </c>
      <c r="F643" s="4">
        <v>15.1</v>
      </c>
      <c r="G643" s="4">
        <v>16.899999999999999</v>
      </c>
      <c r="H643" s="3">
        <f>IF(Table3[[#This Row],[Weighted proximity to groceries (PMD)]]="","",_xlfn.PERCENTRANK.INC(Table3[Weighted proximity to groceries (PMD)],Table3[[#This Row],[Weighted proximity to groceries (PMD)]]))</f>
        <v>0.51400000000000001</v>
      </c>
      <c r="I64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0.71899999999999997</v>
      </c>
      <c r="J643" s="3">
        <f>IF(Table3[[#This Row],[Percentage of households that are renting (Census)]]="","",_xlfn.PERCENTRANK.INC(Table3[Percentage of households that are renting (Census)],Table3[[#This Row],[Percentage of households that are renting (Census)]]))</f>
        <v>0.60299999999999998</v>
      </c>
      <c r="K643" s="3">
        <f>IF(Table3[[#This Row],[Population]]&gt;=500,IFERROR(((1-Table3[[#This Row],[Percentile - groceries]])*Table3[[#This Row],[Percentile - transfers]]*Table3[[#This Row],[Percentile - renters]])^(1/3),""),"")</f>
        <v>0.5950600904403136</v>
      </c>
    </row>
    <row r="644" spans="2:11" x14ac:dyDescent="0.65">
      <c r="B644" s="3" t="s">
        <v>643</v>
      </c>
      <c r="C644" s="3">
        <v>35212246</v>
      </c>
      <c r="D644" s="6">
        <v>1759</v>
      </c>
      <c r="E644" s="3" cm="1">
        <f t="array" ref="E64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3.9993638062472268E-2</v>
      </c>
      <c r="F644" s="4">
        <v>10</v>
      </c>
      <c r="G644" s="4">
        <v>16.3</v>
      </c>
      <c r="H644" s="3">
        <f>IF(Table3[[#This Row],[Weighted proximity to groceries (PMD)]]="","",_xlfn.PERCENTRANK.INC(Table3[Weighted proximity to groceries (PMD)],Table3[[#This Row],[Weighted proximity to groceries (PMD)]]))</f>
        <v>0.69299999999999995</v>
      </c>
      <c r="I64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0.193</v>
      </c>
      <c r="J644" s="3">
        <f>IF(Table3[[#This Row],[Percentage of households that are renting (Census)]]="","",_xlfn.PERCENTRANK.INC(Table3[Percentage of households that are renting (Census)],Table3[[#This Row],[Percentage of households that are renting (Census)]]))</f>
        <v>0.58699999999999997</v>
      </c>
      <c r="K644" s="3">
        <f>IF(Table3[[#This Row],[Population]]&gt;=500,IFERROR(((1-Table3[[#This Row],[Percentile - groceries]])*Table3[[#This Row],[Percentile - transfers]]*Table3[[#This Row],[Percentile - renters]])^(1/3),""),"")</f>
        <v>0.32642087797877045</v>
      </c>
    </row>
    <row r="645" spans="2:11" x14ac:dyDescent="0.65">
      <c r="B645" s="3" t="s">
        <v>644</v>
      </c>
      <c r="C645" s="3">
        <v>35212247</v>
      </c>
      <c r="D645" s="6">
        <v>727</v>
      </c>
      <c r="E645" s="3" cm="1">
        <f t="array" ref="E64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7.1999859310942008E-2</v>
      </c>
      <c r="F645" s="4">
        <v>14</v>
      </c>
      <c r="G645" s="4">
        <v>15.6</v>
      </c>
      <c r="H645" s="3">
        <f>IF(Table3[[#This Row],[Weighted proximity to groceries (PMD)]]="","",_xlfn.PERCENTRANK.INC(Table3[Weighted proximity to groceries (PMD)],Table3[[#This Row],[Weighted proximity to groceries (PMD)]]))</f>
        <v>0.90700000000000003</v>
      </c>
      <c r="I64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0.63</v>
      </c>
      <c r="J645" s="3">
        <f>IF(Table3[[#This Row],[Percentage of households that are renting (Census)]]="","",_xlfn.PERCENTRANK.INC(Table3[Percentage of households that are renting (Census)],Table3[[#This Row],[Percentage of households that are renting (Census)]]))</f>
        <v>0.56100000000000005</v>
      </c>
      <c r="K645" s="3">
        <f>IF(Table3[[#This Row],[Population]]&gt;=500,IFERROR(((1-Table3[[#This Row],[Percentile - groceries]])*Table3[[#This Row],[Percentile - transfers]]*Table3[[#This Row],[Percentile - renters]])^(1/3),""),"")</f>
        <v>0.32032840634077303</v>
      </c>
    </row>
    <row r="646" spans="2:11" x14ac:dyDescent="0.65">
      <c r="B646" s="3" t="s">
        <v>645</v>
      </c>
      <c r="C646" s="3">
        <v>35212248</v>
      </c>
      <c r="D646" s="6">
        <v>1156</v>
      </c>
      <c r="E646" s="3" cm="1">
        <f t="array" ref="E64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3.1564746737778156E-2</v>
      </c>
      <c r="F646" s="4">
        <v>8.4</v>
      </c>
      <c r="G646" s="4">
        <v>6</v>
      </c>
      <c r="H646" s="3">
        <f>IF(Table3[[#This Row],[Weighted proximity to groceries (PMD)]]="","",_xlfn.PERCENTRANK.INC(Table3[Weighted proximity to groceries (PMD)],Table3[[#This Row],[Weighted proximity to groceries (PMD)]]))</f>
        <v>0.61099999999999999</v>
      </c>
      <c r="I64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6.0999999999999999E-2</v>
      </c>
      <c r="J646" s="3">
        <f>IF(Table3[[#This Row],[Percentage of households that are renting (Census)]]="","",_xlfn.PERCENTRANK.INC(Table3[Percentage of households that are renting (Census)],Table3[[#This Row],[Percentage of households that are renting (Census)]]))</f>
        <v>0.153</v>
      </c>
      <c r="K646" s="3">
        <f>IF(Table3[[#This Row],[Population]]&gt;=500,IFERROR(((1-Table3[[#This Row],[Percentile - groceries]])*Table3[[#This Row],[Percentile - transfers]]*Table3[[#This Row],[Percentile - renters]])^(1/3),""),"")</f>
        <v>0.15369401491303897</v>
      </c>
    </row>
    <row r="647" spans="2:11" x14ac:dyDescent="0.65">
      <c r="B647" s="3" t="s">
        <v>646</v>
      </c>
      <c r="C647" s="3">
        <v>35212249</v>
      </c>
      <c r="D647" s="6">
        <v>1158</v>
      </c>
      <c r="E647" s="3" cm="1">
        <f t="array" ref="E64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1.5222625979625983E-2</v>
      </c>
      <c r="F647" s="4">
        <v>12.5</v>
      </c>
      <c r="G647" s="4">
        <v>11.8</v>
      </c>
      <c r="H647" s="3">
        <f>IF(Table3[[#This Row],[Weighted proximity to groceries (PMD)]]="","",_xlfn.PERCENTRANK.INC(Table3[Weighted proximity to groceries (PMD)],Table3[[#This Row],[Weighted proximity to groceries (PMD)]]))</f>
        <v>0.317</v>
      </c>
      <c r="I64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0.47399999999999998</v>
      </c>
      <c r="J647" s="3">
        <f>IF(Table3[[#This Row],[Percentage of households that are renting (Census)]]="","",_xlfn.PERCENTRANK.INC(Table3[Percentage of households that are renting (Census)],Table3[[#This Row],[Percentage of households that are renting (Census)]]))</f>
        <v>0.378</v>
      </c>
      <c r="K647" s="3">
        <f>IF(Table3[[#This Row],[Population]]&gt;=500,IFERROR(((1-Table3[[#This Row],[Percentile - groceries]])*Table3[[#This Row],[Percentile - transfers]]*Table3[[#This Row],[Percentile - renters]])^(1/3),""),"")</f>
        <v>0.49647450147890765</v>
      </c>
    </row>
    <row r="648" spans="2:11" x14ac:dyDescent="0.65">
      <c r="B648" s="3" t="s">
        <v>647</v>
      </c>
      <c r="C648" s="3">
        <v>35212250</v>
      </c>
      <c r="D648" s="6">
        <v>542</v>
      </c>
      <c r="E648" s="3" cm="1">
        <f t="array" ref="E64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1.8664993614514194E-2</v>
      </c>
      <c r="F648" s="4">
        <v>7.6</v>
      </c>
      <c r="G648" s="4">
        <v>8.3000000000000007</v>
      </c>
      <c r="H648" s="3">
        <f>IF(Table3[[#This Row],[Weighted proximity to groceries (PMD)]]="","",_xlfn.PERCENTRANK.INC(Table3[Weighted proximity to groceries (PMD)],Table3[[#This Row],[Weighted proximity to groceries (PMD)]]))</f>
        <v>0.39900000000000002</v>
      </c>
      <c r="I64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4.4999999999999998E-2</v>
      </c>
      <c r="J648" s="3">
        <f>IF(Table3[[#This Row],[Percentage of households that are renting (Census)]]="","",_xlfn.PERCENTRANK.INC(Table3[Percentage of households that are renting (Census)],Table3[[#This Row],[Percentage of households that are renting (Census)]]))</f>
        <v>0.22900000000000001</v>
      </c>
      <c r="K648" s="3">
        <f>IF(Table3[[#This Row],[Population]]&gt;=500,IFERROR(((1-Table3[[#This Row],[Percentile - groceries]])*Table3[[#This Row],[Percentile - transfers]]*Table3[[#This Row],[Percentile - renters]])^(1/3),""),"")</f>
        <v>0.18364290580258133</v>
      </c>
    </row>
    <row r="649" spans="2:11" x14ac:dyDescent="0.65">
      <c r="B649" s="3" t="s">
        <v>648</v>
      </c>
      <c r="C649" s="3">
        <v>35212251</v>
      </c>
      <c r="D649" s="6">
        <v>1930</v>
      </c>
      <c r="E649" s="3" cm="1">
        <f t="array" ref="E64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9.4691353453630056E-2</v>
      </c>
      <c r="F649" s="4">
        <v>12.4</v>
      </c>
      <c r="G649" s="4">
        <v>4.9000000000000004</v>
      </c>
      <c r="H649" s="3">
        <f>IF(Table3[[#This Row],[Weighted proximity to groceries (PMD)]]="","",_xlfn.PERCENTRANK.INC(Table3[Weighted proximity to groceries (PMD)],Table3[[#This Row],[Weighted proximity to groceries (PMD)]]))</f>
        <v>0.94899999999999995</v>
      </c>
      <c r="I64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649" s="3">
        <f>IF(Table3[[#This Row],[Percentage of households that are renting (Census)]]="","",_xlfn.PERCENTRANK.INC(Table3[Percentage of households that are renting (Census)],Table3[[#This Row],[Percentage of households that are renting (Census)]]))</f>
        <v>0.123</v>
      </c>
      <c r="K649" s="3">
        <f>IF(Table3[[#This Row],[Population]]&gt;=500,IFERROR(((1-Table3[[#This Row],[Percentile - groceries]])*Table3[[#This Row],[Percentile - transfers]]*Table3[[#This Row],[Percentile - renters]])^(1/3),""),"")</f>
        <v>0.14101357949793153</v>
      </c>
    </row>
    <row r="650" spans="2:11" x14ac:dyDescent="0.65">
      <c r="B650" s="3" t="s">
        <v>649</v>
      </c>
      <c r="C650" s="3">
        <v>35212252</v>
      </c>
      <c r="D650" s="6">
        <v>924</v>
      </c>
      <c r="E650" s="3" cm="1">
        <f t="array" ref="E65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0.10785114624315327</v>
      </c>
      <c r="F650" s="4">
        <v>13.5</v>
      </c>
      <c r="G650" s="4">
        <v>20.9</v>
      </c>
      <c r="H650" s="3">
        <f>IF(Table3[[#This Row],[Weighted proximity to groceries (PMD)]]="","",_xlfn.PERCENTRANK.INC(Table3[Weighted proximity to groceries (PMD)],Table3[[#This Row],[Weighted proximity to groceries (PMD)]]))</f>
        <v>0.97</v>
      </c>
      <c r="I65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0.58899999999999997</v>
      </c>
      <c r="J650" s="3">
        <f>IF(Table3[[#This Row],[Percentage of households that are renting (Census)]]="","",_xlfn.PERCENTRANK.INC(Table3[Percentage of households that are renting (Census)],Table3[[#This Row],[Percentage of households that are renting (Census)]]))</f>
        <v>0.71199999999999997</v>
      </c>
      <c r="K650" s="3">
        <f>IF(Table3[[#This Row],[Population]]&gt;=500,IFERROR(((1-Table3[[#This Row],[Percentile - groceries]])*Table3[[#This Row],[Percentile - transfers]]*Table3[[#This Row],[Percentile - renters]])^(1/3),""),"")</f>
        <v>0.23257990085357261</v>
      </c>
    </row>
    <row r="651" spans="2:11" x14ac:dyDescent="0.65">
      <c r="B651" s="3" t="s">
        <v>650</v>
      </c>
      <c r="C651" s="3">
        <v>35212253</v>
      </c>
      <c r="D651" s="6">
        <v>867</v>
      </c>
      <c r="E651" s="3" cm="1">
        <f t="array" ref="E65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5.703735722548503E-2</v>
      </c>
      <c r="F651" s="4">
        <v>10.8</v>
      </c>
      <c r="G651" s="4">
        <v>7.9</v>
      </c>
      <c r="H651" s="3">
        <f>IF(Table3[[#This Row],[Weighted proximity to groceries (PMD)]]="","",_xlfn.PERCENTRANK.INC(Table3[Weighted proximity to groceries (PMD)],Table3[[#This Row],[Weighted proximity to groceries (PMD)]]))</f>
        <v>0.83399999999999996</v>
      </c>
      <c r="I65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0.28199999999999997</v>
      </c>
      <c r="J651" s="3">
        <f>IF(Table3[[#This Row],[Percentage of households that are renting (Census)]]="","",_xlfn.PERCENTRANK.INC(Table3[Percentage of households that are renting (Census)],Table3[[#This Row],[Percentage of households that are renting (Census)]]))</f>
        <v>0.21299999999999999</v>
      </c>
      <c r="K651" s="3">
        <f>IF(Table3[[#This Row],[Population]]&gt;=500,IFERROR(((1-Table3[[#This Row],[Percentile - groceries]])*Table3[[#This Row],[Percentile - transfers]]*Table3[[#This Row],[Percentile - renters]])^(1/3),""),"")</f>
        <v>0.21523468874161972</v>
      </c>
    </row>
    <row r="652" spans="2:11" x14ac:dyDescent="0.65">
      <c r="B652" s="3" t="s">
        <v>651</v>
      </c>
      <c r="C652" s="3">
        <v>35212254</v>
      </c>
      <c r="D652" s="6">
        <v>844</v>
      </c>
      <c r="E652" s="3" cm="1">
        <f t="array" ref="E65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7.0108889922893367E-2</v>
      </c>
      <c r="F652" s="4">
        <v>12.8</v>
      </c>
      <c r="G652" s="4">
        <v>27.7</v>
      </c>
      <c r="H652" s="3">
        <f>IF(Table3[[#This Row],[Weighted proximity to groceries (PMD)]]="","",_xlfn.PERCENTRANK.INC(Table3[Weighted proximity to groceries (PMD)],Table3[[#This Row],[Weighted proximity to groceries (PMD)]]))</f>
        <v>0.90200000000000002</v>
      </c>
      <c r="I65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</v>
      </c>
      <c r="J652" s="3">
        <f>IF(Table3[[#This Row],[Percentage of households that are renting (Census)]]="","",_xlfn.PERCENTRANK.INC(Table3[Percentage of households that are renting (Census)],Table3[[#This Row],[Percentage of households that are renting (Census)]]))</f>
        <v>0.80700000000000005</v>
      </c>
      <c r="K652" s="3">
        <f>IF(Table3[[#This Row],[Population]]&gt;=500,IFERROR(((1-Table3[[#This Row],[Percentile - groceries]])*Table3[[#This Row],[Percentile - transfers]]*Table3[[#This Row],[Percentile - renters]])^(1/3),""),"")</f>
        <v>0.34068776583733507</v>
      </c>
    </row>
    <row r="653" spans="2:11" x14ac:dyDescent="0.65">
      <c r="B653" s="3" t="s">
        <v>652</v>
      </c>
      <c r="C653" s="3">
        <v>35212255</v>
      </c>
      <c r="D653" s="6">
        <v>1459</v>
      </c>
      <c r="E653" s="3" cm="1">
        <f t="array" ref="E65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8.7097821913059856E-2</v>
      </c>
      <c r="F653" s="4">
        <v>13.3</v>
      </c>
      <c r="G653" s="4">
        <v>12.2</v>
      </c>
      <c r="H653" s="3">
        <f>IF(Table3[[#This Row],[Weighted proximity to groceries (PMD)]]="","",_xlfn.PERCENTRANK.INC(Table3[Weighted proximity to groceries (PMD)],Table3[[#This Row],[Weighted proximity to groceries (PMD)]]))</f>
        <v>0.93799999999999994</v>
      </c>
      <c r="I65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0.55500000000000005</v>
      </c>
      <c r="J653" s="3">
        <f>IF(Table3[[#This Row],[Percentage of households that are renting (Census)]]="","",_xlfn.PERCENTRANK.INC(Table3[Percentage of households that are renting (Census)],Table3[[#This Row],[Percentage of households that are renting (Census)]]))</f>
        <v>0.40699999999999997</v>
      </c>
      <c r="K653" s="3">
        <f>IF(Table3[[#This Row],[Population]]&gt;=500,IFERROR(((1-Table3[[#This Row],[Percentile - groceries]])*Table3[[#This Row],[Percentile - transfers]]*Table3[[#This Row],[Percentile - renters]])^(1/3),""),"")</f>
        <v>0.24104216935112036</v>
      </c>
    </row>
    <row r="654" spans="2:11" x14ac:dyDescent="0.65">
      <c r="B654" s="3" t="s">
        <v>653</v>
      </c>
      <c r="C654" s="3">
        <v>35212256</v>
      </c>
      <c r="D654" s="6">
        <v>1399</v>
      </c>
      <c r="E654" s="3" cm="1">
        <f t="array" ref="E65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0.15334313699718691</v>
      </c>
      <c r="F654" s="4">
        <v>12.4</v>
      </c>
      <c r="G654" s="4">
        <v>18.2</v>
      </c>
      <c r="H654" s="3">
        <f>IF(Table3[[#This Row],[Weighted proximity to groceries (PMD)]]="","",_xlfn.PERCENTRANK.INC(Table3[Weighted proximity to groceries (PMD)],Table3[[#This Row],[Weighted proximity to groceries (PMD)]]))</f>
        <v>0.99299999999999999</v>
      </c>
      <c r="I65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0.44700000000000001</v>
      </c>
      <c r="J654" s="3">
        <f>IF(Table3[[#This Row],[Percentage of households that are renting (Census)]]="","",_xlfn.PERCENTRANK.INC(Table3[Percentage of households that are renting (Census)],Table3[[#This Row],[Percentage of households that are renting (Census)]]))</f>
        <v>0.63900000000000001</v>
      </c>
      <c r="K654" s="3">
        <f>IF(Table3[[#This Row],[Population]]&gt;=500,IFERROR(((1-Table3[[#This Row],[Percentile - groceries]])*Table3[[#This Row],[Percentile - transfers]]*Table3[[#This Row],[Percentile - renters]])^(1/3),""),"")</f>
        <v>0.12598015560492593</v>
      </c>
    </row>
    <row r="655" spans="2:11" x14ac:dyDescent="0.65">
      <c r="B655" s="3" t="s">
        <v>654</v>
      </c>
      <c r="C655" s="3">
        <v>35212257</v>
      </c>
      <c r="D655" s="6">
        <v>1951</v>
      </c>
      <c r="E655" s="3" cm="1">
        <f t="array" ref="E65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9.9350508454484301E-2</v>
      </c>
      <c r="F655" s="4">
        <v>13.3</v>
      </c>
      <c r="G655" s="4">
        <v>8.6999999999999993</v>
      </c>
      <c r="H655" s="3">
        <f>IF(Table3[[#This Row],[Weighted proximity to groceries (PMD)]]="","",_xlfn.PERCENTRANK.INC(Table3[Weighted proximity to groceries (PMD)],Table3[[#This Row],[Weighted proximity to groceries (PMD)]]))</f>
        <v>0.95899999999999996</v>
      </c>
      <c r="I65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0.55500000000000005</v>
      </c>
      <c r="J655" s="3">
        <f>IF(Table3[[#This Row],[Percentage of households that are renting (Census)]]="","",_xlfn.PERCENTRANK.INC(Table3[Percentage of households that are renting (Census)],Table3[[#This Row],[Percentage of households that are renting (Census)]]))</f>
        <v>0.247</v>
      </c>
      <c r="K655" s="3">
        <f>IF(Table3[[#This Row],[Population]]&gt;=500,IFERROR(((1-Table3[[#This Row],[Percentile - groceries]])*Table3[[#This Row],[Percentile - transfers]]*Table3[[#This Row],[Percentile - renters]])^(1/3),""),"")</f>
        <v>0.17779706915943247</v>
      </c>
    </row>
    <row r="656" spans="2:11" x14ac:dyDescent="0.65">
      <c r="B656" s="3" t="s">
        <v>655</v>
      </c>
      <c r="C656" s="3">
        <v>35212258</v>
      </c>
      <c r="D656" s="6">
        <v>892</v>
      </c>
      <c r="E656" s="3" cm="1">
        <f t="array" ref="E65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2.1895050166096192E-2</v>
      </c>
      <c r="F656" s="4">
        <v>14.6</v>
      </c>
      <c r="G656" s="4">
        <v>10.8</v>
      </c>
      <c r="H656" s="3">
        <f>IF(Table3[[#This Row],[Weighted proximity to groceries (PMD)]]="","",_xlfn.PERCENTRANK.INC(Table3[Weighted proximity to groceries (PMD)],Table3[[#This Row],[Weighted proximity to groceries (PMD)]]))</f>
        <v>0.44600000000000001</v>
      </c>
      <c r="I65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0.68300000000000005</v>
      </c>
      <c r="J656" s="3">
        <f>IF(Table3[[#This Row],[Percentage of households that are renting (Census)]]="","",_xlfn.PERCENTRANK.INC(Table3[Percentage of households that are renting (Census)],Table3[[#This Row],[Percentage of households that are renting (Census)]]))</f>
        <v>0.33700000000000002</v>
      </c>
      <c r="K656" s="3">
        <f>IF(Table3[[#This Row],[Population]]&gt;=500,IFERROR(((1-Table3[[#This Row],[Percentile - groceries]])*Table3[[#This Row],[Percentile - transfers]]*Table3[[#This Row],[Percentile - renters]])^(1/3),""),"")</f>
        <v>0.50333074171825654</v>
      </c>
    </row>
    <row r="657" spans="2:11" x14ac:dyDescent="0.65">
      <c r="B657" s="3" t="s">
        <v>656</v>
      </c>
      <c r="C657" s="3">
        <v>35212259</v>
      </c>
      <c r="D657" s="6">
        <v>450</v>
      </c>
      <c r="E657" s="3" cm="1">
        <f t="array" ref="E65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1.28498764641602E-2</v>
      </c>
      <c r="F657" s="4">
        <v>14.4</v>
      </c>
      <c r="G657" s="4">
        <v>17.600000000000001</v>
      </c>
      <c r="H657" s="3">
        <f>IF(Table3[[#This Row],[Weighted proximity to groceries (PMD)]]="","",_xlfn.PERCENTRANK.INC(Table3[Weighted proximity to groceries (PMD)],Table3[[#This Row],[Weighted proximity to groceries (PMD)]]))</f>
        <v>0.26400000000000001</v>
      </c>
      <c r="I65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0.67300000000000004</v>
      </c>
      <c r="J657" s="3">
        <f>IF(Table3[[#This Row],[Percentage of households that are renting (Census)]]="","",_xlfn.PERCENTRANK.INC(Table3[Percentage of households that are renting (Census)],Table3[[#This Row],[Percentage of households that are renting (Census)]]))</f>
        <v>0.625</v>
      </c>
      <c r="K657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658" spans="2:11" x14ac:dyDescent="0.65">
      <c r="B658" s="3" t="s">
        <v>657</v>
      </c>
      <c r="C658" s="3">
        <v>35212260</v>
      </c>
      <c r="D658" s="6">
        <v>2090</v>
      </c>
      <c r="E658" s="3" cm="1">
        <f t="array" ref="E65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1.4912030494033774E-2</v>
      </c>
      <c r="F658" s="4">
        <v>12.8</v>
      </c>
      <c r="G658" s="4">
        <v>5</v>
      </c>
      <c r="H658" s="3">
        <f>IF(Table3[[#This Row],[Weighted proximity to groceries (PMD)]]="","",_xlfn.PERCENTRANK.INC(Table3[Weighted proximity to groceries (PMD)],Table3[[#This Row],[Weighted proximity to groceries (PMD)]]))</f>
        <v>0.30499999999999999</v>
      </c>
      <c r="I65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0.5</v>
      </c>
      <c r="J658" s="3">
        <f>IF(Table3[[#This Row],[Percentage of households that are renting (Census)]]="","",_xlfn.PERCENTRANK.INC(Table3[Percentage of households that are renting (Census)],Table3[[#This Row],[Percentage of households that are renting (Census)]]))</f>
        <v>0.125</v>
      </c>
      <c r="K658" s="3">
        <f>IF(Table3[[#This Row],[Population]]&gt;=500,IFERROR(((1-Table3[[#This Row],[Percentile - groceries]])*Table3[[#This Row],[Percentile - transfers]]*Table3[[#This Row],[Percentile - renters]])^(1/3),""),"")</f>
        <v>0.35152396697015481</v>
      </c>
    </row>
    <row r="659" spans="2:11" x14ac:dyDescent="0.65">
      <c r="B659" s="3" t="s">
        <v>658</v>
      </c>
      <c r="C659" s="3">
        <v>35212261</v>
      </c>
      <c r="D659" s="6">
        <v>1648</v>
      </c>
      <c r="E659" s="3" cm="1">
        <f t="array" ref="E65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1.714581678422019E-2</v>
      </c>
      <c r="F659" s="4">
        <v>12.6</v>
      </c>
      <c r="G659" s="4">
        <v>12.2</v>
      </c>
      <c r="H659" s="3">
        <f>IF(Table3[[#This Row],[Weighted proximity to groceries (PMD)]]="","",_xlfn.PERCENTRANK.INC(Table3[Weighted proximity to groceries (PMD)],Table3[[#This Row],[Weighted proximity to groceries (PMD)]]))</f>
        <v>0.35799999999999998</v>
      </c>
      <c r="I65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0.48499999999999999</v>
      </c>
      <c r="J659" s="3">
        <f>IF(Table3[[#This Row],[Percentage of households that are renting (Census)]]="","",_xlfn.PERCENTRANK.INC(Table3[Percentage of households that are renting (Census)],Table3[[#This Row],[Percentage of households that are renting (Census)]]))</f>
        <v>0.40699999999999997</v>
      </c>
      <c r="K659" s="3">
        <f>IF(Table3[[#This Row],[Population]]&gt;=500,IFERROR(((1-Table3[[#This Row],[Percentile - groceries]])*Table3[[#This Row],[Percentile - transfers]]*Table3[[#This Row],[Percentile - renters]])^(1/3),""),"")</f>
        <v>0.50229292227485389</v>
      </c>
    </row>
    <row r="660" spans="2:11" x14ac:dyDescent="0.65">
      <c r="B660" s="3" t="s">
        <v>659</v>
      </c>
      <c r="C660" s="3">
        <v>35212262</v>
      </c>
      <c r="D660" s="6">
        <v>1227</v>
      </c>
      <c r="E660" s="3" cm="1">
        <f t="array" ref="E66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2.269875056347069E-2</v>
      </c>
      <c r="F660" s="4">
        <v>11.9</v>
      </c>
      <c r="G660" s="4">
        <v>22.4</v>
      </c>
      <c r="H660" s="3">
        <f>IF(Table3[[#This Row],[Weighted proximity to groceries (PMD)]]="","",_xlfn.PERCENTRANK.INC(Table3[Weighted proximity to groceries (PMD)],Table3[[#This Row],[Weighted proximity to groceries (PMD)]]))</f>
        <v>0.46200000000000002</v>
      </c>
      <c r="I66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0.38400000000000001</v>
      </c>
      <c r="J660" s="3">
        <f>IF(Table3[[#This Row],[Percentage of households that are renting (Census)]]="","",_xlfn.PERCENTRANK.INC(Table3[Percentage of households that are renting (Census)],Table3[[#This Row],[Percentage of households that are renting (Census)]]))</f>
        <v>0.74199999999999999</v>
      </c>
      <c r="K660" s="3">
        <f>IF(Table3[[#This Row],[Population]]&gt;=500,IFERROR(((1-Table3[[#This Row],[Percentile - groceries]])*Table3[[#This Row],[Percentile - transfers]]*Table3[[#This Row],[Percentile - renters]])^(1/3),""),"")</f>
        <v>0.53518730332891606</v>
      </c>
    </row>
    <row r="661" spans="2:11" x14ac:dyDescent="0.65">
      <c r="B661" s="3" t="s">
        <v>660</v>
      </c>
      <c r="C661" s="3">
        <v>35212265</v>
      </c>
      <c r="D661" s="6">
        <v>894</v>
      </c>
      <c r="E661" s="3" cm="1">
        <f t="array" ref="E66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2.2331807286225986E-2</v>
      </c>
      <c r="F661" s="4">
        <v>7.6</v>
      </c>
      <c r="G661" s="4">
        <v>4.4000000000000004</v>
      </c>
      <c r="H661" s="3">
        <f>IF(Table3[[#This Row],[Weighted proximity to groceries (PMD)]]="","",_xlfn.PERCENTRANK.INC(Table3[Weighted proximity to groceries (PMD)],Table3[[#This Row],[Weighted proximity to groceries (PMD)]]))</f>
        <v>0.45200000000000001</v>
      </c>
      <c r="I66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4.4999999999999998E-2</v>
      </c>
      <c r="J661" s="3">
        <f>IF(Table3[[#This Row],[Percentage of households that are renting (Census)]]="","",_xlfn.PERCENTRANK.INC(Table3[Percentage of households that are renting (Census)],Table3[[#This Row],[Percentage of households that are renting (Census)]]))</f>
        <v>0.114</v>
      </c>
      <c r="K661" s="3">
        <f>IF(Table3[[#This Row],[Population]]&gt;=500,IFERROR(((1-Table3[[#This Row],[Percentile - groceries]])*Table3[[#This Row],[Percentile - transfers]]*Table3[[#This Row],[Percentile - renters]])^(1/3),""),"")</f>
        <v>0.14113432197649542</v>
      </c>
    </row>
    <row r="662" spans="2:11" x14ac:dyDescent="0.65">
      <c r="B662" s="3" t="s">
        <v>661</v>
      </c>
      <c r="C662" s="3">
        <v>35212266</v>
      </c>
      <c r="D662" s="6">
        <v>625</v>
      </c>
      <c r="E662" s="3" cm="1">
        <f t="array" ref="E66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1.4330416268285896E-2</v>
      </c>
      <c r="F662" s="4">
        <v>6.1</v>
      </c>
      <c r="G662" s="4">
        <v>6.5</v>
      </c>
      <c r="H662" s="3">
        <f>IF(Table3[[#This Row],[Weighted proximity to groceries (PMD)]]="","",_xlfn.PERCENTRANK.INC(Table3[Weighted proximity to groceries (PMD)],Table3[[#This Row],[Weighted proximity to groceries (PMD)]]))</f>
        <v>0.28699999999999998</v>
      </c>
      <c r="I66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7.0000000000000001E-3</v>
      </c>
      <c r="J662" s="3">
        <f>IF(Table3[[#This Row],[Percentage of households that are renting (Census)]]="","",_xlfn.PERCENTRANK.INC(Table3[Percentage of households that are renting (Census)],Table3[[#This Row],[Percentage of households that are renting (Census)]]))</f>
        <v>0.17299999999999999</v>
      </c>
      <c r="K662" s="3">
        <f>IF(Table3[[#This Row],[Population]]&gt;=500,IFERROR(((1-Table3[[#This Row],[Percentile - groceries]])*Table3[[#This Row],[Percentile - transfers]]*Table3[[#This Row],[Percentile - renters]])^(1/3),""),"")</f>
        <v>9.5223591533422441E-2</v>
      </c>
    </row>
    <row r="663" spans="2:11" x14ac:dyDescent="0.65">
      <c r="B663" s="3" t="s">
        <v>662</v>
      </c>
      <c r="C663" s="3">
        <v>35212267</v>
      </c>
      <c r="D663" s="6">
        <v>849</v>
      </c>
      <c r="E663" s="3" cm="1">
        <f t="array" ref="E66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1.5368366723812234E-2</v>
      </c>
      <c r="F663" s="4">
        <v>10.5</v>
      </c>
      <c r="G663" s="4">
        <v>16.7</v>
      </c>
      <c r="H663" s="3">
        <f>IF(Table3[[#This Row],[Weighted proximity to groceries (PMD)]]="","",_xlfn.PERCENTRANK.INC(Table3[Weighted proximity to groceries (PMD)],Table3[[#This Row],[Weighted proximity to groceries (PMD)]]))</f>
        <v>0.32</v>
      </c>
      <c r="I66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0.247</v>
      </c>
      <c r="J663" s="3">
        <f>IF(Table3[[#This Row],[Percentage of households that are renting (Census)]]="","",_xlfn.PERCENTRANK.INC(Table3[Percentage of households that are renting (Census)],Table3[[#This Row],[Percentage of households that are renting (Census)]]))</f>
        <v>0.59199999999999997</v>
      </c>
      <c r="K663" s="3">
        <f>IF(Table3[[#This Row],[Population]]&gt;=500,IFERROR(((1-Table3[[#This Row],[Percentile - groceries]])*Table3[[#This Row],[Percentile - transfers]]*Table3[[#This Row],[Percentile - renters]])^(1/3),""),"")</f>
        <v>0.46327890371550828</v>
      </c>
    </row>
    <row r="664" spans="2:11" x14ac:dyDescent="0.65">
      <c r="B664" s="3" t="s">
        <v>663</v>
      </c>
      <c r="C664" s="3">
        <v>35212268</v>
      </c>
      <c r="D664" s="6">
        <v>1352</v>
      </c>
      <c r="E664" s="3" cm="1">
        <f t="array" ref="E66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1.4777078015460167E-2</v>
      </c>
      <c r="F664" s="4">
        <v>17.100000000000001</v>
      </c>
      <c r="G664" s="4">
        <v>33.799999999999997</v>
      </c>
      <c r="H664" s="3">
        <f>IF(Table3[[#This Row],[Weighted proximity to groceries (PMD)]]="","",_xlfn.PERCENTRANK.INC(Table3[Weighted proximity to groceries (PMD)],Table3[[#This Row],[Weighted proximity to groceries (PMD)]]))</f>
        <v>0.3</v>
      </c>
      <c r="I66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0.84199999999999997</v>
      </c>
      <c r="J664" s="3">
        <f>IF(Table3[[#This Row],[Percentage of households that are renting (Census)]]="","",_xlfn.PERCENTRANK.INC(Table3[Percentage of households that are renting (Census)],Table3[[#This Row],[Percentage of households that are renting (Census)]]))</f>
        <v>0.86799999999999999</v>
      </c>
      <c r="K664" s="3">
        <f>IF(Table3[[#This Row],[Population]]&gt;=500,IFERROR(((1-Table3[[#This Row],[Percentile - groceries]])*Table3[[#This Row],[Percentile - transfers]]*Table3[[#This Row],[Percentile - renters]])^(1/3),""),"")</f>
        <v>0.79979119550559541</v>
      </c>
    </row>
    <row r="665" spans="2:11" x14ac:dyDescent="0.65">
      <c r="B665" s="3" t="s">
        <v>664</v>
      </c>
      <c r="C665" s="3">
        <v>35212269</v>
      </c>
      <c r="D665" s="6">
        <v>5208</v>
      </c>
      <c r="E665" s="3" cm="1">
        <f t="array" ref="E66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3.6050929377505203E-2</v>
      </c>
      <c r="F665" s="4">
        <v>10.6</v>
      </c>
      <c r="G665" s="4">
        <v>14.4</v>
      </c>
      <c r="H665" s="3">
        <f>IF(Table3[[#This Row],[Weighted proximity to groceries (PMD)]]="","",_xlfn.PERCENTRANK.INC(Table3[Weighted proximity to groceries (PMD)],Table3[[#This Row],[Weighted proximity to groceries (PMD)]]))</f>
        <v>0.65800000000000003</v>
      </c>
      <c r="I66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0.25900000000000001</v>
      </c>
      <c r="J665" s="3">
        <f>IF(Table3[[#This Row],[Percentage of households that are renting (Census)]]="","",_xlfn.PERCENTRANK.INC(Table3[Percentage of households that are renting (Census)],Table3[[#This Row],[Percentage of households that are renting (Census)]]))</f>
        <v>0.51500000000000001</v>
      </c>
      <c r="K665" s="3">
        <f>IF(Table3[[#This Row],[Population]]&gt;=500,IFERROR(((1-Table3[[#This Row],[Percentile - groceries]])*Table3[[#This Row],[Percentile - transfers]]*Table3[[#This Row],[Percentile - renters]])^(1/3),""),"")</f>
        <v>0.35730933807865423</v>
      </c>
    </row>
    <row r="666" spans="2:11" x14ac:dyDescent="0.65">
      <c r="B666" s="3" t="s">
        <v>665</v>
      </c>
      <c r="C666" s="3">
        <v>35212270</v>
      </c>
      <c r="D666" s="6">
        <v>5823</v>
      </c>
      <c r="E666" s="3" cm="1">
        <f t="array" ref="E66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4.6180915345404895E-2</v>
      </c>
      <c r="F666" s="4">
        <v>8.6</v>
      </c>
      <c r="G666" s="4">
        <v>9.1</v>
      </c>
      <c r="H666" s="3">
        <f>IF(Table3[[#This Row],[Weighted proximity to groceries (PMD)]]="","",_xlfn.PERCENTRANK.INC(Table3[Weighted proximity to groceries (PMD)],Table3[[#This Row],[Weighted proximity to groceries (PMD)]]))</f>
        <v>0.74199999999999999</v>
      </c>
      <c r="I66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7.0000000000000007E-2</v>
      </c>
      <c r="J666" s="3">
        <f>IF(Table3[[#This Row],[Percentage of households that are renting (Census)]]="","",_xlfn.PERCENTRANK.INC(Table3[Percentage of households that are renting (Census)],Table3[[#This Row],[Percentage of households that are renting (Census)]]))</f>
        <v>0.26300000000000001</v>
      </c>
      <c r="K666" s="3">
        <f>IF(Table3[[#This Row],[Population]]&gt;=500,IFERROR(((1-Table3[[#This Row],[Percentile - groceries]])*Table3[[#This Row],[Percentile - transfers]]*Table3[[#This Row],[Percentile - renters]])^(1/3),""),"")</f>
        <v>0.16809617509079483</v>
      </c>
    </row>
    <row r="667" spans="2:11" x14ac:dyDescent="0.65">
      <c r="B667" s="3" t="s">
        <v>666</v>
      </c>
      <c r="C667" s="3">
        <v>35212271</v>
      </c>
      <c r="D667" s="6">
        <v>5173</v>
      </c>
      <c r="E667" s="3" cm="1">
        <f t="array" ref="E66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1.2847464455694771E-2</v>
      </c>
      <c r="F667" s="4">
        <v>9.5</v>
      </c>
      <c r="G667" s="4">
        <v>11.8</v>
      </c>
      <c r="H667" s="3">
        <f>IF(Table3[[#This Row],[Weighted proximity to groceries (PMD)]]="","",_xlfn.PERCENTRANK.INC(Table3[Weighted proximity to groceries (PMD)],Table3[[#This Row],[Weighted proximity to groceries (PMD)]]))</f>
        <v>0.26200000000000001</v>
      </c>
      <c r="I66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0.14599999999999999</v>
      </c>
      <c r="J667" s="3">
        <f>IF(Table3[[#This Row],[Percentage of households that are renting (Census)]]="","",_xlfn.PERCENTRANK.INC(Table3[Percentage of households that are renting (Census)],Table3[[#This Row],[Percentage of households that are renting (Census)]]))</f>
        <v>0.378</v>
      </c>
      <c r="K667" s="3">
        <f>IF(Table3[[#This Row],[Population]]&gt;=500,IFERROR(((1-Table3[[#This Row],[Percentile - groceries]])*Table3[[#This Row],[Percentile - transfers]]*Table3[[#This Row],[Percentile - renters]])^(1/3),""),"")</f>
        <v>0.34405959396605557</v>
      </c>
    </row>
    <row r="668" spans="2:11" x14ac:dyDescent="0.65">
      <c r="B668" s="3" t="s">
        <v>667</v>
      </c>
      <c r="C668" s="3">
        <v>35212272</v>
      </c>
      <c r="D668" s="6">
        <v>6193</v>
      </c>
      <c r="E668" s="3" cm="1">
        <f t="array" ref="E66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1.7701214148046519E-2</v>
      </c>
      <c r="F668" s="4">
        <v>9.6999999999999993</v>
      </c>
      <c r="G668" s="4">
        <v>12</v>
      </c>
      <c r="H668" s="3">
        <f>IF(Table3[[#This Row],[Weighted proximity to groceries (PMD)]]="","",_xlfn.PERCENTRANK.INC(Table3[Weighted proximity to groceries (PMD)],Table3[[#This Row],[Weighted proximity to groceries (PMD)]]))</f>
        <v>0.371</v>
      </c>
      <c r="I66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0.16600000000000001</v>
      </c>
      <c r="J668" s="3">
        <f>IF(Table3[[#This Row],[Percentage of households that are renting (Census)]]="","",_xlfn.PERCENTRANK.INC(Table3[Percentage of households that are renting (Census)],Table3[[#This Row],[Percentage of households that are renting (Census)]]))</f>
        <v>0.39400000000000002</v>
      </c>
      <c r="K668" s="3">
        <f>IF(Table3[[#This Row],[Population]]&gt;=500,IFERROR(((1-Table3[[#This Row],[Percentile - groceries]])*Table3[[#This Row],[Percentile - transfers]]*Table3[[#This Row],[Percentile - renters]])^(1/3),""),"")</f>
        <v>0.34521128554653879</v>
      </c>
    </row>
    <row r="669" spans="2:11" x14ac:dyDescent="0.65">
      <c r="B669" s="3" t="s">
        <v>668</v>
      </c>
      <c r="C669" s="3">
        <v>35212342</v>
      </c>
      <c r="D669" s="6">
        <v>689</v>
      </c>
      <c r="E669" s="3" cm="1">
        <f t="array" ref="E66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2.8448560932559687E-2</v>
      </c>
      <c r="F669" s="4">
        <v>9.6</v>
      </c>
      <c r="G669" s="4">
        <v>0</v>
      </c>
      <c r="H669" s="3">
        <f>IF(Table3[[#This Row],[Weighted proximity to groceries (PMD)]]="","",_xlfn.PERCENTRANK.INC(Table3[Weighted proximity to groceries (PMD)],Table3[[#This Row],[Weighted proximity to groceries (PMD)]]))</f>
        <v>0.56200000000000006</v>
      </c>
      <c r="I66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0.152</v>
      </c>
      <c r="J669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669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670" spans="2:11" x14ac:dyDescent="0.65">
      <c r="B670" s="3" t="s">
        <v>669</v>
      </c>
      <c r="C670" s="3">
        <v>35212343</v>
      </c>
      <c r="D670" s="6">
        <v>5598</v>
      </c>
      <c r="E670" s="3" cm="1">
        <f t="array" ref="E67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1.5980544834776185E-2</v>
      </c>
      <c r="F670" s="4">
        <v>8.9</v>
      </c>
      <c r="G670" s="4">
        <v>20.8</v>
      </c>
      <c r="H670" s="3">
        <f>IF(Table3[[#This Row],[Weighted proximity to groceries (PMD)]]="","",_xlfn.PERCENTRANK.INC(Table3[Weighted proximity to groceries (PMD)],Table3[[#This Row],[Weighted proximity to groceries (PMD)]]))</f>
        <v>0.33100000000000002</v>
      </c>
      <c r="I67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8.7999999999999995E-2</v>
      </c>
      <c r="J670" s="3">
        <f>IF(Table3[[#This Row],[Percentage of households that are renting (Census)]]="","",_xlfn.PERCENTRANK.INC(Table3[Percentage of households that are renting (Census)],Table3[[#This Row],[Percentage of households that are renting (Census)]]))</f>
        <v>0.70799999999999996</v>
      </c>
      <c r="K670" s="3">
        <f>IF(Table3[[#This Row],[Population]]&gt;=500,IFERROR(((1-Table3[[#This Row],[Percentile - groceries]])*Table3[[#This Row],[Percentile - transfers]]*Table3[[#This Row],[Percentile - renters]])^(1/3),""),"")</f>
        <v>0.34672142790407789</v>
      </c>
    </row>
    <row r="671" spans="2:11" x14ac:dyDescent="0.65">
      <c r="B671" s="3" t="s">
        <v>670</v>
      </c>
      <c r="C671" s="3">
        <v>35212344</v>
      </c>
      <c r="D671" s="6">
        <v>3472</v>
      </c>
      <c r="E671" s="3" cm="1">
        <f t="array" ref="E67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1.1491524715739774E-2</v>
      </c>
      <c r="F671" s="4">
        <v>7.4</v>
      </c>
      <c r="G671" s="4">
        <v>26.1</v>
      </c>
      <c r="H671" s="3">
        <f>IF(Table3[[#This Row],[Weighted proximity to groceries (PMD)]]="","",_xlfn.PERCENTRANK.INC(Table3[Weighted proximity to groceries (PMD)],Table3[[#This Row],[Weighted proximity to groceries (PMD)]]))</f>
        <v>0.24299999999999999</v>
      </c>
      <c r="I67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3.5000000000000003E-2</v>
      </c>
      <c r="J671" s="3">
        <f>IF(Table3[[#This Row],[Percentage of households that are renting (Census)]]="","",_xlfn.PERCENTRANK.INC(Table3[Percentage of households that are renting (Census)],Table3[[#This Row],[Percentage of households that are renting (Census)]]))</f>
        <v>0.78600000000000003</v>
      </c>
      <c r="K671" s="3">
        <f>IF(Table3[[#This Row],[Population]]&gt;=500,IFERROR(((1-Table3[[#This Row],[Percentile - groceries]])*Table3[[#This Row],[Percentile - transfers]]*Table3[[#This Row],[Percentile - renters]])^(1/3),""),"")</f>
        <v>0.27512421936291742</v>
      </c>
    </row>
    <row r="672" spans="2:11" x14ac:dyDescent="0.65">
      <c r="B672" s="3" t="s">
        <v>671</v>
      </c>
      <c r="C672" s="3">
        <v>35212345</v>
      </c>
      <c r="D672" s="6">
        <v>752</v>
      </c>
      <c r="E672" s="3" cm="1">
        <f t="array" ref="E67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8.2260724070941885E-2</v>
      </c>
      <c r="F672" s="4">
        <v>14.3</v>
      </c>
      <c r="G672" s="4">
        <v>0</v>
      </c>
      <c r="H672" s="3">
        <f>IF(Table3[[#This Row],[Weighted proximity to groceries (PMD)]]="","",_xlfn.PERCENTRANK.INC(Table3[Weighted proximity to groceries (PMD)],Table3[[#This Row],[Weighted proximity to groceries (PMD)]]))</f>
        <v>0.93200000000000005</v>
      </c>
      <c r="I67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0.66100000000000003</v>
      </c>
      <c r="J672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672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673" spans="2:11" x14ac:dyDescent="0.65">
      <c r="B673" s="3" t="s">
        <v>672</v>
      </c>
      <c r="C673" s="3">
        <v>35212346</v>
      </c>
      <c r="D673" s="6">
        <v>0</v>
      </c>
      <c r="E673" s="3" t="str" cm="1">
        <f t="array" ref="E67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673" s="4"/>
      <c r="G673" s="4"/>
      <c r="H673" s="3" t="str">
        <f>IF(Table3[[#This Row],[Weighted proximity to groceries (PMD)]]="","",_xlfn.PERCENTRANK.INC(Table3[Weighted proximity to groceries (PMD)],Table3[[#This Row],[Weighted proximity to groceries (PMD)]]))</f>
        <v/>
      </c>
      <c r="I673" s="3" t="str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/>
      </c>
      <c r="J673" s="3" t="str">
        <f>IF(Table3[[#This Row],[Percentage of households that are renting (Census)]]="","",_xlfn.PERCENTRANK.INC(Table3[Percentage of households that are renting (Census)],Table3[[#This Row],[Percentage of households that are renting (Census)]]))</f>
        <v/>
      </c>
      <c r="K673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674" spans="2:11" x14ac:dyDescent="0.65">
      <c r="B674" s="3" t="s">
        <v>673</v>
      </c>
      <c r="C674" s="3">
        <v>35212347</v>
      </c>
      <c r="D674" s="6">
        <v>337</v>
      </c>
      <c r="E674" s="3" cm="1">
        <f t="array" ref="E67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4.6661702776525399E-2</v>
      </c>
      <c r="F674" s="4">
        <v>8.4</v>
      </c>
      <c r="G674" s="4">
        <v>25</v>
      </c>
      <c r="H674" s="3">
        <f>IF(Table3[[#This Row],[Weighted proximity to groceries (PMD)]]="","",_xlfn.PERCENTRANK.INC(Table3[Weighted proximity to groceries (PMD)],Table3[[#This Row],[Weighted proximity to groceries (PMD)]]))</f>
        <v>0.75</v>
      </c>
      <c r="I67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6.0999999999999999E-2</v>
      </c>
      <c r="J674" s="3">
        <f>IF(Table3[[#This Row],[Percentage of households that are renting (Census)]]="","",_xlfn.PERCENTRANK.INC(Table3[Percentage of households that are renting (Census)],Table3[[#This Row],[Percentage of households that are renting (Census)]]))</f>
        <v>0.77</v>
      </c>
      <c r="K674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675" spans="2:11" x14ac:dyDescent="0.65">
      <c r="B675" s="3" t="s">
        <v>674</v>
      </c>
      <c r="C675" s="3">
        <v>35212348</v>
      </c>
      <c r="D675" s="6">
        <v>319</v>
      </c>
      <c r="E675" s="3" cm="1">
        <f t="array" ref="E67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5.7609100147224965E-2</v>
      </c>
      <c r="F675" s="4">
        <v>12</v>
      </c>
      <c r="G675" s="4">
        <v>15.4</v>
      </c>
      <c r="H675" s="3">
        <f>IF(Table3[[#This Row],[Weighted proximity to groceries (PMD)]]="","",_xlfn.PERCENTRANK.INC(Table3[Weighted proximity to groceries (PMD)],Table3[[#This Row],[Weighted proximity to groceries (PMD)]]))</f>
        <v>0.84099999999999997</v>
      </c>
      <c r="I67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0.39600000000000002</v>
      </c>
      <c r="J675" s="3">
        <f>IF(Table3[[#This Row],[Percentage of households that are renting (Census)]]="","",_xlfn.PERCENTRANK.INC(Table3[Percentage of households that are renting (Census)],Table3[[#This Row],[Percentage of households that are renting (Census)]]))</f>
        <v>0.55000000000000004</v>
      </c>
      <c r="K675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676" spans="2:11" x14ac:dyDescent="0.65">
      <c r="B676" s="3" t="s">
        <v>675</v>
      </c>
      <c r="C676" s="3">
        <v>35212349</v>
      </c>
      <c r="D676" s="6">
        <v>1276</v>
      </c>
      <c r="E676" s="3" cm="1">
        <f t="array" ref="E67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7.9387521248013515E-2</v>
      </c>
      <c r="F676" s="4">
        <v>28.9</v>
      </c>
      <c r="G676" s="4">
        <v>60.8</v>
      </c>
      <c r="H676" s="3">
        <f>IF(Table3[[#This Row],[Weighted proximity to groceries (PMD)]]="","",_xlfn.PERCENTRANK.INC(Table3[Weighted proximity to groceries (PMD)],Table3[[#This Row],[Weighted proximity to groceries (PMD)]]))</f>
        <v>0.92600000000000005</v>
      </c>
      <c r="I67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0.98899999999999999</v>
      </c>
      <c r="J676" s="3">
        <f>IF(Table3[[#This Row],[Percentage of households that are renting (Census)]]="","",_xlfn.PERCENTRANK.INC(Table3[Percentage of households that are renting (Census)],Table3[[#This Row],[Percentage of households that are renting (Census)]]))</f>
        <v>0.94399999999999995</v>
      </c>
      <c r="K676" s="3">
        <f>IF(Table3[[#This Row],[Population]]&gt;=500,IFERROR(((1-Table3[[#This Row],[Percentile - groceries]])*Table3[[#This Row],[Percentile - transfers]]*Table3[[#This Row],[Percentile - renters]])^(1/3),""),"")</f>
        <v>0.41033006140628325</v>
      </c>
    </row>
    <row r="677" spans="2:11" x14ac:dyDescent="0.65">
      <c r="B677" s="3" t="s">
        <v>676</v>
      </c>
      <c r="C677" s="3">
        <v>35212350</v>
      </c>
      <c r="D677" s="6">
        <v>807</v>
      </c>
      <c r="E677" s="3" cm="1">
        <f t="array" ref="E67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7.3046966224990656E-2</v>
      </c>
      <c r="F677" s="4">
        <v>21.4</v>
      </c>
      <c r="G677" s="4">
        <v>16.899999999999999</v>
      </c>
      <c r="H677" s="3">
        <f>IF(Table3[[#This Row],[Weighted proximity to groceries (PMD)]]="","",_xlfn.PERCENTRANK.INC(Table3[Weighted proximity to groceries (PMD)],Table3[[#This Row],[Weighted proximity to groceries (PMD)]]))</f>
        <v>0.91</v>
      </c>
      <c r="I67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0.95199999999999996</v>
      </c>
      <c r="J677" s="3">
        <f>IF(Table3[[#This Row],[Percentage of households that are renting (Census)]]="","",_xlfn.PERCENTRANK.INC(Table3[Percentage of households that are renting (Census)],Table3[[#This Row],[Percentage of households that are renting (Census)]]))</f>
        <v>0.60299999999999998</v>
      </c>
      <c r="K677" s="3">
        <f>IF(Table3[[#This Row],[Population]]&gt;=500,IFERROR(((1-Table3[[#This Row],[Percentile - groceries]])*Table3[[#This Row],[Percentile - transfers]]*Table3[[#This Row],[Percentile - renters]])^(1/3),""),"")</f>
        <v>0.37244795152839361</v>
      </c>
    </row>
    <row r="678" spans="2:11" x14ac:dyDescent="0.65">
      <c r="B678" s="3" t="s">
        <v>677</v>
      </c>
      <c r="C678" s="3">
        <v>35212351</v>
      </c>
      <c r="D678" s="6">
        <v>1265</v>
      </c>
      <c r="E678" s="3" cm="1">
        <f t="array" ref="E67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1.1214104181853661E-2</v>
      </c>
      <c r="F678" s="4">
        <v>11.8</v>
      </c>
      <c r="G678" s="4">
        <v>4.8</v>
      </c>
      <c r="H678" s="3">
        <f>IF(Table3[[#This Row],[Weighted proximity to groceries (PMD)]]="","",_xlfn.PERCENTRANK.INC(Table3[Weighted proximity to groceries (PMD)],Table3[[#This Row],[Weighted proximity to groceries (PMD)]]))</f>
        <v>0.23799999999999999</v>
      </c>
      <c r="I67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0.375</v>
      </c>
      <c r="J678" s="3">
        <f>IF(Table3[[#This Row],[Percentage of households that are renting (Census)]]="","",_xlfn.PERCENTRANK.INC(Table3[Percentage of households that are renting (Census)],Table3[[#This Row],[Percentage of households that are renting (Census)]]))</f>
        <v>0.12</v>
      </c>
      <c r="K678" s="3">
        <f>IF(Table3[[#This Row],[Population]]&gt;=500,IFERROR(((1-Table3[[#This Row],[Percentile - groceries]])*Table3[[#This Row],[Percentile - transfers]]*Table3[[#This Row],[Percentile - renters]])^(1/3),""),"")</f>
        <v>0.32487963984959989</v>
      </c>
    </row>
    <row r="679" spans="2:11" x14ac:dyDescent="0.65">
      <c r="B679" s="3" t="s">
        <v>678</v>
      </c>
      <c r="C679" s="3">
        <v>35212352</v>
      </c>
      <c r="D679" s="6">
        <v>827</v>
      </c>
      <c r="E679" s="3" cm="1">
        <f t="array" ref="E679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1.5397752249356E-3</v>
      </c>
      <c r="F679" s="4">
        <v>10.3</v>
      </c>
      <c r="G679" s="4">
        <v>13</v>
      </c>
      <c r="H679" s="3">
        <f>IF(Table3[[#This Row],[Weighted proximity to groceries (PMD)]]="","",_xlfn.PERCENTRANK.INC(Table3[Weighted proximity to groceries (PMD)],Table3[[#This Row],[Weighted proximity to groceries (PMD)]]))</f>
        <v>0</v>
      </c>
      <c r="I679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0.22700000000000001</v>
      </c>
      <c r="J679" s="3">
        <f>IF(Table3[[#This Row],[Percentage of households that are renting (Census)]]="","",_xlfn.PERCENTRANK.INC(Table3[Percentage of households that are renting (Census)],Table3[[#This Row],[Percentage of households that are renting (Census)]]))</f>
        <v>0.45300000000000001</v>
      </c>
      <c r="K679" s="3">
        <f>IF(Table3[[#This Row],[Population]]&gt;=500,IFERROR(((1-Table3[[#This Row],[Percentile - groceries]])*Table3[[#This Row],[Percentile - transfers]]*Table3[[#This Row],[Percentile - renters]])^(1/3),""),"")</f>
        <v>0.46849830042737295</v>
      </c>
    </row>
    <row r="680" spans="2:11" x14ac:dyDescent="0.65">
      <c r="B680" s="3" t="s">
        <v>679</v>
      </c>
      <c r="C680" s="3">
        <v>35212353</v>
      </c>
      <c r="D680" s="6">
        <v>2047</v>
      </c>
      <c r="E680" s="3" cm="1">
        <f t="array" ref="E680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3.1956992355228316E-2</v>
      </c>
      <c r="F680" s="4">
        <v>9.8000000000000007</v>
      </c>
      <c r="G680" s="4">
        <v>19.100000000000001</v>
      </c>
      <c r="H680" s="3">
        <f>IF(Table3[[#This Row],[Weighted proximity to groceries (PMD)]]="","",_xlfn.PERCENTRANK.INC(Table3[Weighted proximity to groceries (PMD)],Table3[[#This Row],[Weighted proximity to groceries (PMD)]]))</f>
        <v>0.61699999999999999</v>
      </c>
      <c r="I680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0.17699999999999999</v>
      </c>
      <c r="J680" s="3">
        <f>IF(Table3[[#This Row],[Percentage of households that are renting (Census)]]="","",_xlfn.PERCENTRANK.INC(Table3[Percentage of households that are renting (Census)],Table3[[#This Row],[Percentage of households that are renting (Census)]]))</f>
        <v>0.67</v>
      </c>
      <c r="K680" s="3">
        <f>IF(Table3[[#This Row],[Population]]&gt;=500,IFERROR(((1-Table3[[#This Row],[Percentile - groceries]])*Table3[[#This Row],[Percentile - transfers]]*Table3[[#This Row],[Percentile - renters]])^(1/3),""),"")</f>
        <v>0.35679241594241112</v>
      </c>
    </row>
    <row r="681" spans="2:11" x14ac:dyDescent="0.65">
      <c r="B681" s="3" t="s">
        <v>680</v>
      </c>
      <c r="C681" s="3">
        <v>35212354</v>
      </c>
      <c r="D681" s="6">
        <v>1040</v>
      </c>
      <c r="E681" s="3" t="str" cm="1">
        <f t="array" ref="E681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681" s="4">
        <v>10.9</v>
      </c>
      <c r="G681" s="4">
        <v>38.200000000000003</v>
      </c>
      <c r="H681" s="3" t="str">
        <f>IF(Table3[[#This Row],[Weighted proximity to groceries (PMD)]]="","",_xlfn.PERCENTRANK.INC(Table3[Weighted proximity to groceries (PMD)],Table3[[#This Row],[Weighted proximity to groceries (PMD)]]))</f>
        <v/>
      </c>
      <c r="I681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0.29599999999999999</v>
      </c>
      <c r="J681" s="3">
        <f>IF(Table3[[#This Row],[Percentage of households that are renting (Census)]]="","",_xlfn.PERCENTRANK.INC(Table3[Percentage of households that are renting (Census)],Table3[[#This Row],[Percentage of households that are renting (Census)]]))</f>
        <v>0.89200000000000002</v>
      </c>
      <c r="K681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682" spans="2:11" x14ac:dyDescent="0.65">
      <c r="B682" s="3" t="s">
        <v>681</v>
      </c>
      <c r="C682" s="3">
        <v>35212355</v>
      </c>
      <c r="D682" s="6">
        <v>1871</v>
      </c>
      <c r="E682" s="3" cm="1">
        <f t="array" ref="E682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5.5425408648194681E-2</v>
      </c>
      <c r="F682" s="4">
        <v>9.1999999999999993</v>
      </c>
      <c r="G682" s="4">
        <v>5.2</v>
      </c>
      <c r="H682" s="3">
        <f>IF(Table3[[#This Row],[Weighted proximity to groceries (PMD)]]="","",_xlfn.PERCENTRANK.INC(Table3[Weighted proximity to groceries (PMD)],Table3[[#This Row],[Weighted proximity to groceries (PMD)]]))</f>
        <v>0.82499999999999996</v>
      </c>
      <c r="I682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0.112</v>
      </c>
      <c r="J682" s="3">
        <f>IF(Table3[[#This Row],[Percentage of households that are renting (Census)]]="","",_xlfn.PERCENTRANK.INC(Table3[Percentage of households that are renting (Census)],Table3[[#This Row],[Percentage of households that are renting (Census)]]))</f>
        <v>0.13400000000000001</v>
      </c>
      <c r="K682" s="3">
        <f>IF(Table3[[#This Row],[Population]]&gt;=500,IFERROR(((1-Table3[[#This Row],[Percentile - groceries]])*Table3[[#This Row],[Percentile - transfers]]*Table3[[#This Row],[Percentile - renters]])^(1/3),""),"")</f>
        <v>0.13797072823102269</v>
      </c>
    </row>
    <row r="683" spans="2:11" x14ac:dyDescent="0.65">
      <c r="B683" s="3" t="s">
        <v>682</v>
      </c>
      <c r="C683" s="3">
        <v>35212356</v>
      </c>
      <c r="D683" s="6">
        <v>3205</v>
      </c>
      <c r="E683" s="3" cm="1">
        <f t="array" ref="E683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6.0268234941201496E-2</v>
      </c>
      <c r="F683" s="4">
        <v>10.6</v>
      </c>
      <c r="G683" s="4">
        <v>7.9</v>
      </c>
      <c r="H683" s="3">
        <f>IF(Table3[[#This Row],[Weighted proximity to groceries (PMD)]]="","",_xlfn.PERCENTRANK.INC(Table3[Weighted proximity to groceries (PMD)],Table3[[#This Row],[Weighted proximity to groceries (PMD)]]))</f>
        <v>0.85</v>
      </c>
      <c r="I683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0.25900000000000001</v>
      </c>
      <c r="J683" s="3">
        <f>IF(Table3[[#This Row],[Percentage of households that are renting (Census)]]="","",_xlfn.PERCENTRANK.INC(Table3[Percentage of households that are renting (Census)],Table3[[#This Row],[Percentage of households that are renting (Census)]]))</f>
        <v>0.21299999999999999</v>
      </c>
      <c r="K683" s="3">
        <f>IF(Table3[[#This Row],[Population]]&gt;=500,IFERROR(((1-Table3[[#This Row],[Percentile - groceries]])*Table3[[#This Row],[Percentile - transfers]]*Table3[[#This Row],[Percentile - renters]])^(1/3),""),"")</f>
        <v>0.20226630562681527</v>
      </c>
    </row>
    <row r="684" spans="2:11" x14ac:dyDescent="0.65">
      <c r="B684" s="3" t="s">
        <v>683</v>
      </c>
      <c r="C684" s="3">
        <v>35212357</v>
      </c>
      <c r="D684" s="6">
        <v>1285</v>
      </c>
      <c r="E684" s="3" cm="1">
        <f t="array" ref="E684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3.9373874786871203E-2</v>
      </c>
      <c r="F684" s="4">
        <v>8.8000000000000007</v>
      </c>
      <c r="G684" s="4">
        <v>0</v>
      </c>
      <c r="H684" s="3">
        <f>IF(Table3[[#This Row],[Weighted proximity to groceries (PMD)]]="","",_xlfn.PERCENTRANK.INC(Table3[Weighted proximity to groceries (PMD)],Table3[[#This Row],[Weighted proximity to groceries (PMD)]]))</f>
        <v>0.68799999999999994</v>
      </c>
      <c r="I684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7.9000000000000001E-2</v>
      </c>
      <c r="J684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684" s="3">
        <f>IF(Table3[[#This Row],[Population]]&gt;=500,IFERROR(((1-Table3[[#This Row],[Percentile - groceries]])*Table3[[#This Row],[Percentile - transfers]]*Table3[[#This Row],[Percentile - renters]])^(1/3),""),"")</f>
        <v>0</v>
      </c>
    </row>
    <row r="685" spans="2:11" x14ac:dyDescent="0.65">
      <c r="B685" s="3" t="s">
        <v>684</v>
      </c>
      <c r="C685" s="3">
        <v>35212362</v>
      </c>
      <c r="D685" s="6">
        <v>1073</v>
      </c>
      <c r="E685" s="3" cm="1">
        <f t="array" ref="E685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2.0936657999013935E-2</v>
      </c>
      <c r="F685" s="4">
        <v>7.3</v>
      </c>
      <c r="G685" s="4">
        <v>9.3000000000000007</v>
      </c>
      <c r="H685" s="3">
        <f>IF(Table3[[#This Row],[Weighted proximity to groceries (PMD)]]="","",_xlfn.PERCENTRANK.INC(Table3[Weighted proximity to groceries (PMD)],Table3[[#This Row],[Weighted proximity to groceries (PMD)]]))</f>
        <v>0.432</v>
      </c>
      <c r="I685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3.2000000000000001E-2</v>
      </c>
      <c r="J685" s="3">
        <f>IF(Table3[[#This Row],[Percentage of households that are renting (Census)]]="","",_xlfn.PERCENTRANK.INC(Table3[Percentage of households that are renting (Census)],Table3[[#This Row],[Percentage of households that are renting (Census)]]))</f>
        <v>0.27500000000000002</v>
      </c>
      <c r="K685" s="3">
        <f>IF(Table3[[#This Row],[Population]]&gt;=500,IFERROR(((1-Table3[[#This Row],[Percentile - groceries]])*Table3[[#This Row],[Percentile - transfers]]*Table3[[#This Row],[Percentile - renters]])^(1/3),""),"")</f>
        <v>0.1709793529783199</v>
      </c>
    </row>
    <row r="686" spans="2:11" x14ac:dyDescent="0.65">
      <c r="B686" s="3" t="s">
        <v>685</v>
      </c>
      <c r="C686" s="3">
        <v>35212363</v>
      </c>
      <c r="D686" s="6">
        <v>879</v>
      </c>
      <c r="E686" s="3" cm="1">
        <f t="array" ref="E686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2.7413303887212203E-2</v>
      </c>
      <c r="F686" s="4">
        <v>9</v>
      </c>
      <c r="G686" s="4">
        <v>9.8000000000000007</v>
      </c>
      <c r="H686" s="3">
        <f>IF(Table3[[#This Row],[Weighted proximity to groceries (PMD)]]="","",_xlfn.PERCENTRANK.INC(Table3[Weighted proximity to groceries (PMD)],Table3[[#This Row],[Weighted proximity to groceries (PMD)]]))</f>
        <v>0.53700000000000003</v>
      </c>
      <c r="I686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9.9000000000000005E-2</v>
      </c>
      <c r="J686" s="3">
        <f>IF(Table3[[#This Row],[Percentage of households that are renting (Census)]]="","",_xlfn.PERCENTRANK.INC(Table3[Percentage of households that are renting (Census)],Table3[[#This Row],[Percentage of households that are renting (Census)]]))</f>
        <v>0.29599999999999999</v>
      </c>
      <c r="K686" s="3">
        <f>IF(Table3[[#This Row],[Population]]&gt;=500,IFERROR(((1-Table3[[#This Row],[Percentile - groceries]])*Table3[[#This Row],[Percentile - transfers]]*Table3[[#This Row],[Percentile - renters]])^(1/3),""),"")</f>
        <v>0.23850782511936314</v>
      </c>
    </row>
    <row r="687" spans="2:11" x14ac:dyDescent="0.65">
      <c r="B687" s="3" t="s">
        <v>686</v>
      </c>
      <c r="C687" s="3">
        <v>35212364</v>
      </c>
      <c r="D687" s="6">
        <v>1269</v>
      </c>
      <c r="E687" s="3" cm="1">
        <f t="array" ref="E687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>2.784296740408709E-2</v>
      </c>
      <c r="F687" s="4">
        <v>10.4</v>
      </c>
      <c r="G687" s="4">
        <v>3.6</v>
      </c>
      <c r="H687" s="3">
        <f>IF(Table3[[#This Row],[Weighted proximity to groceries (PMD)]]="","",_xlfn.PERCENTRANK.INC(Table3[Weighted proximity to groceries (PMD)],Table3[[#This Row],[Weighted proximity to groceries (PMD)]]))</f>
        <v>0.54800000000000004</v>
      </c>
      <c r="I687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0.23499999999999999</v>
      </c>
      <c r="J687" s="3">
        <f>IF(Table3[[#This Row],[Percentage of households that are renting (Census)]]="","",_xlfn.PERCENTRANK.INC(Table3[Percentage of households that are renting (Census)],Table3[[#This Row],[Percentage of households that are renting (Census)]]))</f>
        <v>0.108</v>
      </c>
      <c r="K687" s="3">
        <f>IF(Table3[[#This Row],[Population]]&gt;=500,IFERROR(((1-Table3[[#This Row],[Percentile - groceries]])*Table3[[#This Row],[Percentile - transfers]]*Table3[[#This Row],[Percentile - renters]])^(1/3),""),"")</f>
        <v>0.2255329588028506</v>
      </c>
    </row>
    <row r="688" spans="2:11" x14ac:dyDescent="0.65">
      <c r="B688" s="3" t="s">
        <v>687</v>
      </c>
      <c r="C688" s="3">
        <v>35212365</v>
      </c>
      <c r="D688" s="6">
        <v>1053</v>
      </c>
      <c r="E688" s="3" t="str" cm="1">
        <f t="array" ref="E688">IFERROR(SUMPRODUCT(IF(PMD[DAUID]=Table3[[#This Row],[ALT_GEO_CODE]],PMD[Population_DB]),IF(PMD[DAUID]=Table3[[#This Row],[ALT_GEO_CODE]],PMD[Indexed_Proximity_To_Groceries]))/SUMIFS(PMD[Population_DB],PMD[DAUID],Table3[[#This Row],[ALT_GEO_CODE]],PMD[Indexed_Proximity_To_Groceries],"&lt;&gt;"&amp;""),"")</f>
        <v/>
      </c>
      <c r="F688" s="4">
        <v>10.199999999999999</v>
      </c>
      <c r="G688" s="4">
        <v>0</v>
      </c>
      <c r="H688" s="3" t="str">
        <f>IF(Table3[[#This Row],[Weighted proximity to groceries (PMD)]]="","",_xlfn.PERCENTRANK.INC(Table3[Weighted proximity to groceries (PMD)],Table3[[#This Row],[Weighted proximity to groceries (PMD)]]))</f>
        <v/>
      </c>
      <c r="I688" s="3">
        <f>IF(Table3[[#This Row],[Percentage of income from government transfers (Census)]]="","",_xlfn.PERCENTRANK.INC(Table3[Percentage of income from government transfers (Census)],Table3[[#This Row],[Percentage of income from government transfers (Census)]]))</f>
        <v>0.215</v>
      </c>
      <c r="J688" s="3">
        <f>IF(Table3[[#This Row],[Percentage of households that are renting (Census)]]="","",_xlfn.PERCENTRANK.INC(Table3[Percentage of households that are renting (Census)],Table3[[#This Row],[Percentage of households that are renting (Census)]]))</f>
        <v>0</v>
      </c>
      <c r="K688" s="3" t="str">
        <f>IF(Table3[[#This Row],[Population]]&gt;=500,IFERROR(((1-Table3[[#This Row],[Percentile - groceries]])*Table3[[#This Row],[Percentile - transfers]]*Table3[[#This Row],[Percentile - renters]])^(1/3),""),"")</f>
        <v/>
      </c>
    </row>
    <row r="689" x14ac:dyDescent="0.65"/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4277B4-D47B-4939-AD45-15D3BD084B5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Notes</vt:lpstr>
      <vt:lpstr>PM</vt:lpstr>
      <vt:lpstr>Census</vt:lpstr>
      <vt:lpstr>DBs</vt:lpstr>
      <vt:lpstr>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Scantlebury</dc:creator>
  <cp:lastModifiedBy>Jordan Scantlebury</cp:lastModifiedBy>
  <dcterms:created xsi:type="dcterms:W3CDTF">2025-03-07T18:19:45Z</dcterms:created>
  <dcterms:modified xsi:type="dcterms:W3CDTF">2025-03-08T12:52:43Z</dcterms:modified>
</cp:coreProperties>
</file>